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พฤกษ์\นพฤกษ์-วุฒิพร\วุฒิพร-2568\Prinsiri(PRIN)_2568\PRIN_Sep'68\"/>
    </mc:Choice>
  </mc:AlternateContent>
  <xr:revisionPtr revIDLastSave="0" documentId="13_ncr:1_{BB120814-FC2C-4670-8090-48CD30A865C7}" xr6:coauthVersionLast="47" xr6:coauthVersionMax="47" xr10:uidLastSave="{00000000-0000-0000-0000-000000000000}"/>
  <bookViews>
    <workbookView xWindow="-120" yWindow="-120" windowWidth="29040" windowHeight="15720" tabRatio="556" activeTab="5" xr2:uid="{00000000-000D-0000-FFFF-FFFF00000000}"/>
  </bookViews>
  <sheets>
    <sheet name="2-4" sheetId="1" r:id="rId1"/>
    <sheet name="5" sheetId="7" r:id="rId2"/>
    <sheet name="6" sheetId="6" r:id="rId3"/>
    <sheet name="7" sheetId="3" r:id="rId4"/>
    <sheet name="8" sheetId="4" r:id="rId5"/>
    <sheet name="9-11" sheetId="5" r:id="rId6"/>
  </sheets>
  <definedNames>
    <definedName name="ฟ53" localSheetId="4">'8'!#REF!</definedName>
    <definedName name="ฟ53" localSheetId="5">'9-11'!#REF!</definedName>
    <definedName name="ฟ53">#REF!</definedName>
    <definedName name="ฤ63" localSheetId="4">'8'!#REF!</definedName>
    <definedName name="ฤ63" localSheetId="5">'9-11'!#REF!</definedName>
    <definedName name="ฤ63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7" i="7" l="1"/>
  <c r="H27" i="7"/>
  <c r="W16" i="3"/>
  <c r="S16" i="3"/>
  <c r="E25" i="1"/>
  <c r="I17" i="4" l="1"/>
  <c r="O26" i="3"/>
  <c r="G84" i="5" l="1"/>
  <c r="G69" i="5"/>
  <c r="M25" i="3"/>
  <c r="S25" i="3" s="1"/>
  <c r="S23" i="3"/>
  <c r="F47" i="7"/>
  <c r="J61" i="7" l="1"/>
  <c r="H61" i="7"/>
  <c r="F61" i="7"/>
  <c r="D61" i="7"/>
  <c r="I60" i="7"/>
  <c r="G60" i="7"/>
  <c r="E60" i="7"/>
  <c r="I53" i="7"/>
  <c r="G53" i="7"/>
  <c r="E53" i="7"/>
  <c r="J47" i="7"/>
  <c r="H47" i="7"/>
  <c r="D47" i="7"/>
  <c r="J31" i="7"/>
  <c r="H31" i="7"/>
  <c r="F31" i="7"/>
  <c r="D31" i="7"/>
  <c r="J22" i="7"/>
  <c r="H22" i="7"/>
  <c r="F22" i="7"/>
  <c r="D22" i="7"/>
  <c r="J15" i="7"/>
  <c r="H15" i="7"/>
  <c r="F15" i="7"/>
  <c r="D15" i="7"/>
  <c r="A1" i="7"/>
  <c r="D24" i="7" l="1"/>
  <c r="D27" i="7" s="1"/>
  <c r="H24" i="7"/>
  <c r="H33" i="7" s="1"/>
  <c r="J24" i="7"/>
  <c r="J27" i="7" s="1"/>
  <c r="J33" i="7" s="1"/>
  <c r="J38" i="7" s="1"/>
  <c r="J41" i="7" s="1"/>
  <c r="J53" i="7" s="1"/>
  <c r="H38" i="7"/>
  <c r="H41" i="7" s="1"/>
  <c r="H53" i="7" s="1"/>
  <c r="D33" i="7"/>
  <c r="D38" i="7" s="1"/>
  <c r="D41" i="7" s="1"/>
  <c r="F24" i="7"/>
  <c r="F27" i="7" s="1"/>
  <c r="F33" i="7" s="1"/>
  <c r="F38" i="7" s="1"/>
  <c r="F41" i="7" s="1"/>
  <c r="I87" i="5"/>
  <c r="E87" i="5"/>
  <c r="E69" i="5"/>
  <c r="K122" i="1"/>
  <c r="O23" i="4"/>
  <c r="O15" i="4"/>
  <c r="Q12" i="4"/>
  <c r="Q26" i="3"/>
  <c r="O28" i="3"/>
  <c r="O18" i="3"/>
  <c r="Q18" i="3" s="1"/>
  <c r="S18" i="3" s="1"/>
  <c r="W18" i="3" s="1"/>
  <c r="G28" i="3"/>
  <c r="I28" i="3"/>
  <c r="K28" i="3"/>
  <c r="W23" i="3"/>
  <c r="V20" i="3"/>
  <c r="U20" i="3"/>
  <c r="S14" i="3"/>
  <c r="F61" i="6"/>
  <c r="U17" i="3" s="1"/>
  <c r="H49" i="7" l="1"/>
  <c r="H60" i="7" s="1"/>
  <c r="H63" i="7" s="1"/>
  <c r="F49" i="7"/>
  <c r="F53" i="7"/>
  <c r="D49" i="7"/>
  <c r="D53" i="7"/>
  <c r="D67" i="7" s="1"/>
  <c r="Q28" i="3"/>
  <c r="S26" i="3"/>
  <c r="J49" i="7"/>
  <c r="J60" i="7" s="1"/>
  <c r="J63" i="7" s="1"/>
  <c r="F60" i="7"/>
  <c r="F63" i="7" s="1"/>
  <c r="D60" i="7"/>
  <c r="D63" i="7" s="1"/>
  <c r="F67" i="7"/>
  <c r="F56" i="7"/>
  <c r="J56" i="7"/>
  <c r="H56" i="7"/>
  <c r="H67" i="7"/>
  <c r="D56" i="7" l="1"/>
  <c r="K55" i="1"/>
  <c r="G55" i="1"/>
  <c r="O17" i="4" l="1"/>
  <c r="K17" i="4"/>
  <c r="G17" i="4"/>
  <c r="G122" i="1"/>
  <c r="E76" i="1"/>
  <c r="E44" i="1"/>
  <c r="J61" i="6"/>
  <c r="H61" i="6"/>
  <c r="K25" i="1"/>
  <c r="I25" i="1"/>
  <c r="G25" i="1"/>
  <c r="Q15" i="4" l="1"/>
  <c r="S15" i="4" l="1"/>
  <c r="G40" i="5"/>
  <c r="G45" i="5" s="1"/>
  <c r="D31" i="6"/>
  <c r="K84" i="5" l="1"/>
  <c r="E84" i="5"/>
  <c r="I84" i="5" l="1"/>
  <c r="K40" i="5"/>
  <c r="W26" i="3" l="1"/>
  <c r="S12" i="4" l="1"/>
  <c r="Q17" i="4"/>
  <c r="Q23" i="4"/>
  <c r="S23" i="4" s="1"/>
  <c r="Q22" i="4"/>
  <c r="J47" i="6"/>
  <c r="H47" i="6"/>
  <c r="F47" i="6"/>
  <c r="D15" i="6"/>
  <c r="A50" i="5" l="1"/>
  <c r="A98" i="5" s="1"/>
  <c r="K54" i="5"/>
  <c r="K102" i="5" s="1"/>
  <c r="I54" i="5"/>
  <c r="I102" i="5" s="1"/>
  <c r="G54" i="5"/>
  <c r="G102" i="5" s="1"/>
  <c r="E54" i="5"/>
  <c r="E102" i="5" s="1"/>
  <c r="I55" i="1" l="1"/>
  <c r="I103" i="1" s="1"/>
  <c r="E55" i="1"/>
  <c r="E103" i="1" s="1"/>
  <c r="G126" i="1" l="1"/>
  <c r="Q20" i="4"/>
  <c r="K123" i="1" s="1"/>
  <c r="S20" i="4" l="1"/>
  <c r="Q25" i="4"/>
  <c r="G123" i="1"/>
  <c r="G125" i="1" s="1"/>
  <c r="G128" i="1" s="1"/>
  <c r="K89" i="1"/>
  <c r="I89" i="1"/>
  <c r="G89" i="1"/>
  <c r="E89" i="1"/>
  <c r="I76" i="1" l="1"/>
  <c r="O20" i="3" l="1"/>
  <c r="K20" i="3"/>
  <c r="I20" i="3"/>
  <c r="G20" i="3"/>
  <c r="D61" i="6" l="1"/>
  <c r="U25" i="3" s="1"/>
  <c r="U28" i="3" s="1"/>
  <c r="I60" i="6"/>
  <c r="G60" i="6"/>
  <c r="E60" i="6"/>
  <c r="D47" i="6"/>
  <c r="J31" i="6"/>
  <c r="H31" i="6"/>
  <c r="F31" i="6"/>
  <c r="J22" i="6"/>
  <c r="H22" i="6"/>
  <c r="F22" i="6"/>
  <c r="D22" i="6"/>
  <c r="J15" i="6"/>
  <c r="H15" i="6"/>
  <c r="F15" i="6"/>
  <c r="A1" i="6"/>
  <c r="A1" i="3" s="1"/>
  <c r="D24" i="6" l="1"/>
  <c r="F24" i="6"/>
  <c r="F27" i="6" s="1"/>
  <c r="F33" i="6" s="1"/>
  <c r="H24" i="6"/>
  <c r="H27" i="6" s="1"/>
  <c r="J24" i="6"/>
  <c r="J27" i="6" s="1"/>
  <c r="J33" i="6" s="1"/>
  <c r="J38" i="6" s="1"/>
  <c r="J41" i="6" s="1"/>
  <c r="O25" i="4"/>
  <c r="D27" i="6" l="1"/>
  <c r="D33" i="6" s="1"/>
  <c r="D38" i="6" s="1"/>
  <c r="D41" i="6" s="1"/>
  <c r="J49" i="6"/>
  <c r="J60" i="6" s="1"/>
  <c r="J63" i="6" s="1"/>
  <c r="H33" i="6"/>
  <c r="H38" i="6" s="1"/>
  <c r="H41" i="6" s="1"/>
  <c r="M14" i="4" l="1"/>
  <c r="J56" i="6"/>
  <c r="I10" i="5"/>
  <c r="I40" i="5" s="1"/>
  <c r="E10" i="5"/>
  <c r="D49" i="6"/>
  <c r="D60" i="6" s="1"/>
  <c r="F38" i="6"/>
  <c r="F41" i="6" s="1"/>
  <c r="H49" i="6"/>
  <c r="H60" i="6" s="1"/>
  <c r="E40" i="5" l="1"/>
  <c r="E45" i="5" s="1"/>
  <c r="E86" i="5" s="1"/>
  <c r="S14" i="4"/>
  <c r="S17" i="4" s="1"/>
  <c r="M17" i="4"/>
  <c r="M17" i="3"/>
  <c r="M22" i="4"/>
  <c r="M25" i="4" s="1"/>
  <c r="H56" i="6"/>
  <c r="D56" i="6"/>
  <c r="H63" i="6"/>
  <c r="F49" i="6"/>
  <c r="F60" i="6" s="1"/>
  <c r="D63" i="6"/>
  <c r="K25" i="4"/>
  <c r="I25" i="4"/>
  <c r="G25" i="4"/>
  <c r="K69" i="5"/>
  <c r="I69" i="5"/>
  <c r="K44" i="1"/>
  <c r="I44" i="1"/>
  <c r="G44" i="1"/>
  <c r="K76" i="1"/>
  <c r="G76" i="1"/>
  <c r="G91" i="1" s="1"/>
  <c r="G130" i="1" s="1"/>
  <c r="E126" i="1"/>
  <c r="A1" i="4"/>
  <c r="A49" i="1"/>
  <c r="A51" i="1"/>
  <c r="A99" i="1" s="1"/>
  <c r="A97" i="1"/>
  <c r="S17" i="3" l="1"/>
  <c r="S22" i="4"/>
  <c r="S25" i="4" s="1"/>
  <c r="M28" i="3"/>
  <c r="I122" i="1"/>
  <c r="F56" i="6"/>
  <c r="F63" i="6"/>
  <c r="K125" i="1"/>
  <c r="K128" i="1" s="1"/>
  <c r="E46" i="1"/>
  <c r="E91" i="1"/>
  <c r="I91" i="1"/>
  <c r="K91" i="1"/>
  <c r="I46" i="1"/>
  <c r="K46" i="1"/>
  <c r="G46" i="1"/>
  <c r="E123" i="1"/>
  <c r="S20" i="3" l="1"/>
  <c r="W17" i="3"/>
  <c r="W20" i="3" s="1"/>
  <c r="K130" i="1"/>
  <c r="S28" i="3"/>
  <c r="W25" i="3"/>
  <c r="I123" i="1"/>
  <c r="Q20" i="3"/>
  <c r="G86" i="5" l="1"/>
  <c r="G89" i="5" s="1"/>
  <c r="K45" i="5"/>
  <c r="K86" i="5" s="1"/>
  <c r="K89" i="5" s="1"/>
  <c r="I45" i="5"/>
  <c r="I125" i="1" l="1"/>
  <c r="I128" i="1" s="1"/>
  <c r="I130" i="1" s="1"/>
  <c r="E89" i="5"/>
  <c r="I86" i="5" l="1"/>
  <c r="I89" i="5" s="1"/>
  <c r="M20" i="3" l="1"/>
  <c r="E122" i="1" l="1"/>
  <c r="E125" i="1" s="1"/>
  <c r="E128" i="1" s="1"/>
  <c r="E130" i="1" s="1"/>
  <c r="W28" i="3"/>
</calcChain>
</file>

<file path=xl/sharedStrings.xml><?xml version="1.0" encoding="utf-8"?>
<sst xmlns="http://schemas.openxmlformats.org/spreadsheetml/2006/main" count="393" uniqueCount="231">
  <si>
    <t>PRINSIRI  PUBLIC COMPANY LIMITED</t>
  </si>
  <si>
    <t>STATEMENTS OF FINANCIAL POSITION</t>
  </si>
  <si>
    <t>AS AT SEPTEMBER 30, 2025</t>
  </si>
  <si>
    <t>Unit : Baht</t>
  </si>
  <si>
    <t>Consolidated financial statements</t>
  </si>
  <si>
    <t xml:space="preserve"> Separate financial statements</t>
  </si>
  <si>
    <t>September 30, 2025</t>
  </si>
  <si>
    <t>December 31, 2024</t>
  </si>
  <si>
    <t xml:space="preserve"> (UNAUDITED / </t>
  </si>
  <si>
    <t>(AUDITED)</t>
  </si>
  <si>
    <t>Notes</t>
  </si>
  <si>
    <t>REVIEWED ONLY)</t>
  </si>
  <si>
    <t>Assets</t>
  </si>
  <si>
    <t>Current assets</t>
  </si>
  <si>
    <t>Cash and cash equivalents</t>
  </si>
  <si>
    <t>Other current financial assets</t>
  </si>
  <si>
    <t>Trade and other current receivables</t>
  </si>
  <si>
    <t xml:space="preserve">Loans to related companies </t>
  </si>
  <si>
    <t>Subsidiaries</t>
  </si>
  <si>
    <t>Associates</t>
  </si>
  <si>
    <t xml:space="preserve">Inventories </t>
  </si>
  <si>
    <t xml:space="preserve">Deposit for land </t>
  </si>
  <si>
    <t>Other current assets</t>
  </si>
  <si>
    <t>Total current assets</t>
  </si>
  <si>
    <t>Non-current assets</t>
  </si>
  <si>
    <t>Other non-current financial assets</t>
  </si>
  <si>
    <t>Digital assets</t>
  </si>
  <si>
    <t>Investment in subsidiaries</t>
  </si>
  <si>
    <t>Investments in associates</t>
  </si>
  <si>
    <t xml:space="preserve">Investment properties </t>
  </si>
  <si>
    <t xml:space="preserve">Property, plant and equipment </t>
  </si>
  <si>
    <t>Right-of-use assets</t>
  </si>
  <si>
    <t xml:space="preserve">Other intangible assets </t>
  </si>
  <si>
    <t>Deferred tax assets</t>
  </si>
  <si>
    <t xml:space="preserve">Land held for development </t>
  </si>
  <si>
    <t xml:space="preserve">Bank deposits pledged as collateral </t>
  </si>
  <si>
    <t>Other non-current assets</t>
  </si>
  <si>
    <t>Deposits and retentions</t>
  </si>
  <si>
    <t>Income tax deducted at source - prior year</t>
  </si>
  <si>
    <t>Total non-current assets</t>
  </si>
  <si>
    <t>Total assets</t>
  </si>
  <si>
    <t>Notes to interim condensed financial information are integral part of this interim financial information.</t>
  </si>
  <si>
    <r>
      <t xml:space="preserve">STATEMENTS OF FINANCIAL POSITION </t>
    </r>
    <r>
      <rPr>
        <sz val="14"/>
        <rFont val="Angsana New"/>
        <family val="1"/>
      </rPr>
      <t>(Continued)</t>
    </r>
  </si>
  <si>
    <t>Liabilities and shareholders' equity</t>
  </si>
  <si>
    <t>Current  liabilities</t>
  </si>
  <si>
    <t>Bank overdrafts and short-term borrowings</t>
  </si>
  <si>
    <t>from financial institutions</t>
  </si>
  <si>
    <t>Short-term borrowings from related party</t>
  </si>
  <si>
    <t>Trade and other current payables</t>
  </si>
  <si>
    <t>Unrealized installment income</t>
  </si>
  <si>
    <t xml:space="preserve"> Current portion of long-term liabilities</t>
  </si>
  <si>
    <t xml:space="preserve">-  Long-term borrowings from financial </t>
  </si>
  <si>
    <t xml:space="preserve">      institutions</t>
  </si>
  <si>
    <t>- Lease liabilities</t>
  </si>
  <si>
    <t xml:space="preserve">- Debentures </t>
  </si>
  <si>
    <t>Corporate income tax payable</t>
  </si>
  <si>
    <t xml:space="preserve"> -   </t>
  </si>
  <si>
    <t>Other current liabilities</t>
  </si>
  <si>
    <t>Total current liabilities</t>
  </si>
  <si>
    <t>Non-current  liabilities</t>
  </si>
  <si>
    <t xml:space="preserve">Long-term borrowings from financial </t>
  </si>
  <si>
    <t>institutions</t>
  </si>
  <si>
    <t>Lease liabilities</t>
  </si>
  <si>
    <t>Unearned rental income</t>
  </si>
  <si>
    <t xml:space="preserve">Debentures </t>
  </si>
  <si>
    <t xml:space="preserve">Non-current provisions for </t>
  </si>
  <si>
    <t>employee benefit</t>
  </si>
  <si>
    <t>Fund payable</t>
  </si>
  <si>
    <t>Total  non-current  liabilities</t>
  </si>
  <si>
    <t>Total  liabilities</t>
  </si>
  <si>
    <r>
      <t xml:space="preserve">Liabilities and shareholders' equity </t>
    </r>
    <r>
      <rPr>
        <sz val="14"/>
        <rFont val="Angsana New"/>
        <family val="1"/>
      </rPr>
      <t>(Cont'd)</t>
    </r>
  </si>
  <si>
    <t xml:space="preserve">Shareholders' equity </t>
  </si>
  <si>
    <t>Share capital</t>
  </si>
  <si>
    <t>Authorized share capital</t>
  </si>
  <si>
    <t xml:space="preserve">   1,220,011,755 common shares</t>
  </si>
  <si>
    <t xml:space="preserve">      of Baht 1 each</t>
  </si>
  <si>
    <t xml:space="preserve">Issued and paid-up share capital </t>
  </si>
  <si>
    <t xml:space="preserve">Share premium </t>
  </si>
  <si>
    <t xml:space="preserve">Retained earnings </t>
  </si>
  <si>
    <t>Appropriated - legal reserve</t>
  </si>
  <si>
    <t>Unappropriated</t>
  </si>
  <si>
    <t>Other components of equity</t>
  </si>
  <si>
    <t>Total  owners of the Company</t>
  </si>
  <si>
    <t>Non-controlling interests</t>
  </si>
  <si>
    <t xml:space="preserve">Total shareholders' equity </t>
  </si>
  <si>
    <t xml:space="preserve">Total liabilities and shareholders' equity </t>
  </si>
  <si>
    <t xml:space="preserve">                (UNAUDITED / REVIEWED ONLY)</t>
  </si>
  <si>
    <t>STATEMENTS OF COMPREHENSIVE INCOME</t>
  </si>
  <si>
    <t>FOR THE THREE-MONTH PERIODS ENDED SEPTEMBER 30, 2025</t>
  </si>
  <si>
    <t>Separate financial statements</t>
  </si>
  <si>
    <t>September 30, 2024</t>
  </si>
  <si>
    <t>Revenues</t>
  </si>
  <si>
    <t>Sales of real estate</t>
  </si>
  <si>
    <t>Land rental</t>
  </si>
  <si>
    <t xml:space="preserve">Rental and rendering of services </t>
  </si>
  <si>
    <t>Total revenues</t>
  </si>
  <si>
    <t>Costs</t>
  </si>
  <si>
    <t>Cost of sales of real estate</t>
  </si>
  <si>
    <t xml:space="preserve">Cost of rental and rendering of services </t>
  </si>
  <si>
    <t>Total costs</t>
  </si>
  <si>
    <t>Gross profit</t>
  </si>
  <si>
    <t>Other income</t>
  </si>
  <si>
    <t>Profit before expenses</t>
  </si>
  <si>
    <t>Distribution costs</t>
  </si>
  <si>
    <t>Administrative expenses</t>
  </si>
  <si>
    <t>Reversed loss on impairment of digital assets</t>
  </si>
  <si>
    <t>Total expenses</t>
  </si>
  <si>
    <t>Profit (loss) from operating activities</t>
  </si>
  <si>
    <t>Share of loss of associates accounted for using the equity method</t>
  </si>
  <si>
    <t>Finance income</t>
  </si>
  <si>
    <t>Finance costs</t>
  </si>
  <si>
    <t>Tax income (expense)</t>
  </si>
  <si>
    <t xml:space="preserve">Profit (loss) for the period </t>
  </si>
  <si>
    <t>Other comprehensive income (expense):</t>
  </si>
  <si>
    <t>Items that will not be reclassified to profit or loss:</t>
  </si>
  <si>
    <t xml:space="preserve">    Gain (loss) on changes in fair value of other non-current financial assets</t>
  </si>
  <si>
    <t xml:space="preserve">Other comprehensive income (expense) for the period - net of tax </t>
  </si>
  <si>
    <t xml:space="preserve">Total comprehensive income (expense) for the period </t>
  </si>
  <si>
    <t>Profit (loss) attributable to :</t>
  </si>
  <si>
    <t xml:space="preserve">Owners of the Company </t>
  </si>
  <si>
    <t xml:space="preserve"> Non-controlling interests </t>
  </si>
  <si>
    <t xml:space="preserve">Total comprehensive income (expense) attributable to : </t>
  </si>
  <si>
    <t>Basic earnings (loss) per share</t>
  </si>
  <si>
    <t xml:space="preserve">Earnings (loss) per share - owners of the Company </t>
  </si>
  <si>
    <t>FOR THE NINE-MONTH PERIODS ENDED SEPTEMBER 30, 2025</t>
  </si>
  <si>
    <t>STATEMENTS OF CHANGES IN EQUITY</t>
  </si>
  <si>
    <t>Unit: Baht</t>
  </si>
  <si>
    <t>Equity owners of the Parent</t>
  </si>
  <si>
    <t>Retained earnings</t>
  </si>
  <si>
    <t>Other comprehensive income</t>
  </si>
  <si>
    <t>Issued and</t>
  </si>
  <si>
    <t>Share premium</t>
  </si>
  <si>
    <t>Appropriated</t>
  </si>
  <si>
    <t>Losses on</t>
  </si>
  <si>
    <t>Total</t>
  </si>
  <si>
    <t xml:space="preserve"> paid-up</t>
  </si>
  <si>
    <t>on ordinary</t>
  </si>
  <si>
    <t xml:space="preserve"> - legal</t>
  </si>
  <si>
    <t>investment in</t>
  </si>
  <si>
    <t xml:space="preserve">Total other </t>
  </si>
  <si>
    <t>shareholders of</t>
  </si>
  <si>
    <t>Non-controlling</t>
  </si>
  <si>
    <t>shareholders'</t>
  </si>
  <si>
    <t>share capital</t>
  </si>
  <si>
    <t xml:space="preserve"> shares</t>
  </si>
  <si>
    <t xml:space="preserve"> reserve</t>
  </si>
  <si>
    <t>equity instrument</t>
  </si>
  <si>
    <t>components of equity</t>
  </si>
  <si>
    <t>the Company</t>
  </si>
  <si>
    <t>interests</t>
  </si>
  <si>
    <t>equity</t>
  </si>
  <si>
    <t>Balance as at January 1, 2024</t>
  </si>
  <si>
    <t xml:space="preserve">Increment of non-controlling interests in subsidiary </t>
  </si>
  <si>
    <t>Other comprehensive income (expense) for the period</t>
  </si>
  <si>
    <t>Balance as at September 30, 2024</t>
  </si>
  <si>
    <t>Balance as at January 1, 2025</t>
  </si>
  <si>
    <t>Balance as at September 30, 2025</t>
  </si>
  <si>
    <r>
      <t xml:space="preserve">STATEMENTS OF CHANGES IN EQUITY </t>
    </r>
    <r>
      <rPr>
        <sz val="14"/>
        <rFont val="Angsana New"/>
        <family val="1"/>
      </rPr>
      <t>(Continued)</t>
    </r>
  </si>
  <si>
    <t xml:space="preserve"> - legal  reserve</t>
  </si>
  <si>
    <t>STATEMENTS OF CASH FLOWS</t>
  </si>
  <si>
    <t>FOR THE NINE-MONTH PERIODS ENDED SEPTENBER 30, 2025</t>
  </si>
  <si>
    <t xml:space="preserve">Cash flows from operating activities </t>
  </si>
  <si>
    <t>Adjustment to reconcile profit (loss) to cash receipt (payment)</t>
  </si>
  <si>
    <t>Tax expense (income)</t>
  </si>
  <si>
    <t xml:space="preserve">Depreciation </t>
  </si>
  <si>
    <t>Amortization</t>
  </si>
  <si>
    <t>Share of loss of associates</t>
  </si>
  <si>
    <t>(Gain) loss on sale of assets</t>
  </si>
  <si>
    <t>(Gain) loss from changes in the fair value of</t>
  </si>
  <si>
    <t xml:space="preserve">     other current financial assets</t>
  </si>
  <si>
    <t>Loss (gain) from sale of other  current financial assets</t>
  </si>
  <si>
    <t>(Gain) loss on disposal of assets</t>
  </si>
  <si>
    <t>(Reversal) loss on impairment of digital assets</t>
  </si>
  <si>
    <t>Employee benefit expenses</t>
  </si>
  <si>
    <t xml:space="preserve">Unearned rental income </t>
  </si>
  <si>
    <t>Other expenses</t>
  </si>
  <si>
    <t>Changes in working capital:</t>
  </si>
  <si>
    <t xml:space="preserve">Payments for purchase of other current financial assets
</t>
  </si>
  <si>
    <t>Proceeds from sale of other current financial assets</t>
  </si>
  <si>
    <t>Trade and other current receivables, (increase) decrease</t>
  </si>
  <si>
    <t>Inventories, (increase) decrease</t>
  </si>
  <si>
    <t>Land deposits, (increase) decrease</t>
  </si>
  <si>
    <t>Other current assets, (increase) decrease</t>
  </si>
  <si>
    <t>Land held for development</t>
  </si>
  <si>
    <t>Other non-current assets, (increase) decrease</t>
  </si>
  <si>
    <t>Trade and other current payables, increase (decrease)</t>
  </si>
  <si>
    <t>Unrealized installment income, increase (decrease)</t>
  </si>
  <si>
    <t>Other current liabilities, increase (decrease)</t>
  </si>
  <si>
    <t xml:space="preserve">Proisions for employee benefit, (decrease) </t>
  </si>
  <si>
    <t>Cash flows (used in) generated from operation</t>
  </si>
  <si>
    <t>Finance costs paid</t>
  </si>
  <si>
    <t>Corporate income tax refund</t>
  </si>
  <si>
    <t>Income tax paid</t>
  </si>
  <si>
    <t>Net cash provided by (used in) operating activities</t>
  </si>
  <si>
    <r>
      <t xml:space="preserve">STATEMENTS OF CASH FLOWS </t>
    </r>
    <r>
      <rPr>
        <sz val="14"/>
        <rFont val="Angsana New"/>
        <family val="1"/>
      </rPr>
      <t>(Continued)</t>
    </r>
  </si>
  <si>
    <t>Cash flows from investing activities</t>
  </si>
  <si>
    <t xml:space="preserve">Proceeds from loans to related companies </t>
  </si>
  <si>
    <t xml:space="preserve">Payments for loans to related companies </t>
  </si>
  <si>
    <t xml:space="preserve">Proceeds (Payments) from bank deposits pledged as collateral </t>
  </si>
  <si>
    <t>Proceeds from finance income</t>
  </si>
  <si>
    <t>Payments for additional investment in subsidiaries</t>
  </si>
  <si>
    <t>Proceeds from sale of digital assets</t>
  </si>
  <si>
    <t xml:space="preserve">Proceeds from sale of office tools and equipment </t>
  </si>
  <si>
    <t xml:space="preserve">Payments for intangible assets </t>
  </si>
  <si>
    <t xml:space="preserve">Payments for purchase of office tools and equipment </t>
  </si>
  <si>
    <t>Net cash provided by (used in) investing activities</t>
  </si>
  <si>
    <t>.</t>
  </si>
  <si>
    <t>Cash flows from financing activities</t>
  </si>
  <si>
    <t xml:space="preserve">Proceeds from (payments) for bank overdrafts and short-term </t>
  </si>
  <si>
    <t>borrowings from financial institution</t>
  </si>
  <si>
    <t>Proceeds from short-term borrowings from related party</t>
  </si>
  <si>
    <t>Payments for short-term borrowings from related party</t>
  </si>
  <si>
    <t>Payments for aval to promissory notes payable</t>
  </si>
  <si>
    <t xml:space="preserve">Payments for financial lease liabilities </t>
  </si>
  <si>
    <t xml:space="preserve">Proceeds from long-term borrowings </t>
  </si>
  <si>
    <t xml:space="preserve">Repayments for long-term borrowings </t>
  </si>
  <si>
    <t>Proceeds from non-controlling interests at the purchase date</t>
  </si>
  <si>
    <t>Net cash provided by (used in) financing activities</t>
  </si>
  <si>
    <t>Net increase (decrease) in cash and cash equivalents</t>
  </si>
  <si>
    <t>Cash and cash equivalents at beginning of the period</t>
  </si>
  <si>
    <t>Cash and cash equivalents at end of the period</t>
  </si>
  <si>
    <t>Supplemental of statements of cash flows for non-cash transactions</t>
  </si>
  <si>
    <t>Depreciation of assets recorded as cost of inventories</t>
  </si>
  <si>
    <t>Interest expenses capitalized as cost of inventories</t>
  </si>
  <si>
    <t>Lease liabilities recorded from office equipment and supplies</t>
  </si>
  <si>
    <t xml:space="preserve">Fixed deposit pledged as collateral and other current payables </t>
  </si>
  <si>
    <t xml:space="preserve">       are recorded </t>
  </si>
  <si>
    <t>Profit (loss) before income tax expense</t>
  </si>
  <si>
    <t xml:space="preserve">Proceeds from debentures </t>
  </si>
  <si>
    <t xml:space="preserve">Payments for debentures </t>
  </si>
  <si>
    <t>Reclassified from short-term loans to long-term loans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</si>
</sst>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.0_);\(#,##0.0\)"/>
    <numFmt numFmtId="190" formatCode="#,##0\ ;\(#,##0\)"/>
    <numFmt numFmtId="191" formatCode="_(* #,##0_);_(* \(#,##0\);_(* &quot;-&quot;??_);_(@_)"/>
    <numFmt numFmtId="192" formatCode="_(* #,##0.000_);_(* \(#,##0.000\);_(* &quot;-&quot;??_);_(@_)"/>
    <numFmt numFmtId="193" formatCode="_(* #,##0.00_);_(* \(#,##0.00\);_(* &quot;-&quot;_);_(@_)"/>
    <numFmt numFmtId="194" formatCode="_(* #,##0.000_);_(* \(#,##0.000\);_(* &quot;-&quot;_);_(@_)"/>
  </numFmts>
  <fonts count="27" x14ac:knownFonts="1">
    <font>
      <sz val="14"/>
      <name val="Cordia New"/>
      <family val="2"/>
    </font>
    <font>
      <sz val="14"/>
      <name val="Cordia New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AngsanaUPC"/>
      <family val="1"/>
      <charset val="222"/>
    </font>
    <font>
      <b/>
      <sz val="14"/>
      <name val="Angsana New"/>
      <family val="1"/>
    </font>
    <font>
      <sz val="14"/>
      <color indexed="8"/>
      <name val="Angsana New"/>
      <family val="1"/>
    </font>
    <font>
      <sz val="14"/>
      <name val="Angsana New"/>
      <family val="1"/>
    </font>
    <font>
      <sz val="10"/>
      <name val="Courier"/>
      <family val="3"/>
    </font>
    <font>
      <sz val="14"/>
      <color rgb="FFFF0000"/>
      <name val="Angsana New"/>
      <family val="1"/>
    </font>
    <font>
      <b/>
      <sz val="14"/>
      <color theme="1"/>
      <name val="Angsana New"/>
      <family val="1"/>
    </font>
    <font>
      <b/>
      <i/>
      <sz val="14"/>
      <color theme="1"/>
      <name val="Angsana New"/>
      <family val="1"/>
    </font>
    <font>
      <sz val="14"/>
      <color theme="1"/>
      <name val="Angsana New"/>
      <family val="1"/>
    </font>
    <font>
      <sz val="14"/>
      <name val="Angsana New"/>
      <family val="1"/>
      <charset val="222"/>
    </font>
    <font>
      <b/>
      <sz val="14"/>
      <name val="AngsanaUPC"/>
      <family val="1"/>
      <charset val="222"/>
    </font>
    <font>
      <b/>
      <sz val="14"/>
      <color indexed="8"/>
      <name val="Angsana New"/>
      <family val="1"/>
    </font>
    <font>
      <sz val="14"/>
      <color rgb="FF000000"/>
      <name val="Angsana New"/>
      <family val="1"/>
    </font>
    <font>
      <sz val="13"/>
      <color theme="1"/>
      <name val="Angsana New"/>
      <family val="1"/>
    </font>
    <font>
      <b/>
      <sz val="14"/>
      <color rgb="FF000000"/>
      <name val="Angsana New"/>
      <family val="1"/>
    </font>
    <font>
      <b/>
      <sz val="14"/>
      <name val="Angsana New"/>
      <family val="1"/>
      <charset val="222"/>
    </font>
    <font>
      <sz val="14"/>
      <color indexed="8"/>
      <name val="Angsana New"/>
      <family val="1"/>
      <charset val="222"/>
    </font>
    <font>
      <b/>
      <sz val="14"/>
      <color theme="1"/>
      <name val="Angsana New"/>
      <family val="1"/>
      <charset val="222"/>
    </font>
    <font>
      <sz val="14"/>
      <color theme="1"/>
      <name val="Angsana New"/>
      <family val="1"/>
      <charset val="222"/>
    </font>
    <font>
      <i/>
      <sz val="14"/>
      <name val="Angsana New"/>
      <family val="1"/>
      <charset val="222"/>
    </font>
    <font>
      <sz val="14"/>
      <color rgb="FFFF0000"/>
      <name val="Angsana New"/>
      <family val="1"/>
      <charset val="222"/>
    </font>
    <font>
      <sz val="14"/>
      <color rgb="FF000000"/>
      <name val="Tahoma"/>
      <family val="2"/>
      <scheme val="minor"/>
    </font>
    <font>
      <sz val="13"/>
      <color rgb="FF000000"/>
      <name val="Angsana New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</borders>
  <cellStyleXfs count="17">
    <xf numFmtId="0" fontId="0" fillId="0" borderId="0"/>
    <xf numFmtId="18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4" fillId="0" borderId="0"/>
    <xf numFmtId="39" fontId="8" fillId="0" borderId="0"/>
    <xf numFmtId="0" fontId="1" fillId="0" borderId="0"/>
    <xf numFmtId="0" fontId="2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25" fillId="0" borderId="0"/>
    <xf numFmtId="0" fontId="25" fillId="0" borderId="0"/>
  </cellStyleXfs>
  <cellXfs count="291">
    <xf numFmtId="0" fontId="0" fillId="0" borderId="0" xfId="0"/>
    <xf numFmtId="37" fontId="5" fillId="0" borderId="2" xfId="0" applyNumberFormat="1" applyFont="1" applyBorder="1" applyAlignment="1">
      <alignment horizontal="center" vertical="center"/>
    </xf>
    <xf numFmtId="37" fontId="5" fillId="0" borderId="0" xfId="4" applyNumberFormat="1" applyFont="1" applyAlignment="1">
      <alignment horizontal="right" vertical="center"/>
    </xf>
    <xf numFmtId="37" fontId="5" fillId="0" borderId="0" xfId="0" applyNumberFormat="1" applyFont="1" applyAlignment="1">
      <alignment horizontal="left" vertical="center"/>
    </xf>
    <xf numFmtId="37" fontId="7" fillId="0" borderId="0" xfId="0" applyNumberFormat="1" applyFont="1" applyAlignment="1">
      <alignment horizontal="centerContinuous" vertical="center"/>
    </xf>
    <xf numFmtId="37" fontId="5" fillId="0" borderId="0" xfId="0" applyNumberFormat="1" applyFont="1" applyAlignment="1">
      <alignment vertical="center"/>
    </xf>
    <xf numFmtId="37" fontId="7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right" vertical="center"/>
    </xf>
    <xf numFmtId="37" fontId="7" fillId="0" borderId="0" xfId="0" applyNumberFormat="1" applyFont="1" applyAlignment="1">
      <alignment horizontal="right" vertical="center"/>
    </xf>
    <xf numFmtId="37" fontId="7" fillId="0" borderId="0" xfId="0" applyNumberFormat="1" applyFont="1" applyAlignment="1">
      <alignment horizontal="left" vertical="center"/>
    </xf>
    <xf numFmtId="37" fontId="7" fillId="0" borderId="0" xfId="1" applyNumberFormat="1" applyFont="1" applyFill="1" applyBorder="1" applyAlignment="1">
      <alignment horizontal="right" vertical="center"/>
    </xf>
    <xf numFmtId="37" fontId="5" fillId="0" borderId="0" xfId="6" applyNumberFormat="1" applyFont="1" applyAlignment="1">
      <alignment vertical="center"/>
    </xf>
    <xf numFmtId="37" fontId="5" fillId="0" borderId="0" xfId="6" applyNumberFormat="1" applyFont="1" applyAlignment="1">
      <alignment horizontal="center" vertical="center"/>
    </xf>
    <xf numFmtId="37" fontId="5" fillId="0" borderId="0" xfId="6" applyNumberFormat="1" applyFont="1" applyAlignment="1">
      <alignment horizontal="right" vertical="center"/>
    </xf>
    <xf numFmtId="37" fontId="7" fillId="0" borderId="0" xfId="6" applyNumberFormat="1" applyFont="1" applyAlignment="1">
      <alignment vertical="center"/>
    </xf>
    <xf numFmtId="37" fontId="7" fillId="0" borderId="0" xfId="6" applyNumberFormat="1" applyFont="1" applyAlignment="1">
      <alignment horizontal="right" vertical="center"/>
    </xf>
    <xf numFmtId="37" fontId="5" fillId="0" borderId="0" xfId="6" quotePrefix="1" applyNumberFormat="1" applyFont="1" applyAlignment="1">
      <alignment horizontal="center" vertical="center"/>
    </xf>
    <xf numFmtId="37" fontId="7" fillId="0" borderId="0" xfId="1" applyNumberFormat="1" applyFont="1" applyFill="1" applyBorder="1" applyAlignment="1">
      <alignment vertical="center"/>
    </xf>
    <xf numFmtId="37" fontId="7" fillId="0" borderId="0" xfId="8" applyNumberFormat="1" applyFont="1" applyAlignment="1">
      <alignment horizontal="right" vertical="center"/>
    </xf>
    <xf numFmtId="37" fontId="7" fillId="0" borderId="0" xfId="1" applyNumberFormat="1" applyFont="1" applyFill="1" applyBorder="1" applyAlignment="1">
      <alignment horizontal="right" vertical="top"/>
    </xf>
    <xf numFmtId="37" fontId="5" fillId="0" borderId="0" xfId="6" applyNumberFormat="1" applyFont="1" applyAlignment="1">
      <alignment horizontal="left" vertical="center"/>
    </xf>
    <xf numFmtId="37" fontId="5" fillId="0" borderId="1" xfId="6" quotePrefix="1" applyNumberFormat="1" applyFont="1" applyBorder="1" applyAlignment="1">
      <alignment horizontal="center" vertical="center"/>
    </xf>
    <xf numFmtId="37" fontId="7" fillId="0" borderId="0" xfId="1" applyNumberFormat="1" applyFont="1" applyFill="1" applyBorder="1" applyAlignment="1">
      <alignment horizontal="right"/>
    </xf>
    <xf numFmtId="37" fontId="7" fillId="0" borderId="0" xfId="1" applyNumberFormat="1" applyFont="1" applyFill="1" applyBorder="1" applyAlignment="1">
      <alignment horizontal="center"/>
    </xf>
    <xf numFmtId="37" fontId="7" fillId="0" borderId="0" xfId="1" applyNumberFormat="1" applyFont="1" applyFill="1" applyAlignment="1">
      <alignment horizontal="center"/>
    </xf>
    <xf numFmtId="37" fontId="7" fillId="0" borderId="1" xfId="0" applyNumberFormat="1" applyFont="1" applyBorder="1"/>
    <xf numFmtId="37" fontId="5" fillId="0" borderId="1" xfId="10" applyNumberFormat="1" applyFont="1" applyBorder="1" applyAlignment="1">
      <alignment horizontal="center"/>
    </xf>
    <xf numFmtId="37" fontId="5" fillId="0" borderId="0" xfId="10" quotePrefix="1" applyNumberFormat="1" applyFont="1" applyAlignment="1">
      <alignment horizontal="center"/>
    </xf>
    <xf numFmtId="37" fontId="7" fillId="0" borderId="1" xfId="0" quotePrefix="1" applyNumberFormat="1" applyFont="1" applyBorder="1" applyAlignment="1">
      <alignment horizontal="center"/>
    </xf>
    <xf numFmtId="37" fontId="5" fillId="0" borderId="1" xfId="0" applyNumberFormat="1" applyFont="1" applyBorder="1" applyAlignment="1">
      <alignment horizontal="center"/>
    </xf>
    <xf numFmtId="37" fontId="5" fillId="0" borderId="0" xfId="0" applyNumberFormat="1" applyFont="1"/>
    <xf numFmtId="37" fontId="7" fillId="0" borderId="0" xfId="0" applyNumberFormat="1" applyFont="1" applyAlignment="1">
      <alignment horizontal="center"/>
    </xf>
    <xf numFmtId="37" fontId="5" fillId="0" borderId="2" xfId="6" applyNumberFormat="1" applyFont="1" applyBorder="1" applyAlignment="1">
      <alignment horizontal="center" vertical="center"/>
    </xf>
    <xf numFmtId="37" fontId="5" fillId="0" borderId="1" xfId="6" applyNumberFormat="1" applyFont="1" applyBorder="1" applyAlignment="1">
      <alignment horizontal="center" vertical="center"/>
    </xf>
    <xf numFmtId="0" fontId="16" fillId="0" borderId="0" xfId="0" applyFont="1"/>
    <xf numFmtId="37" fontId="10" fillId="0" borderId="0" xfId="0" applyNumberFormat="1" applyFont="1" applyAlignment="1">
      <alignment horizontal="center"/>
    </xf>
    <xf numFmtId="37" fontId="10" fillId="0" borderId="1" xfId="0" applyNumberFormat="1" applyFont="1" applyBorder="1" applyAlignment="1">
      <alignment horizontal="center"/>
    </xf>
    <xf numFmtId="37" fontId="12" fillId="0" borderId="0" xfId="6" applyNumberFormat="1" applyFont="1" applyAlignment="1">
      <alignment horizontal="right" vertical="center"/>
    </xf>
    <xf numFmtId="37" fontId="12" fillId="0" borderId="0" xfId="1" applyNumberFormat="1" applyFont="1" applyFill="1" applyBorder="1" applyAlignment="1">
      <alignment horizontal="right" vertical="center"/>
    </xf>
    <xf numFmtId="190" fontId="7" fillId="0" borderId="0" xfId="6" applyNumberFormat="1" applyFont="1" applyAlignment="1">
      <alignment horizontal="right" vertical="center"/>
    </xf>
    <xf numFmtId="190" fontId="7" fillId="0" borderId="0" xfId="1" applyNumberFormat="1" applyFont="1" applyFill="1" applyBorder="1" applyAlignment="1">
      <alignment horizontal="right" vertical="center"/>
    </xf>
    <xf numFmtId="190" fontId="12" fillId="0" borderId="0" xfId="1" applyNumberFormat="1" applyFont="1" applyFill="1" applyAlignment="1"/>
    <xf numFmtId="190" fontId="7" fillId="0" borderId="0" xfId="1" applyNumberFormat="1" applyFont="1" applyFill="1"/>
    <xf numFmtId="190" fontId="16" fillId="0" borderId="0" xfId="1" applyNumberFormat="1" applyFont="1" applyFill="1"/>
    <xf numFmtId="190" fontId="7" fillId="0" borderId="0" xfId="0" applyNumberFormat="1" applyFont="1" applyAlignment="1">
      <alignment vertical="center"/>
    </xf>
    <xf numFmtId="190" fontId="7" fillId="0" borderId="0" xfId="0" applyNumberFormat="1" applyFont="1" applyAlignment="1">
      <alignment horizontal="center" vertical="center"/>
    </xf>
    <xf numFmtId="190" fontId="7" fillId="0" borderId="1" xfId="1" applyNumberFormat="1" applyFont="1" applyFill="1" applyBorder="1" applyAlignment="1">
      <alignment horizontal="right" vertical="center"/>
    </xf>
    <xf numFmtId="190" fontId="9" fillId="0" borderId="0" xfId="1" applyNumberFormat="1" applyFont="1" applyFill="1" applyBorder="1" applyAlignment="1">
      <alignment horizontal="right" vertical="top"/>
    </xf>
    <xf numFmtId="190" fontId="9" fillId="0" borderId="0" xfId="1" applyNumberFormat="1" applyFont="1" applyFill="1" applyBorder="1" applyAlignment="1">
      <alignment horizontal="right" vertical="center"/>
    </xf>
    <xf numFmtId="190" fontId="9" fillId="0" borderId="0" xfId="6" applyNumberFormat="1" applyFont="1" applyAlignment="1">
      <alignment horizontal="right" vertical="center"/>
    </xf>
    <xf numFmtId="190" fontId="7" fillId="0" borderId="0" xfId="1" applyNumberFormat="1" applyFont="1" applyFill="1" applyBorder="1"/>
    <xf numFmtId="190" fontId="7" fillId="0" borderId="1" xfId="1" applyNumberFormat="1" applyFont="1" applyFill="1" applyBorder="1"/>
    <xf numFmtId="37" fontId="7" fillId="0" borderId="0" xfId="1" applyNumberFormat="1" applyFont="1" applyFill="1"/>
    <xf numFmtId="37" fontId="12" fillId="0" borderId="0" xfId="1" applyNumberFormat="1" applyFont="1" applyFill="1" applyAlignment="1"/>
    <xf numFmtId="190" fontId="16" fillId="0" borderId="0" xfId="6" applyNumberFormat="1" applyFont="1" applyAlignment="1">
      <alignment horizontal="right" vertical="center"/>
    </xf>
    <xf numFmtId="190" fontId="16" fillId="0" borderId="0" xfId="0" applyNumberFormat="1" applyFont="1" applyAlignment="1">
      <alignment horizontal="center" vertical="center"/>
    </xf>
    <xf numFmtId="190" fontId="18" fillId="0" borderId="0" xfId="6" applyNumberFormat="1" applyFont="1" applyAlignment="1">
      <alignment horizontal="right" vertical="center"/>
    </xf>
    <xf numFmtId="190" fontId="16" fillId="0" borderId="0" xfId="1" applyNumberFormat="1" applyFont="1" applyFill="1" applyBorder="1" applyAlignment="1">
      <alignment horizontal="right" vertical="center"/>
    </xf>
    <xf numFmtId="190" fontId="7" fillId="0" borderId="0" xfId="0" applyNumberFormat="1" applyFont="1"/>
    <xf numFmtId="187" fontId="7" fillId="0" borderId="0" xfId="0" applyNumberFormat="1" applyFont="1"/>
    <xf numFmtId="187" fontId="7" fillId="0" borderId="0" xfId="3" applyNumberFormat="1" applyFont="1" applyFill="1" applyBorder="1" applyAlignment="1"/>
    <xf numFmtId="190" fontId="7" fillId="0" borderId="0" xfId="1" applyNumberFormat="1" applyFont="1" applyFill="1" applyBorder="1" applyAlignment="1">
      <alignment horizontal="right"/>
    </xf>
    <xf numFmtId="190" fontId="7" fillId="0" borderId="0" xfId="0" applyNumberFormat="1" applyFont="1" applyAlignment="1">
      <alignment horizontal="right"/>
    </xf>
    <xf numFmtId="190" fontId="13" fillId="0" borderId="4" xfId="1" applyNumberFormat="1" applyFont="1" applyFill="1" applyBorder="1" applyAlignment="1">
      <alignment horizontal="right"/>
    </xf>
    <xf numFmtId="190" fontId="7" fillId="0" borderId="4" xfId="1" applyNumberFormat="1" applyFont="1" applyFill="1" applyBorder="1" applyAlignment="1">
      <alignment horizontal="right"/>
    </xf>
    <xf numFmtId="190" fontId="12" fillId="0" borderId="0" xfId="0" applyNumberFormat="1" applyFont="1" applyAlignment="1">
      <alignment horizontal="right"/>
    </xf>
    <xf numFmtId="0" fontId="12" fillId="0" borderId="0" xfId="0" applyFont="1" applyAlignment="1">
      <alignment horizontal="center" vertical="center"/>
    </xf>
    <xf numFmtId="187" fontId="12" fillId="0" borderId="0" xfId="0" applyNumberFormat="1" applyFont="1" applyAlignment="1">
      <alignment horizontal="right"/>
    </xf>
    <xf numFmtId="190" fontId="12" fillId="0" borderId="0" xfId="0" applyNumberFormat="1" applyFont="1"/>
    <xf numFmtId="37" fontId="12" fillId="0" borderId="0" xfId="0" applyNumberFormat="1" applyFont="1" applyAlignment="1">
      <alignment horizontal="center" vertical="center"/>
    </xf>
    <xf numFmtId="37" fontId="12" fillId="0" borderId="0" xfId="0" applyNumberFormat="1" applyFont="1" applyAlignment="1">
      <alignment vertical="center"/>
    </xf>
    <xf numFmtId="37" fontId="17" fillId="0" borderId="0" xfId="0" applyNumberFormat="1" applyFont="1" applyAlignment="1">
      <alignment vertical="center"/>
    </xf>
    <xf numFmtId="37" fontId="17" fillId="0" borderId="0" xfId="0" applyNumberFormat="1" applyFont="1" applyAlignment="1">
      <alignment horizontal="center" vertical="center"/>
    </xf>
    <xf numFmtId="190" fontId="16" fillId="0" borderId="0" xfId="0" applyNumberFormat="1" applyFont="1" applyAlignment="1">
      <alignment horizontal="right"/>
    </xf>
    <xf numFmtId="37" fontId="14" fillId="0" borderId="0" xfId="4" applyNumberFormat="1" applyFont="1" applyAlignment="1">
      <alignment vertical="center"/>
    </xf>
    <xf numFmtId="37" fontId="19" fillId="0" borderId="0" xfId="4" applyNumberFormat="1" applyFont="1" applyAlignment="1">
      <alignment horizontal="center" vertical="center"/>
    </xf>
    <xf numFmtId="37" fontId="19" fillId="0" borderId="0" xfId="4" applyNumberFormat="1" applyFont="1" applyAlignment="1">
      <alignment horizontal="right" vertical="center"/>
    </xf>
    <xf numFmtId="37" fontId="20" fillId="0" borderId="0" xfId="4" applyNumberFormat="1" applyFont="1" applyAlignment="1">
      <alignment vertical="center"/>
    </xf>
    <xf numFmtId="37" fontId="14" fillId="0" borderId="0" xfId="0" applyNumberFormat="1" applyFont="1" applyAlignment="1">
      <alignment horizontal="left" vertical="center"/>
    </xf>
    <xf numFmtId="37" fontId="19" fillId="0" borderId="0" xfId="4" applyNumberFormat="1" applyFont="1" applyAlignment="1">
      <alignment vertical="center"/>
    </xf>
    <xf numFmtId="37" fontId="19" fillId="0" borderId="0" xfId="0" applyNumberFormat="1" applyFont="1" applyAlignment="1">
      <alignment horizontal="left" vertical="center"/>
    </xf>
    <xf numFmtId="37" fontId="13" fillId="0" borderId="0" xfId="0" applyNumberFormat="1" applyFont="1" applyAlignment="1">
      <alignment horizontal="centerContinuous" vertical="center"/>
    </xf>
    <xf numFmtId="37" fontId="19" fillId="0" borderId="0" xfId="0" applyNumberFormat="1" applyFont="1" applyAlignment="1">
      <alignment vertical="center"/>
    </xf>
    <xf numFmtId="37" fontId="20" fillId="0" borderId="0" xfId="0" applyNumberFormat="1" applyFont="1" applyAlignment="1">
      <alignment vertical="center"/>
    </xf>
    <xf numFmtId="37" fontId="19" fillId="0" borderId="0" xfId="0" quotePrefix="1" applyNumberFormat="1" applyFont="1" applyAlignment="1">
      <alignment horizontal="center" vertical="center"/>
    </xf>
    <xf numFmtId="37" fontId="13" fillId="0" borderId="0" xfId="0" applyNumberFormat="1" applyFont="1" applyAlignment="1">
      <alignment horizontal="center" vertical="center"/>
    </xf>
    <xf numFmtId="37" fontId="21" fillId="0" borderId="0" xfId="0" quotePrefix="1" applyNumberFormat="1" applyFont="1" applyAlignment="1">
      <alignment horizontal="center" vertical="center"/>
    </xf>
    <xf numFmtId="37" fontId="13" fillId="0" borderId="0" xfId="0" applyNumberFormat="1" applyFont="1" applyAlignment="1">
      <alignment vertical="center"/>
    </xf>
    <xf numFmtId="37" fontId="19" fillId="0" borderId="0" xfId="0" applyNumberFormat="1" applyFont="1" applyAlignment="1">
      <alignment horizontal="center" vertical="center"/>
    </xf>
    <xf numFmtId="37" fontId="19" fillId="0" borderId="2" xfId="0" applyNumberFormat="1" applyFont="1" applyBorder="1" applyAlignment="1">
      <alignment horizontal="center" vertical="center"/>
    </xf>
    <xf numFmtId="37" fontId="19" fillId="0" borderId="1" xfId="4" applyNumberFormat="1" applyFont="1" applyBorder="1" applyAlignment="1">
      <alignment horizontal="center" vertical="center"/>
    </xf>
    <xf numFmtId="37" fontId="13" fillId="0" borderId="0" xfId="4" applyNumberFormat="1" applyFont="1" applyAlignment="1">
      <alignment horizontal="right" vertical="center"/>
    </xf>
    <xf numFmtId="37" fontId="13" fillId="0" borderId="1" xfId="4" applyNumberFormat="1" applyFont="1" applyBorder="1" applyAlignment="1">
      <alignment horizontal="right" vertical="center"/>
    </xf>
    <xf numFmtId="37" fontId="13" fillId="0" borderId="0" xfId="4" applyNumberFormat="1" applyFont="1" applyAlignment="1">
      <alignment vertical="center"/>
    </xf>
    <xf numFmtId="37" fontId="13" fillId="0" borderId="0" xfId="4" applyNumberFormat="1" applyFont="1" applyAlignment="1">
      <alignment horizontal="center" vertical="center"/>
    </xf>
    <xf numFmtId="37" fontId="19" fillId="0" borderId="0" xfId="0" applyNumberFormat="1" applyFont="1" applyAlignment="1">
      <alignment horizontal="right" vertical="center"/>
    </xf>
    <xf numFmtId="37" fontId="13" fillId="0" borderId="0" xfId="0" applyNumberFormat="1" applyFont="1" applyAlignment="1">
      <alignment horizontal="right" vertical="center"/>
    </xf>
    <xf numFmtId="37" fontId="13" fillId="0" borderId="0" xfId="0" applyNumberFormat="1" applyFont="1" applyAlignment="1">
      <alignment horizontal="left" vertical="center"/>
    </xf>
    <xf numFmtId="37" fontId="22" fillId="0" borderId="0" xfId="0" applyNumberFormat="1" applyFont="1" applyAlignment="1">
      <alignment horizontal="center" vertical="center"/>
    </xf>
    <xf numFmtId="37" fontId="13" fillId="0" borderId="0" xfId="0" quotePrefix="1" applyNumberFormat="1" applyFont="1" applyAlignment="1">
      <alignment horizontal="left" vertical="center"/>
    </xf>
    <xf numFmtId="37" fontId="13" fillId="0" borderId="0" xfId="1" applyNumberFormat="1" applyFont="1" applyFill="1" applyBorder="1" applyAlignment="1">
      <alignment horizontal="right" vertical="center"/>
    </xf>
    <xf numFmtId="37" fontId="13" fillId="0" borderId="0" xfId="0" quotePrefix="1" applyNumberFormat="1" applyFont="1" applyAlignment="1">
      <alignment vertical="center"/>
    </xf>
    <xf numFmtId="37" fontId="23" fillId="0" borderId="0" xfId="0" applyNumberFormat="1" applyFont="1" applyAlignment="1">
      <alignment horizontal="center" vertical="center"/>
    </xf>
    <xf numFmtId="37" fontId="23" fillId="0" borderId="0" xfId="0" applyNumberFormat="1" applyFont="1" applyAlignment="1">
      <alignment horizontal="right" vertical="center"/>
    </xf>
    <xf numFmtId="37" fontId="24" fillId="0" borderId="0" xfId="1" applyNumberFormat="1" applyFont="1" applyFill="1" applyBorder="1" applyAlignment="1">
      <alignment horizontal="right" vertical="center"/>
    </xf>
    <xf numFmtId="37" fontId="20" fillId="0" borderId="0" xfId="0" applyNumberFormat="1" applyFont="1" applyAlignment="1">
      <alignment horizontal="right" vertical="center" wrapText="1"/>
    </xf>
    <xf numFmtId="37" fontId="5" fillId="0" borderId="0" xfId="0" applyNumberFormat="1" applyFont="1" applyAlignment="1">
      <alignment horizontal="centerContinuous" vertical="center"/>
    </xf>
    <xf numFmtId="37" fontId="7" fillId="0" borderId="0" xfId="1" applyNumberFormat="1" applyFont="1" applyFill="1" applyAlignment="1">
      <alignment vertical="center"/>
    </xf>
    <xf numFmtId="190" fontId="5" fillId="0" borderId="0" xfId="0" applyNumberFormat="1" applyFont="1" applyAlignment="1">
      <alignment horizontal="right"/>
    </xf>
    <xf numFmtId="190" fontId="7" fillId="0" borderId="0" xfId="1" applyNumberFormat="1" applyFont="1" applyFill="1" applyBorder="1" applyAlignment="1"/>
    <xf numFmtId="190" fontId="7" fillId="0" borderId="1" xfId="1" applyNumberFormat="1" applyFont="1" applyFill="1" applyBorder="1" applyAlignment="1">
      <alignment horizontal="right"/>
    </xf>
    <xf numFmtId="0" fontId="7" fillId="0" borderId="0" xfId="0" applyFont="1"/>
    <xf numFmtId="37" fontId="7" fillId="0" borderId="0" xfId="7" applyNumberFormat="1" applyFont="1" applyAlignment="1">
      <alignment vertical="center"/>
    </xf>
    <xf numFmtId="187" fontId="7" fillId="0" borderId="1" xfId="0" applyNumberFormat="1" applyFont="1" applyBorder="1"/>
    <xf numFmtId="190" fontId="7" fillId="0" borderId="10" xfId="0" applyNumberFormat="1" applyFont="1" applyBorder="1" applyAlignment="1">
      <alignment horizontal="right"/>
    </xf>
    <xf numFmtId="37" fontId="7" fillId="0" borderId="0" xfId="0" quotePrefix="1" applyNumberFormat="1" applyFont="1" applyAlignment="1">
      <alignment horizontal="center" vertical="center"/>
    </xf>
    <xf numFmtId="37" fontId="7" fillId="0" borderId="0" xfId="0" applyNumberFormat="1" applyFont="1" applyAlignment="1">
      <alignment horizontal="left" vertical="center" indent="2"/>
    </xf>
    <xf numFmtId="190" fontId="7" fillId="0" borderId="1" xfId="0" applyNumberFormat="1" applyFont="1" applyBorder="1"/>
    <xf numFmtId="190" fontId="7" fillId="0" borderId="1" xfId="1" applyNumberFormat="1" applyFont="1" applyFill="1" applyBorder="1" applyAlignment="1"/>
    <xf numFmtId="190" fontId="7" fillId="0" borderId="2" xfId="1" applyNumberFormat="1" applyFont="1" applyFill="1" applyBorder="1" applyAlignment="1">
      <alignment horizontal="right" vertical="center"/>
    </xf>
    <xf numFmtId="190" fontId="5" fillId="0" borderId="0" xfId="0" applyNumberFormat="1" applyFont="1" applyAlignment="1">
      <alignment horizontal="right" vertical="center"/>
    </xf>
    <xf numFmtId="190" fontId="5" fillId="0" borderId="0" xfId="0" applyNumberFormat="1" applyFont="1" applyAlignment="1">
      <alignment horizontal="center" vertical="center"/>
    </xf>
    <xf numFmtId="190" fontId="7" fillId="0" borderId="4" xfId="1" applyNumberFormat="1" applyFont="1" applyFill="1" applyBorder="1" applyAlignment="1">
      <alignment horizontal="right" vertical="center"/>
    </xf>
    <xf numFmtId="190" fontId="7" fillId="0" borderId="10" xfId="0" applyNumberFormat="1" applyFont="1" applyBorder="1"/>
    <xf numFmtId="39" fontId="13" fillId="0" borderId="0" xfId="4" applyNumberFormat="1" applyFont="1" applyAlignment="1">
      <alignment horizontal="right" vertical="center"/>
    </xf>
    <xf numFmtId="37" fontId="22" fillId="0" borderId="0" xfId="0" quotePrefix="1" applyNumberFormat="1" applyFont="1" applyAlignment="1">
      <alignment horizontal="center" vertical="center"/>
    </xf>
    <xf numFmtId="188" fontId="7" fillId="0" borderId="0" xfId="1" applyFont="1" applyFill="1" applyBorder="1" applyAlignment="1">
      <alignment horizontal="right"/>
    </xf>
    <xf numFmtId="188" fontId="7" fillId="0" borderId="0" xfId="1" applyFont="1"/>
    <xf numFmtId="188" fontId="7" fillId="0" borderId="0" xfId="1" applyFont="1" applyFill="1" applyBorder="1" applyAlignment="1">
      <alignment horizontal="right" vertical="center"/>
    </xf>
    <xf numFmtId="188" fontId="7" fillId="0" borderId="0" xfId="1" applyFont="1" applyAlignment="1">
      <alignment vertical="center"/>
    </xf>
    <xf numFmtId="37" fontId="12" fillId="0" borderId="0" xfId="0" quotePrefix="1" applyNumberFormat="1" applyFont="1" applyAlignment="1">
      <alignment horizontal="center"/>
    </xf>
    <xf numFmtId="187" fontId="7" fillId="0" borderId="1" xfId="3" applyNumberFormat="1" applyFont="1" applyFill="1" applyBorder="1" applyAlignment="1"/>
    <xf numFmtId="191" fontId="7" fillId="0" borderId="1" xfId="1" applyNumberFormat="1" applyFont="1" applyFill="1" applyBorder="1" applyAlignment="1">
      <alignment horizontal="right"/>
    </xf>
    <xf numFmtId="191" fontId="7" fillId="0" borderId="0" xfId="1" applyNumberFormat="1" applyFont="1" applyFill="1" applyBorder="1" applyAlignment="1">
      <alignment horizontal="right" vertical="center"/>
    </xf>
    <xf numFmtId="191" fontId="7" fillId="0" borderId="1" xfId="1" applyNumberFormat="1" applyFont="1" applyFill="1" applyBorder="1" applyAlignment="1">
      <alignment horizontal="right" vertical="center"/>
    </xf>
    <xf numFmtId="191" fontId="7" fillId="0" borderId="10" xfId="1" applyNumberFormat="1" applyFont="1" applyBorder="1" applyAlignment="1">
      <alignment horizontal="right"/>
    </xf>
    <xf numFmtId="187" fontId="13" fillId="0" borderId="0" xfId="1" applyNumberFormat="1" applyFont="1" applyAlignment="1">
      <alignment vertical="center"/>
    </xf>
    <xf numFmtId="187" fontId="13" fillId="0" borderId="0" xfId="0" applyNumberFormat="1" applyFont="1" applyAlignment="1">
      <alignment horizontal="right" vertical="center"/>
    </xf>
    <xf numFmtId="187" fontId="22" fillId="0" borderId="0" xfId="0" applyNumberFormat="1" applyFont="1" applyAlignment="1">
      <alignment horizontal="right"/>
    </xf>
    <xf numFmtId="187" fontId="13" fillId="0" borderId="0" xfId="4" applyNumberFormat="1" applyFont="1" applyAlignment="1">
      <alignment vertical="center"/>
    </xf>
    <xf numFmtId="187" fontId="13" fillId="0" borderId="2" xfId="0" applyNumberFormat="1" applyFont="1" applyBorder="1" applyAlignment="1">
      <alignment horizontal="right" vertical="center"/>
    </xf>
    <xf numFmtId="187" fontId="13" fillId="0" borderId="1" xfId="0" applyNumberFormat="1" applyFont="1" applyBorder="1" applyAlignment="1">
      <alignment horizontal="right" vertical="center"/>
    </xf>
    <xf numFmtId="187" fontId="13" fillId="0" borderId="0" xfId="1" applyNumberFormat="1" applyFont="1" applyFill="1" applyAlignment="1">
      <alignment horizontal="right" vertical="center"/>
    </xf>
    <xf numFmtId="187" fontId="22" fillId="0" borderId="0" xfId="0" applyNumberFormat="1" applyFont="1"/>
    <xf numFmtId="187" fontId="20" fillId="0" borderId="0" xfId="4" applyNumberFormat="1" applyFont="1" applyAlignment="1">
      <alignment vertical="center"/>
    </xf>
    <xf numFmtId="187" fontId="13" fillId="0" borderId="0" xfId="4" applyNumberFormat="1" applyFont="1" applyAlignment="1">
      <alignment horizontal="right" vertical="center"/>
    </xf>
    <xf numFmtId="187" fontId="13" fillId="0" borderId="5" xfId="1" applyNumberFormat="1" applyFont="1" applyFill="1" applyBorder="1" applyAlignment="1">
      <alignment horizontal="right" vertical="center"/>
    </xf>
    <xf numFmtId="187" fontId="13" fillId="0" borderId="0" xfId="1" applyNumberFormat="1" applyFont="1" applyFill="1" applyBorder="1" applyAlignment="1">
      <alignment horizontal="right" vertical="center"/>
    </xf>
    <xf numFmtId="187" fontId="13" fillId="0" borderId="2" xfId="1" applyNumberFormat="1" applyFont="1" applyFill="1" applyBorder="1" applyAlignment="1">
      <alignment horizontal="right" vertical="center"/>
    </xf>
    <xf numFmtId="187" fontId="13" fillId="0" borderId="6" xfId="1" applyNumberFormat="1" applyFont="1" applyFill="1" applyBorder="1" applyAlignment="1">
      <alignment horizontal="right" vertical="center"/>
    </xf>
    <xf numFmtId="191" fontId="13" fillId="0" borderId="0" xfId="1" applyNumberFormat="1" applyFont="1" applyAlignment="1">
      <alignment horizontal="right" vertical="center"/>
    </xf>
    <xf numFmtId="191" fontId="13" fillId="0" borderId="2" xfId="1" applyNumberFormat="1" applyFont="1" applyBorder="1" applyAlignment="1">
      <alignment horizontal="right" vertical="center"/>
    </xf>
    <xf numFmtId="191" fontId="13" fillId="0" borderId="1" xfId="1" applyNumberFormat="1" applyFont="1" applyBorder="1" applyAlignment="1">
      <alignment horizontal="right" vertical="center"/>
    </xf>
    <xf numFmtId="188" fontId="24" fillId="0" borderId="0" xfId="1" applyFont="1" applyFill="1" applyBorder="1" applyAlignment="1">
      <alignment horizontal="right" vertical="center"/>
    </xf>
    <xf numFmtId="188" fontId="13" fillId="0" borderId="0" xfId="1" applyFont="1" applyAlignment="1">
      <alignment horizontal="right" vertical="center"/>
    </xf>
    <xf numFmtId="188" fontId="7" fillId="0" borderId="10" xfId="1" applyFont="1" applyBorder="1" applyAlignment="1">
      <alignment horizontal="right"/>
    </xf>
    <xf numFmtId="192" fontId="17" fillId="0" borderId="11" xfId="5" applyNumberFormat="1" applyFont="1" applyBorder="1" applyAlignment="1">
      <alignment horizontal="right"/>
    </xf>
    <xf numFmtId="187" fontId="12" fillId="0" borderId="0" xfId="16" applyNumberFormat="1" applyFont="1" applyAlignment="1">
      <alignment horizontal="right"/>
    </xf>
    <xf numFmtId="190" fontId="12" fillId="0" borderId="0" xfId="16" applyNumberFormat="1" applyFont="1" applyAlignment="1">
      <alignment horizontal="right"/>
    </xf>
    <xf numFmtId="187" fontId="12" fillId="0" borderId="10" xfId="16" applyNumberFormat="1" applyFont="1" applyBorder="1" applyAlignment="1">
      <alignment horizontal="right"/>
    </xf>
    <xf numFmtId="190" fontId="12" fillId="0" borderId="10" xfId="16" applyNumberFormat="1" applyFont="1" applyBorder="1" applyAlignment="1">
      <alignment horizontal="right"/>
    </xf>
    <xf numFmtId="190" fontId="16" fillId="0" borderId="10" xfId="16" applyNumberFormat="1" applyFont="1" applyBorder="1" applyAlignment="1">
      <alignment horizontal="right"/>
    </xf>
    <xf numFmtId="190" fontId="17" fillId="0" borderId="0" xfId="0" applyNumberFormat="1" applyFont="1"/>
    <xf numFmtId="190" fontId="17" fillId="0" borderId="0" xfId="0" applyNumberFormat="1" applyFont="1" applyAlignment="1">
      <alignment horizontal="right"/>
    </xf>
    <xf numFmtId="187" fontId="17" fillId="0" borderId="1" xfId="0" applyNumberFormat="1" applyFont="1" applyBorder="1" applyAlignment="1">
      <alignment horizontal="right"/>
    </xf>
    <xf numFmtId="190" fontId="17" fillId="0" borderId="1" xfId="0" applyNumberFormat="1" applyFont="1" applyBorder="1" applyAlignment="1">
      <alignment horizontal="right"/>
    </xf>
    <xf numFmtId="191" fontId="22" fillId="0" borderId="0" xfId="1" applyNumberFormat="1" applyFont="1" applyBorder="1" applyAlignment="1">
      <alignment horizontal="right"/>
    </xf>
    <xf numFmtId="191" fontId="13" fillId="0" borderId="0" xfId="1" applyNumberFormat="1" applyFont="1" applyBorder="1" applyAlignment="1">
      <alignment horizontal="right" vertical="center"/>
    </xf>
    <xf numFmtId="187" fontId="17" fillId="0" borderId="0" xfId="0" applyNumberFormat="1" applyFont="1" applyAlignment="1">
      <alignment horizontal="right"/>
    </xf>
    <xf numFmtId="191" fontId="13" fillId="0" borderId="0" xfId="1" applyNumberFormat="1" applyFont="1" applyFill="1" applyAlignment="1">
      <alignment horizontal="right" vertical="center"/>
    </xf>
    <xf numFmtId="188" fontId="7" fillId="0" borderId="0" xfId="1" applyFont="1" applyFill="1" applyAlignment="1">
      <alignment horizontal="center"/>
    </xf>
    <xf numFmtId="189" fontId="22" fillId="0" borderId="0" xfId="0" quotePrefix="1" applyNumberFormat="1" applyFont="1" applyAlignment="1">
      <alignment horizontal="center" vertical="center"/>
    </xf>
    <xf numFmtId="0" fontId="11" fillId="0" borderId="0" xfId="0" quotePrefix="1" applyFont="1" applyAlignment="1">
      <alignment horizontal="center"/>
    </xf>
    <xf numFmtId="15" fontId="5" fillId="0" borderId="10" xfId="0" quotePrefix="1" applyNumberFormat="1" applyFont="1" applyBorder="1" applyAlignment="1">
      <alignment horizontal="center" vertical="center"/>
    </xf>
    <xf numFmtId="188" fontId="17" fillId="0" borderId="11" xfId="5" applyNumberFormat="1" applyFont="1" applyBorder="1" applyAlignment="1">
      <alignment horizontal="right"/>
    </xf>
    <xf numFmtId="37" fontId="7" fillId="0" borderId="0" xfId="11" applyNumberFormat="1" applyFont="1" applyAlignment="1">
      <alignment vertical="center"/>
    </xf>
    <xf numFmtId="188" fontId="12" fillId="0" borderId="0" xfId="1" applyFont="1" applyAlignment="1">
      <alignment horizontal="right"/>
    </xf>
    <xf numFmtId="188" fontId="12" fillId="0" borderId="0" xfId="1" applyFont="1"/>
    <xf numFmtId="188" fontId="12" fillId="0" borderId="0" xfId="1" applyFont="1" applyFill="1"/>
    <xf numFmtId="188" fontId="12" fillId="0" borderId="0" xfId="1" applyFont="1" applyFill="1" applyAlignment="1">
      <alignment horizontal="right"/>
    </xf>
    <xf numFmtId="0" fontId="22" fillId="0" borderId="0" xfId="0" quotePrefix="1" applyFont="1" applyAlignment="1">
      <alignment horizontal="center" vertical="center"/>
    </xf>
    <xf numFmtId="188" fontId="17" fillId="0" borderId="0" xfId="1" applyFont="1"/>
    <xf numFmtId="188" fontId="17" fillId="0" borderId="0" xfId="1" applyFont="1" applyAlignment="1">
      <alignment horizontal="right"/>
    </xf>
    <xf numFmtId="188" fontId="17" fillId="0" borderId="1" xfId="1" applyFont="1" applyBorder="1"/>
    <xf numFmtId="188" fontId="7" fillId="0" borderId="1" xfId="1" applyFont="1" applyFill="1" applyBorder="1" applyAlignment="1">
      <alignment horizontal="right" vertical="center"/>
    </xf>
    <xf numFmtId="188" fontId="7" fillId="0" borderId="1" xfId="1" applyFont="1" applyBorder="1"/>
    <xf numFmtId="188" fontId="7" fillId="0" borderId="1" xfId="1" applyFont="1" applyFill="1" applyBorder="1" applyAlignment="1">
      <alignment horizontal="right"/>
    </xf>
    <xf numFmtId="188" fontId="7" fillId="0" borderId="0" xfId="1" applyFont="1" applyFill="1" applyBorder="1" applyAlignment="1"/>
    <xf numFmtId="188" fontId="12" fillId="0" borderId="10" xfId="1" applyFont="1" applyBorder="1" applyAlignment="1">
      <alignment horizontal="right"/>
    </xf>
    <xf numFmtId="188" fontId="12" fillId="0" borderId="0" xfId="1" applyFont="1" applyAlignment="1">
      <alignment horizontal="center"/>
    </xf>
    <xf numFmtId="188" fontId="7" fillId="0" borderId="10" xfId="1" applyFont="1" applyBorder="1"/>
    <xf numFmtId="188" fontId="13" fillId="0" borderId="0" xfId="1" applyFont="1" applyAlignment="1">
      <alignment vertical="center"/>
    </xf>
    <xf numFmtId="188" fontId="20" fillId="0" borderId="0" xfId="1" applyFont="1" applyAlignment="1">
      <alignment vertical="center"/>
    </xf>
    <xf numFmtId="188" fontId="12" fillId="0" borderId="10" xfId="1" applyFont="1" applyBorder="1"/>
    <xf numFmtId="39" fontId="7" fillId="0" borderId="0" xfId="0" applyNumberFormat="1" applyFont="1" applyAlignment="1">
      <alignment vertical="center"/>
    </xf>
    <xf numFmtId="190" fontId="13" fillId="0" borderId="6" xfId="0" applyNumberFormat="1" applyFont="1" applyBorder="1" applyAlignment="1">
      <alignment horizontal="right" vertical="center"/>
    </xf>
    <xf numFmtId="190" fontId="23" fillId="0" borderId="0" xfId="0" applyNumberFormat="1" applyFont="1" applyAlignment="1">
      <alignment horizontal="right" vertical="center"/>
    </xf>
    <xf numFmtId="190" fontId="13" fillId="0" borderId="0" xfId="0" applyNumberFormat="1" applyFont="1" applyAlignment="1">
      <alignment horizontal="right" vertical="center"/>
    </xf>
    <xf numFmtId="190" fontId="22" fillId="0" borderId="0" xfId="0" applyNumberFormat="1" applyFont="1" applyAlignment="1">
      <alignment horizontal="right"/>
    </xf>
    <xf numFmtId="190" fontId="13" fillId="0" borderId="5" xfId="0" applyNumberFormat="1" applyFont="1" applyBorder="1" applyAlignment="1">
      <alignment horizontal="right" vertical="center"/>
    </xf>
    <xf numFmtId="190" fontId="13" fillId="0" borderId="2" xfId="0" applyNumberFormat="1" applyFont="1" applyBorder="1" applyAlignment="1">
      <alignment horizontal="right" vertical="center"/>
    </xf>
    <xf numFmtId="3" fontId="7" fillId="0" borderId="0" xfId="0" applyNumberFormat="1" applyFont="1" applyAlignment="1">
      <alignment horizontal="right"/>
    </xf>
    <xf numFmtId="3" fontId="7" fillId="0" borderId="10" xfId="0" applyNumberFormat="1" applyFont="1" applyBorder="1" applyAlignment="1">
      <alignment horizontal="right"/>
    </xf>
    <xf numFmtId="3" fontId="7" fillId="0" borderId="0" xfId="0" applyNumberFormat="1" applyFont="1"/>
    <xf numFmtId="3" fontId="7" fillId="0" borderId="10" xfId="0" applyNumberFormat="1" applyFont="1" applyBorder="1"/>
    <xf numFmtId="187" fontId="26" fillId="0" borderId="0" xfId="0" applyNumberFormat="1" applyFont="1" applyAlignment="1">
      <alignment horizontal="right"/>
    </xf>
    <xf numFmtId="190" fontId="7" fillId="0" borderId="0" xfId="1" applyNumberFormat="1" applyFont="1"/>
    <xf numFmtId="190" fontId="7" fillId="0" borderId="1" xfId="1" applyNumberFormat="1" applyFont="1" applyBorder="1"/>
    <xf numFmtId="37" fontId="5" fillId="0" borderId="0" xfId="0" applyNumberFormat="1" applyFont="1" applyAlignment="1">
      <alignment horizontal="left"/>
    </xf>
    <xf numFmtId="37" fontId="7" fillId="0" borderId="0" xfId="0" applyNumberFormat="1" applyFont="1" applyAlignment="1">
      <alignment horizontal="centerContinuous"/>
    </xf>
    <xf numFmtId="37" fontId="7" fillId="0" borderId="0" xfId="0" applyNumberFormat="1" applyFont="1" applyAlignment="1">
      <alignment horizontal="right"/>
    </xf>
    <xf numFmtId="37" fontId="5" fillId="0" borderId="0" xfId="0" applyNumberFormat="1" applyFont="1" applyAlignment="1">
      <alignment horizontal="right"/>
    </xf>
    <xf numFmtId="37" fontId="10" fillId="0" borderId="3" xfId="0" quotePrefix="1" applyNumberFormat="1" applyFont="1" applyBorder="1" applyAlignment="1">
      <alignment horizontal="center"/>
    </xf>
    <xf numFmtId="37" fontId="11" fillId="0" borderId="0" xfId="0" quotePrefix="1" applyNumberFormat="1" applyFont="1" applyAlignment="1">
      <alignment horizontal="center"/>
    </xf>
    <xf numFmtId="37" fontId="7" fillId="0" borderId="0" xfId="0" applyNumberFormat="1" applyFont="1"/>
    <xf numFmtId="37" fontId="5" fillId="0" borderId="0" xfId="0" applyNumberFormat="1" applyFont="1" applyAlignment="1">
      <alignment horizontal="center"/>
    </xf>
    <xf numFmtId="37" fontId="5" fillId="0" borderId="0" xfId="0" applyNumberFormat="1" applyFont="1" applyProtection="1">
      <protection locked="0"/>
    </xf>
    <xf numFmtId="37" fontId="7" fillId="0" borderId="0" xfId="0" applyNumberFormat="1" applyFont="1" applyAlignment="1">
      <alignment horizontal="left"/>
    </xf>
    <xf numFmtId="37" fontId="7" fillId="0" borderId="0" xfId="0" applyNumberFormat="1" applyFont="1" applyAlignment="1">
      <alignment horizontal="justify" wrapText="1"/>
    </xf>
    <xf numFmtId="37" fontId="7" fillId="0" borderId="0" xfId="0" applyNumberFormat="1" applyFont="1" applyAlignment="1">
      <alignment horizontal="center" wrapText="1"/>
    </xf>
    <xf numFmtId="187" fontId="12" fillId="0" borderId="0" xfId="0" applyNumberFormat="1" applyFont="1"/>
    <xf numFmtId="37" fontId="7" fillId="0" borderId="0" xfId="0" quotePrefix="1" applyNumberFormat="1" applyFont="1" applyAlignment="1">
      <alignment horizontal="left"/>
    </xf>
    <xf numFmtId="37" fontId="12" fillId="0" borderId="0" xfId="0" applyNumberFormat="1" applyFont="1" applyAlignment="1">
      <alignment horizontal="left"/>
    </xf>
    <xf numFmtId="37" fontId="12" fillId="0" borderId="0" xfId="0" applyNumberFormat="1" applyFont="1" applyAlignment="1">
      <alignment horizontal="center"/>
    </xf>
    <xf numFmtId="37" fontId="12" fillId="0" borderId="0" xfId="0" applyNumberFormat="1" applyFont="1"/>
    <xf numFmtId="37" fontId="7" fillId="0" borderId="0" xfId="9" applyNumberFormat="1" applyFont="1"/>
    <xf numFmtId="37" fontId="7" fillId="0" borderId="0" xfId="0" quotePrefix="1" applyNumberFormat="1" applyFont="1" applyAlignment="1">
      <alignment horizontal="center"/>
    </xf>
    <xf numFmtId="37" fontId="12" fillId="0" borderId="0" xfId="5" applyNumberFormat="1" applyFont="1"/>
    <xf numFmtId="0" fontId="16" fillId="0" borderId="0" xfId="0" applyFont="1" applyAlignment="1">
      <alignment horizontal="center" vertical="center"/>
    </xf>
    <xf numFmtId="0" fontId="7" fillId="0" borderId="0" xfId="0" applyFont="1" applyAlignment="1">
      <alignment horizontal="left"/>
    </xf>
    <xf numFmtId="187" fontId="12" fillId="0" borderId="1" xfId="0" applyNumberFormat="1" applyFont="1" applyBorder="1" applyAlignment="1">
      <alignment horizontal="right"/>
    </xf>
    <xf numFmtId="189" fontId="12" fillId="0" borderId="0" xfId="0" applyNumberFormat="1" applyFont="1" applyAlignment="1">
      <alignment horizontal="center" vertical="center"/>
    </xf>
    <xf numFmtId="37" fontId="15" fillId="0" borderId="0" xfId="8" quotePrefix="1" applyNumberFormat="1" applyFont="1" applyAlignment="1">
      <alignment horizontal="left" vertical="center"/>
    </xf>
    <xf numFmtId="37" fontId="6" fillId="0" borderId="0" xfId="8" quotePrefix="1" applyNumberFormat="1" applyFont="1" applyAlignment="1">
      <alignment horizontal="left" vertical="center"/>
    </xf>
    <xf numFmtId="37" fontId="7" fillId="0" borderId="0" xfId="5" applyNumberFormat="1" applyFont="1"/>
    <xf numFmtId="191" fontId="7" fillId="0" borderId="1" xfId="1" applyNumberFormat="1" applyFont="1" applyBorder="1" applyAlignment="1">
      <alignment horizontal="right"/>
    </xf>
    <xf numFmtId="187" fontId="12" fillId="0" borderId="1" xfId="0" applyNumberFormat="1" applyFont="1" applyBorder="1"/>
    <xf numFmtId="187" fontId="12" fillId="0" borderId="0" xfId="1" applyNumberFormat="1" applyFont="1" applyFill="1"/>
    <xf numFmtId="187" fontId="16" fillId="0" borderId="0" xfId="0" applyNumberFormat="1" applyFont="1"/>
    <xf numFmtId="187" fontId="16" fillId="0" borderId="0" xfId="0" applyNumberFormat="1" applyFont="1" applyAlignment="1">
      <alignment horizontal="right"/>
    </xf>
    <xf numFmtId="187" fontId="12" fillId="0" borderId="0" xfId="1" applyNumberFormat="1" applyFont="1" applyFill="1" applyAlignment="1">
      <alignment horizontal="right"/>
    </xf>
    <xf numFmtId="187" fontId="12" fillId="0" borderId="1" xfId="1" applyNumberFormat="1" applyFont="1" applyFill="1" applyBorder="1" applyAlignment="1">
      <alignment horizontal="right"/>
    </xf>
    <xf numFmtId="187" fontId="7" fillId="0" borderId="7" xfId="1" applyNumberFormat="1" applyFont="1" applyFill="1" applyBorder="1" applyAlignment="1">
      <alignment horizontal="right"/>
    </xf>
    <xf numFmtId="187" fontId="7" fillId="0" borderId="0" xfId="1" applyNumberFormat="1" applyFont="1" applyFill="1" applyBorder="1" applyAlignment="1">
      <alignment horizontal="right"/>
    </xf>
    <xf numFmtId="187" fontId="7" fillId="0" borderId="0" xfId="1" applyNumberFormat="1" applyFont="1" applyFill="1" applyBorder="1" applyAlignment="1">
      <alignment horizontal="center"/>
    </xf>
    <xf numFmtId="187" fontId="16" fillId="0" borderId="0" xfId="1" applyNumberFormat="1" applyFont="1" applyFill="1"/>
    <xf numFmtId="187" fontId="7" fillId="0" borderId="1" xfId="1" applyNumberFormat="1" applyFont="1" applyFill="1" applyBorder="1" applyAlignment="1">
      <alignment horizontal="right"/>
    </xf>
    <xf numFmtId="187" fontId="7" fillId="0" borderId="6" xfId="1" applyNumberFormat="1" applyFont="1" applyFill="1" applyBorder="1" applyAlignment="1">
      <alignment horizontal="right"/>
    </xf>
    <xf numFmtId="187" fontId="7" fillId="0" borderId="0" xfId="1" applyNumberFormat="1" applyFont="1" applyFill="1" applyAlignment="1">
      <alignment horizontal="center"/>
    </xf>
    <xf numFmtId="187" fontId="7" fillId="0" borderId="0" xfId="0" applyNumberFormat="1" applyFont="1" applyAlignment="1">
      <alignment horizontal="right"/>
    </xf>
    <xf numFmtId="187" fontId="7" fillId="0" borderId="0" xfId="12" applyNumberFormat="1" applyFont="1" applyAlignment="1">
      <alignment horizontal="right"/>
    </xf>
    <xf numFmtId="187" fontId="12" fillId="0" borderId="0" xfId="5" applyNumberFormat="1" applyFont="1" applyAlignment="1">
      <alignment horizontal="right"/>
    </xf>
    <xf numFmtId="187" fontId="12" fillId="0" borderId="10" xfId="0" applyNumberFormat="1" applyFont="1" applyBorder="1" applyAlignment="1">
      <alignment horizontal="right"/>
    </xf>
    <xf numFmtId="187" fontId="7" fillId="0" borderId="0" xfId="0" applyNumberFormat="1" applyFont="1" applyAlignment="1">
      <alignment horizontal="center"/>
    </xf>
    <xf numFmtId="187" fontId="7" fillId="0" borderId="10" xfId="1" applyNumberFormat="1" applyFont="1" applyFill="1" applyBorder="1" applyAlignment="1">
      <alignment horizontal="right"/>
    </xf>
    <xf numFmtId="187" fontId="26" fillId="0" borderId="0" xfId="0" applyNumberFormat="1" applyFont="1"/>
    <xf numFmtId="187" fontId="5" fillId="0" borderId="0" xfId="0" applyNumberFormat="1" applyFont="1" applyAlignment="1">
      <alignment horizontal="right"/>
    </xf>
    <xf numFmtId="187" fontId="7" fillId="0" borderId="0" xfId="1" applyNumberFormat="1" applyFont="1"/>
    <xf numFmtId="187" fontId="26" fillId="0" borderId="10" xfId="0" applyNumberFormat="1" applyFont="1" applyBorder="1"/>
    <xf numFmtId="187" fontId="7" fillId="0" borderId="0" xfId="1" applyNumberFormat="1" applyFont="1" applyFill="1" applyBorder="1" applyAlignment="1"/>
    <xf numFmtId="187" fontId="7" fillId="0" borderId="10" xfId="1" applyNumberFormat="1" applyFont="1" applyBorder="1"/>
    <xf numFmtId="187" fontId="7" fillId="0" borderId="0" xfId="1" applyNumberFormat="1" applyFont="1" applyFill="1" applyAlignment="1">
      <alignment vertical="center"/>
    </xf>
    <xf numFmtId="187" fontId="7" fillId="0" borderId="0" xfId="0" applyNumberFormat="1" applyFont="1" applyAlignment="1">
      <alignment vertical="center"/>
    </xf>
    <xf numFmtId="187" fontId="5" fillId="0" borderId="0" xfId="0" applyNumberFormat="1" applyFont="1" applyAlignment="1">
      <alignment horizontal="right" vertical="center"/>
    </xf>
    <xf numFmtId="187" fontId="7" fillId="0" borderId="2" xfId="1" applyNumberFormat="1" applyFont="1" applyFill="1" applyBorder="1" applyAlignment="1">
      <alignment horizontal="right" vertical="center"/>
    </xf>
    <xf numFmtId="187" fontId="7" fillId="0" borderId="0" xfId="1" applyNumberFormat="1" applyFont="1" applyFill="1" applyBorder="1" applyAlignment="1">
      <alignment horizontal="right" vertical="center"/>
    </xf>
    <xf numFmtId="187" fontId="5" fillId="0" borderId="0" xfId="0" applyNumberFormat="1" applyFont="1" applyAlignment="1">
      <alignment horizontal="center" vertical="center"/>
    </xf>
    <xf numFmtId="187" fontId="7" fillId="0" borderId="0" xfId="1" applyNumberFormat="1" applyFont="1" applyAlignment="1">
      <alignment horizontal="right" vertical="center"/>
    </xf>
    <xf numFmtId="187" fontId="26" fillId="0" borderId="1" xfId="0" applyNumberFormat="1" applyFont="1" applyBorder="1"/>
    <xf numFmtId="187" fontId="7" fillId="0" borderId="1" xfId="1" applyNumberFormat="1" applyFont="1" applyBorder="1"/>
    <xf numFmtId="187" fontId="7" fillId="0" borderId="10" xfId="0" applyNumberFormat="1" applyFont="1" applyBorder="1" applyAlignment="1">
      <alignment horizontal="right"/>
    </xf>
    <xf numFmtId="187" fontId="26" fillId="0" borderId="10" xfId="0" applyNumberFormat="1" applyFont="1" applyBorder="1" applyAlignment="1">
      <alignment horizontal="right"/>
    </xf>
    <xf numFmtId="187" fontId="7" fillId="0" borderId="1" xfId="1" applyNumberFormat="1" applyFont="1" applyFill="1" applyBorder="1" applyAlignment="1">
      <alignment horizontal="right" vertical="center"/>
    </xf>
    <xf numFmtId="187" fontId="7" fillId="0" borderId="0" xfId="1" applyNumberFormat="1" applyFont="1" applyAlignment="1">
      <alignment vertical="center"/>
    </xf>
    <xf numFmtId="187" fontId="7" fillId="0" borderId="10" xfId="1" applyNumberFormat="1" applyFont="1" applyBorder="1" applyAlignment="1">
      <alignment horizontal="right"/>
    </xf>
    <xf numFmtId="187" fontId="7" fillId="0" borderId="4" xfId="1" applyNumberFormat="1" applyFont="1" applyFill="1" applyBorder="1" applyAlignment="1">
      <alignment horizontal="right" vertical="center"/>
    </xf>
    <xf numFmtId="187" fontId="7" fillId="0" borderId="10" xfId="0" applyNumberFormat="1" applyFont="1" applyBorder="1"/>
    <xf numFmtId="193" fontId="26" fillId="0" borderId="11" xfId="0" applyNumberFormat="1" applyFont="1" applyBorder="1" applyAlignment="1">
      <alignment horizontal="right"/>
    </xf>
    <xf numFmtId="193" fontId="26" fillId="0" borderId="0" xfId="0" applyNumberFormat="1" applyFont="1" applyAlignment="1">
      <alignment horizontal="right"/>
    </xf>
    <xf numFmtId="194" fontId="26" fillId="0" borderId="11" xfId="0" applyNumberFormat="1" applyFont="1" applyBorder="1" applyAlignment="1">
      <alignment horizontal="right"/>
    </xf>
    <xf numFmtId="191" fontId="13" fillId="0" borderId="0" xfId="1" applyNumberFormat="1" applyFont="1" applyAlignment="1">
      <alignment vertical="center"/>
    </xf>
    <xf numFmtId="37" fontId="19" fillId="0" borderId="1" xfId="0" applyNumberFormat="1" applyFont="1" applyBorder="1" applyAlignment="1">
      <alignment horizontal="center" vertical="center"/>
    </xf>
    <xf numFmtId="37" fontId="5" fillId="0" borderId="2" xfId="6" applyNumberFormat="1" applyFont="1" applyBorder="1" applyAlignment="1">
      <alignment horizontal="center" vertical="center"/>
    </xf>
    <xf numFmtId="37" fontId="5" fillId="0" borderId="8" xfId="6" applyNumberFormat="1" applyFont="1" applyBorder="1" applyAlignment="1">
      <alignment horizontal="center" vertical="center"/>
    </xf>
    <xf numFmtId="37" fontId="5" fillId="0" borderId="7" xfId="6" applyNumberFormat="1" applyFont="1" applyBorder="1" applyAlignment="1">
      <alignment horizontal="center" vertical="center"/>
    </xf>
    <xf numFmtId="37" fontId="5" fillId="0" borderId="1" xfId="6" applyNumberFormat="1" applyFont="1" applyBorder="1" applyAlignment="1">
      <alignment horizontal="center" vertical="center"/>
    </xf>
    <xf numFmtId="37" fontId="5" fillId="0" borderId="9" xfId="6" applyNumberFormat="1" applyFont="1" applyBorder="1" applyAlignment="1">
      <alignment horizontal="center" vertical="center"/>
    </xf>
    <xf numFmtId="37" fontId="5" fillId="0" borderId="0" xfId="4" applyNumberFormat="1" applyFont="1" applyAlignment="1">
      <alignment vertical="center"/>
    </xf>
    <xf numFmtId="187" fontId="7" fillId="0" borderId="10" xfId="5" applyNumberFormat="1" applyFont="1" applyBorder="1"/>
  </cellXfs>
  <cellStyles count="17">
    <cellStyle name="Comma 15 3" xfId="13" xr:uid="{00000000-0005-0000-0000-000001000000}"/>
    <cellStyle name="Comma 2 2" xfId="2" xr:uid="{00000000-0005-0000-0000-000002000000}"/>
    <cellStyle name="Comma 3" xfId="3" xr:uid="{00000000-0005-0000-0000-000003000000}"/>
    <cellStyle name="Comma 31" xfId="14" xr:uid="{00000000-0005-0000-0000-000004000000}"/>
    <cellStyle name="Normal 10 2 3" xfId="11" xr:uid="{00000000-0005-0000-0000-000006000000}"/>
    <cellStyle name="Normal 18 2" xfId="4" xr:uid="{00000000-0005-0000-0000-000007000000}"/>
    <cellStyle name="Normal 18 2 2" xfId="12" xr:uid="{00000000-0005-0000-0000-000008000000}"/>
    <cellStyle name="Normal 2" xfId="5" xr:uid="{00000000-0005-0000-0000-000009000000}"/>
    <cellStyle name="Normal 3" xfId="15" xr:uid="{B01D009B-294C-4F3F-8CA9-19008412DBC0}"/>
    <cellStyle name="Normal 4" xfId="16" xr:uid="{10D8CC35-41E2-43D9-B030-2F23E9DB8E72}"/>
    <cellStyle name="Normal 4 2" xfId="6" xr:uid="{00000000-0005-0000-0000-00000A000000}"/>
    <cellStyle name="Normal 6" xfId="7" xr:uid="{00000000-0005-0000-0000-00000B000000}"/>
    <cellStyle name="Normal 6 2" xfId="8" xr:uid="{00000000-0005-0000-0000-00000C000000}"/>
    <cellStyle name="Normal_Copy of ASTC-Q1_'54 T2" xfId="9" xr:uid="{00000000-0005-0000-0000-00000D000000}"/>
    <cellStyle name="จุลภาค" xfId="1" builtinId="3"/>
    <cellStyle name="ปกติ" xfId="0" builtinId="0"/>
    <cellStyle name="ปกติ_Sheet1" xfId="10" xr:uid="{00000000-0005-0000-0000-00000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H142"/>
  <sheetViews>
    <sheetView topLeftCell="A126" zoomScaleNormal="100" zoomScaleSheetLayoutView="90" workbookViewId="0">
      <selection activeCell="B130" sqref="B130"/>
    </sheetView>
  </sheetViews>
  <sheetFormatPr defaultColWidth="9.140625" defaultRowHeight="21.75" customHeight="1" x14ac:dyDescent="0.5"/>
  <cols>
    <col min="1" max="1" width="3.85546875" style="95" customWidth="1"/>
    <col min="2" max="2" width="32.7109375" style="95" customWidth="1"/>
    <col min="3" max="3" width="8.140625" style="96" bestFit="1" customWidth="1"/>
    <col min="4" max="4" width="0.85546875" style="93" customWidth="1"/>
    <col min="5" max="5" width="15.85546875" style="93" customWidth="1"/>
    <col min="6" max="6" width="0.85546875" style="93" customWidth="1"/>
    <col min="7" max="7" width="15.85546875" style="93" customWidth="1"/>
    <col min="8" max="8" width="0.85546875" style="93" customWidth="1"/>
    <col min="9" max="9" width="15.85546875" style="93" customWidth="1"/>
    <col min="10" max="10" width="0.85546875" style="93" customWidth="1"/>
    <col min="11" max="11" width="15.85546875" style="93" customWidth="1"/>
    <col min="12" max="12" width="1.42578125" style="79" customWidth="1"/>
    <col min="13" max="137" width="9.140625" style="79"/>
    <col min="138" max="138" width="1.85546875" style="79" customWidth="1"/>
    <col min="139" max="139" width="29" style="79" customWidth="1"/>
    <col min="140" max="140" width="7.85546875" style="79" customWidth="1"/>
    <col min="141" max="141" width="0.85546875" style="79" customWidth="1"/>
    <col min="142" max="142" width="11.85546875" style="79" customWidth="1"/>
    <col min="143" max="143" width="0.85546875" style="79" customWidth="1"/>
    <col min="144" max="144" width="12.85546875" style="79" bestFit="1" customWidth="1"/>
    <col min="145" max="145" width="0.85546875" style="79" customWidth="1"/>
    <col min="146" max="146" width="11.85546875" style="79" customWidth="1"/>
    <col min="147" max="147" width="0.85546875" style="79" customWidth="1"/>
    <col min="148" max="148" width="11.85546875" style="79" customWidth="1"/>
    <col min="149" max="153" width="9.140625" style="79" hidden="1" customWidth="1"/>
    <col min="154" max="16384" width="9.140625" style="79"/>
  </cols>
  <sheetData>
    <row r="1" spans="1:216" ht="22.5" customHeight="1" x14ac:dyDescent="0.5">
      <c r="A1" s="76" t="s">
        <v>0</v>
      </c>
      <c r="B1" s="76"/>
      <c r="C1" s="77"/>
      <c r="D1" s="78"/>
      <c r="E1" s="78"/>
      <c r="F1" s="78"/>
      <c r="G1" s="78"/>
      <c r="H1" s="78"/>
      <c r="I1" s="78"/>
      <c r="J1" s="78"/>
      <c r="K1" s="78"/>
    </row>
    <row r="2" spans="1:216" ht="22.5" customHeight="1" x14ac:dyDescent="0.5">
      <c r="A2" s="80" t="s">
        <v>1</v>
      </c>
      <c r="B2" s="76"/>
      <c r="C2" s="77"/>
      <c r="D2" s="78"/>
      <c r="E2" s="78"/>
      <c r="F2" s="78"/>
      <c r="G2" s="78"/>
      <c r="H2" s="78"/>
      <c r="I2" s="78"/>
      <c r="J2" s="78"/>
      <c r="K2" s="78"/>
    </row>
    <row r="3" spans="1:216" ht="22.5" customHeight="1" x14ac:dyDescent="0.5">
      <c r="A3" s="80" t="s">
        <v>2</v>
      </c>
      <c r="B3" s="76"/>
      <c r="C3" s="77"/>
      <c r="D3" s="78"/>
      <c r="E3" s="78"/>
      <c r="F3" s="78"/>
      <c r="G3" s="78"/>
      <c r="H3" s="78"/>
      <c r="I3" s="78"/>
      <c r="J3" s="78"/>
      <c r="K3" s="78"/>
    </row>
    <row r="4" spans="1:216" ht="8.1" customHeight="1" x14ac:dyDescent="0.5">
      <c r="A4" s="80"/>
      <c r="B4" s="76"/>
      <c r="C4" s="77"/>
      <c r="D4" s="78"/>
      <c r="E4" s="78"/>
      <c r="F4" s="78"/>
      <c r="G4" s="78"/>
      <c r="H4" s="78"/>
      <c r="I4" s="78"/>
      <c r="J4" s="78"/>
      <c r="K4" s="78"/>
    </row>
    <row r="5" spans="1:216" ht="22.5" customHeight="1" x14ac:dyDescent="0.5">
      <c r="A5" s="81"/>
      <c r="B5" s="81"/>
      <c r="C5" s="77"/>
      <c r="D5" s="78"/>
      <c r="E5" s="78"/>
      <c r="F5" s="78"/>
      <c r="G5" s="78"/>
      <c r="H5" s="78"/>
      <c r="I5" s="78"/>
      <c r="J5" s="78"/>
      <c r="K5" s="78" t="s">
        <v>3</v>
      </c>
    </row>
    <row r="6" spans="1:216" ht="22.5" customHeight="1" x14ac:dyDescent="0.5">
      <c r="A6" s="82"/>
      <c r="B6" s="82"/>
      <c r="C6" s="83"/>
      <c r="D6" s="83"/>
      <c r="E6" s="283" t="s">
        <v>4</v>
      </c>
      <c r="F6" s="283"/>
      <c r="G6" s="283"/>
      <c r="H6" s="84"/>
      <c r="I6" s="283" t="s">
        <v>5</v>
      </c>
      <c r="J6" s="283"/>
      <c r="K6" s="283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  <c r="AA6" s="85"/>
      <c r="AB6" s="85"/>
      <c r="AC6" s="85"/>
      <c r="AD6" s="85"/>
      <c r="AE6" s="85"/>
      <c r="AF6" s="85"/>
      <c r="AG6" s="85"/>
      <c r="AH6" s="85"/>
      <c r="AI6" s="85"/>
      <c r="AJ6" s="85"/>
      <c r="AK6" s="85"/>
      <c r="AL6" s="85"/>
      <c r="AM6" s="85"/>
      <c r="AN6" s="85"/>
      <c r="AO6" s="85"/>
      <c r="AP6" s="85"/>
      <c r="AQ6" s="85"/>
      <c r="AR6" s="85"/>
      <c r="AS6" s="85"/>
      <c r="AT6" s="85"/>
      <c r="AU6" s="85"/>
      <c r="AV6" s="85"/>
      <c r="AW6" s="85"/>
      <c r="AX6" s="85"/>
      <c r="AY6" s="85"/>
      <c r="AZ6" s="85"/>
      <c r="BA6" s="85"/>
      <c r="BB6" s="85"/>
      <c r="BC6" s="85"/>
      <c r="BD6" s="85"/>
      <c r="BE6" s="85"/>
      <c r="BF6" s="85"/>
      <c r="BG6" s="85"/>
      <c r="BH6" s="85"/>
      <c r="BI6" s="85"/>
      <c r="BJ6" s="85"/>
      <c r="BK6" s="85"/>
      <c r="BL6" s="85"/>
      <c r="BM6" s="85"/>
      <c r="BN6" s="85"/>
      <c r="BO6" s="85"/>
      <c r="BP6" s="85"/>
      <c r="BQ6" s="85"/>
      <c r="BR6" s="85"/>
      <c r="BS6" s="85"/>
      <c r="BT6" s="85"/>
      <c r="BU6" s="85"/>
      <c r="BV6" s="85"/>
      <c r="BW6" s="85"/>
      <c r="BX6" s="85"/>
      <c r="BY6" s="85"/>
      <c r="BZ6" s="85"/>
      <c r="CA6" s="85"/>
      <c r="CB6" s="85"/>
      <c r="CC6" s="85"/>
      <c r="CD6" s="85"/>
      <c r="CE6" s="85"/>
      <c r="CF6" s="85"/>
      <c r="CG6" s="85"/>
      <c r="CH6" s="85"/>
      <c r="CI6" s="85"/>
      <c r="CJ6" s="85"/>
      <c r="CK6" s="85"/>
      <c r="CL6" s="85"/>
      <c r="CM6" s="85"/>
      <c r="CN6" s="85"/>
      <c r="CO6" s="85"/>
      <c r="CP6" s="85"/>
      <c r="CQ6" s="85"/>
      <c r="CR6" s="85"/>
      <c r="CS6" s="85"/>
      <c r="CT6" s="85"/>
      <c r="CU6" s="85"/>
      <c r="CV6" s="85"/>
      <c r="CW6" s="85"/>
      <c r="CX6" s="85"/>
      <c r="CY6" s="85"/>
      <c r="CZ6" s="85"/>
      <c r="DA6" s="85"/>
      <c r="DB6" s="85"/>
      <c r="DC6" s="85"/>
      <c r="DD6" s="85"/>
      <c r="DE6" s="85"/>
      <c r="DF6" s="85"/>
      <c r="DG6" s="85"/>
      <c r="DH6" s="85"/>
      <c r="DI6" s="85"/>
      <c r="DJ6" s="85"/>
      <c r="DK6" s="85"/>
      <c r="DL6" s="85"/>
      <c r="DM6" s="85"/>
      <c r="DN6" s="85"/>
      <c r="DO6" s="85"/>
      <c r="DP6" s="85"/>
      <c r="DQ6" s="85"/>
      <c r="DR6" s="85"/>
      <c r="DS6" s="85"/>
      <c r="DT6" s="85"/>
      <c r="DU6" s="85"/>
      <c r="DV6" s="85"/>
      <c r="DW6" s="85"/>
      <c r="DX6" s="85"/>
      <c r="DY6" s="85"/>
      <c r="DZ6" s="85"/>
      <c r="EA6" s="85"/>
      <c r="EB6" s="85"/>
      <c r="EC6" s="85"/>
      <c r="ED6" s="85"/>
      <c r="EE6" s="85"/>
      <c r="EF6" s="85"/>
      <c r="EG6" s="85"/>
      <c r="EH6" s="85"/>
      <c r="EI6" s="85"/>
      <c r="EJ6" s="85"/>
      <c r="EK6" s="85"/>
      <c r="EL6" s="85"/>
      <c r="EM6" s="85"/>
      <c r="EN6" s="85"/>
      <c r="EO6" s="85"/>
      <c r="EP6" s="85"/>
      <c r="EQ6" s="85"/>
      <c r="ER6" s="85"/>
      <c r="ES6" s="85"/>
      <c r="ET6" s="85"/>
      <c r="EU6" s="85"/>
      <c r="EV6" s="85"/>
      <c r="EW6" s="85"/>
      <c r="EX6" s="85"/>
      <c r="EY6" s="85"/>
      <c r="EZ6" s="85"/>
      <c r="FA6" s="85"/>
      <c r="FB6" s="85"/>
      <c r="FC6" s="85"/>
      <c r="FD6" s="85"/>
      <c r="FE6" s="85"/>
      <c r="FF6" s="85"/>
      <c r="FG6" s="85"/>
      <c r="FH6" s="85"/>
      <c r="FI6" s="85"/>
      <c r="FJ6" s="85"/>
      <c r="FK6" s="85"/>
      <c r="FL6" s="85"/>
      <c r="FM6" s="85"/>
      <c r="FN6" s="85"/>
      <c r="FO6" s="85"/>
      <c r="FP6" s="85"/>
      <c r="FQ6" s="85"/>
      <c r="FR6" s="85"/>
      <c r="FS6" s="85"/>
      <c r="FT6" s="85"/>
      <c r="FU6" s="85"/>
      <c r="FV6" s="85"/>
      <c r="FW6" s="85"/>
      <c r="FX6" s="85"/>
      <c r="FY6" s="85"/>
      <c r="FZ6" s="85"/>
      <c r="GA6" s="85"/>
      <c r="GB6" s="85"/>
      <c r="GC6" s="85"/>
      <c r="GD6" s="85"/>
      <c r="GE6" s="85"/>
      <c r="GF6" s="85"/>
      <c r="GG6" s="85"/>
      <c r="GH6" s="85"/>
      <c r="GI6" s="85"/>
      <c r="GJ6" s="85"/>
      <c r="GK6" s="85"/>
      <c r="GL6" s="85"/>
      <c r="GM6" s="85"/>
      <c r="GN6" s="85"/>
      <c r="GO6" s="85"/>
      <c r="GP6" s="85"/>
      <c r="GQ6" s="85"/>
      <c r="GR6" s="85"/>
      <c r="GS6" s="85"/>
      <c r="GT6" s="85"/>
      <c r="GU6" s="85"/>
      <c r="GV6" s="85"/>
      <c r="GW6" s="85"/>
      <c r="GX6" s="85"/>
      <c r="GY6" s="85"/>
      <c r="GZ6" s="85"/>
      <c r="HA6" s="85"/>
      <c r="HB6" s="85"/>
      <c r="HC6" s="85"/>
      <c r="HD6" s="85"/>
      <c r="HE6" s="85"/>
      <c r="HF6" s="85"/>
      <c r="HG6" s="85"/>
      <c r="HH6" s="85"/>
    </row>
    <row r="7" spans="1:216" ht="22.5" customHeight="1" x14ac:dyDescent="0.5">
      <c r="A7" s="82"/>
      <c r="B7" s="82"/>
      <c r="C7" s="83"/>
      <c r="D7" s="83"/>
      <c r="E7" s="86" t="s">
        <v>6</v>
      </c>
      <c r="F7" s="87"/>
      <c r="G7" s="88" t="s">
        <v>7</v>
      </c>
      <c r="H7" s="86"/>
      <c r="I7" s="86" t="s">
        <v>6</v>
      </c>
      <c r="J7" s="87"/>
      <c r="K7" s="88" t="s">
        <v>7</v>
      </c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  <c r="AA7" s="85"/>
      <c r="AB7" s="85"/>
      <c r="AC7" s="85"/>
      <c r="AD7" s="85"/>
      <c r="AE7" s="85"/>
      <c r="AF7" s="85"/>
      <c r="AG7" s="85"/>
      <c r="AH7" s="85"/>
      <c r="AI7" s="85"/>
      <c r="AJ7" s="85"/>
      <c r="AK7" s="85"/>
      <c r="AL7" s="85"/>
      <c r="AM7" s="85"/>
      <c r="AN7" s="85"/>
      <c r="AO7" s="85"/>
      <c r="AP7" s="85"/>
      <c r="AQ7" s="85"/>
      <c r="AR7" s="85"/>
      <c r="AS7" s="85"/>
      <c r="AT7" s="85"/>
      <c r="AU7" s="85"/>
      <c r="AV7" s="85"/>
      <c r="AW7" s="85"/>
      <c r="AX7" s="85"/>
      <c r="AY7" s="85"/>
      <c r="AZ7" s="85"/>
      <c r="BA7" s="85"/>
      <c r="BB7" s="85"/>
      <c r="BC7" s="85"/>
      <c r="BD7" s="85"/>
      <c r="BE7" s="85"/>
      <c r="BF7" s="85"/>
      <c r="BG7" s="85"/>
      <c r="BH7" s="85"/>
      <c r="BI7" s="85"/>
      <c r="BJ7" s="85"/>
      <c r="BK7" s="85"/>
      <c r="BL7" s="85"/>
      <c r="BM7" s="85"/>
      <c r="BN7" s="85"/>
      <c r="BO7" s="85"/>
      <c r="BP7" s="85"/>
      <c r="BQ7" s="85"/>
      <c r="BR7" s="85"/>
      <c r="BS7" s="85"/>
      <c r="BT7" s="85"/>
      <c r="BU7" s="85"/>
      <c r="BV7" s="85"/>
      <c r="BW7" s="85"/>
      <c r="BX7" s="85"/>
      <c r="BY7" s="85"/>
      <c r="BZ7" s="85"/>
      <c r="CA7" s="85"/>
      <c r="CB7" s="85"/>
      <c r="CC7" s="85"/>
      <c r="CD7" s="85"/>
      <c r="CE7" s="85"/>
      <c r="CF7" s="85"/>
      <c r="CG7" s="85"/>
      <c r="CH7" s="85"/>
      <c r="CI7" s="85"/>
      <c r="CJ7" s="85"/>
      <c r="CK7" s="85"/>
      <c r="CL7" s="85"/>
      <c r="CM7" s="85"/>
      <c r="CN7" s="85"/>
      <c r="CO7" s="85"/>
      <c r="CP7" s="85"/>
      <c r="CQ7" s="85"/>
      <c r="CR7" s="85"/>
      <c r="CS7" s="85"/>
      <c r="CT7" s="85"/>
      <c r="CU7" s="85"/>
      <c r="CV7" s="85"/>
      <c r="CW7" s="85"/>
      <c r="CX7" s="85"/>
      <c r="CY7" s="85"/>
      <c r="CZ7" s="85"/>
      <c r="DA7" s="85"/>
      <c r="DB7" s="85"/>
      <c r="DC7" s="85"/>
      <c r="DD7" s="85"/>
      <c r="DE7" s="85"/>
      <c r="DF7" s="85"/>
      <c r="DG7" s="85"/>
      <c r="DH7" s="85"/>
      <c r="DI7" s="85"/>
      <c r="DJ7" s="85"/>
      <c r="DK7" s="85"/>
      <c r="DL7" s="85"/>
      <c r="DM7" s="85"/>
      <c r="DN7" s="85"/>
      <c r="DO7" s="85"/>
      <c r="DP7" s="85"/>
      <c r="DQ7" s="85"/>
      <c r="DR7" s="85"/>
      <c r="DS7" s="85"/>
      <c r="DT7" s="85"/>
      <c r="DU7" s="85"/>
      <c r="DV7" s="85"/>
      <c r="DW7" s="85"/>
      <c r="DX7" s="85"/>
      <c r="DY7" s="85"/>
      <c r="DZ7" s="85"/>
      <c r="EA7" s="85"/>
      <c r="EB7" s="85"/>
      <c r="EC7" s="85"/>
      <c r="ED7" s="85"/>
      <c r="EE7" s="85"/>
      <c r="EF7" s="85"/>
      <c r="EG7" s="85"/>
      <c r="EH7" s="85"/>
      <c r="EI7" s="85"/>
      <c r="EJ7" s="85"/>
      <c r="EK7" s="85"/>
      <c r="EL7" s="85"/>
      <c r="EM7" s="85"/>
      <c r="EN7" s="85"/>
      <c r="EO7" s="85"/>
      <c r="EP7" s="85"/>
      <c r="EQ7" s="85"/>
      <c r="ER7" s="85"/>
      <c r="ES7" s="85"/>
      <c r="ET7" s="85"/>
      <c r="EU7" s="85"/>
      <c r="EV7" s="85"/>
      <c r="EW7" s="85"/>
      <c r="EX7" s="85"/>
      <c r="EY7" s="85"/>
      <c r="EZ7" s="85"/>
      <c r="FA7" s="85"/>
      <c r="FB7" s="85"/>
      <c r="FC7" s="85"/>
      <c r="FD7" s="85"/>
      <c r="FE7" s="85"/>
      <c r="FF7" s="85"/>
      <c r="FG7" s="85"/>
      <c r="FH7" s="85"/>
      <c r="FI7" s="85"/>
      <c r="FJ7" s="85"/>
      <c r="FK7" s="85"/>
      <c r="FL7" s="85"/>
      <c r="FM7" s="85"/>
      <c r="FN7" s="85"/>
      <c r="FO7" s="85"/>
      <c r="FP7" s="85"/>
      <c r="FQ7" s="85"/>
      <c r="FR7" s="85"/>
      <c r="FS7" s="85"/>
      <c r="FT7" s="85"/>
      <c r="FU7" s="85"/>
      <c r="FV7" s="85"/>
      <c r="FW7" s="85"/>
      <c r="FX7" s="85"/>
      <c r="FY7" s="85"/>
      <c r="FZ7" s="85"/>
      <c r="GA7" s="85"/>
      <c r="GB7" s="85"/>
      <c r="GC7" s="85"/>
      <c r="GD7" s="85"/>
      <c r="GE7" s="85"/>
      <c r="GF7" s="85"/>
      <c r="GG7" s="85"/>
      <c r="GH7" s="85"/>
      <c r="GI7" s="85"/>
      <c r="GJ7" s="85"/>
      <c r="GK7" s="85"/>
      <c r="GL7" s="85"/>
      <c r="GM7" s="85"/>
      <c r="GN7" s="85"/>
      <c r="GO7" s="85"/>
      <c r="GP7" s="85"/>
      <c r="GQ7" s="85"/>
      <c r="GR7" s="85"/>
      <c r="GS7" s="85"/>
      <c r="GT7" s="85"/>
      <c r="GU7" s="85"/>
      <c r="GV7" s="85"/>
      <c r="GW7" s="85"/>
      <c r="GX7" s="85"/>
      <c r="GY7" s="85"/>
      <c r="GZ7" s="85"/>
      <c r="HA7" s="85"/>
      <c r="HB7" s="85"/>
      <c r="HC7" s="85"/>
      <c r="HD7" s="85"/>
      <c r="HE7" s="85"/>
      <c r="HF7" s="85"/>
      <c r="HG7" s="85"/>
      <c r="HH7" s="85"/>
    </row>
    <row r="8" spans="1:216" ht="22.5" customHeight="1" x14ac:dyDescent="0.5">
      <c r="A8" s="89"/>
      <c r="B8" s="89"/>
      <c r="C8" s="89"/>
      <c r="D8" s="89"/>
      <c r="E8" s="90" t="s">
        <v>8</v>
      </c>
      <c r="F8" s="87"/>
      <c r="G8" s="90" t="s">
        <v>9</v>
      </c>
      <c r="H8" s="90"/>
      <c r="I8" s="90" t="s">
        <v>8</v>
      </c>
      <c r="J8" s="87"/>
      <c r="K8" s="90" t="s">
        <v>9</v>
      </c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  <c r="Z8" s="85"/>
      <c r="AA8" s="85"/>
      <c r="AB8" s="85"/>
      <c r="AC8" s="85"/>
      <c r="AD8" s="85"/>
      <c r="AE8" s="85"/>
      <c r="AF8" s="85"/>
      <c r="AG8" s="85"/>
      <c r="AH8" s="85"/>
      <c r="AI8" s="85"/>
      <c r="AJ8" s="85"/>
      <c r="AK8" s="85"/>
      <c r="AL8" s="85"/>
      <c r="AM8" s="85"/>
      <c r="AN8" s="85"/>
      <c r="AO8" s="85"/>
      <c r="AP8" s="85"/>
      <c r="AQ8" s="85"/>
      <c r="AR8" s="85"/>
      <c r="AS8" s="85"/>
      <c r="AT8" s="85"/>
      <c r="AU8" s="85"/>
      <c r="AV8" s="85"/>
      <c r="AW8" s="85"/>
      <c r="AX8" s="85"/>
      <c r="AY8" s="85"/>
      <c r="AZ8" s="85"/>
      <c r="BA8" s="85"/>
      <c r="BB8" s="85"/>
      <c r="BC8" s="85"/>
      <c r="BD8" s="85"/>
      <c r="BE8" s="85"/>
      <c r="BF8" s="85"/>
      <c r="BG8" s="85"/>
      <c r="BH8" s="85"/>
      <c r="BI8" s="85"/>
      <c r="BJ8" s="85"/>
      <c r="BK8" s="85"/>
      <c r="BL8" s="85"/>
      <c r="BM8" s="85"/>
      <c r="BN8" s="85"/>
      <c r="BO8" s="85"/>
      <c r="BP8" s="85"/>
      <c r="BQ8" s="85"/>
      <c r="BR8" s="85"/>
      <c r="BS8" s="85"/>
      <c r="BT8" s="85"/>
      <c r="BU8" s="85"/>
      <c r="BV8" s="85"/>
      <c r="BW8" s="85"/>
      <c r="BX8" s="85"/>
      <c r="BY8" s="85"/>
      <c r="BZ8" s="85"/>
      <c r="CA8" s="85"/>
      <c r="CB8" s="85"/>
      <c r="CC8" s="85"/>
      <c r="CD8" s="85"/>
      <c r="CE8" s="85"/>
      <c r="CF8" s="85"/>
      <c r="CG8" s="85"/>
      <c r="CH8" s="85"/>
      <c r="CI8" s="85"/>
      <c r="CJ8" s="85"/>
      <c r="CK8" s="85"/>
      <c r="CL8" s="85"/>
      <c r="CM8" s="85"/>
      <c r="CN8" s="85"/>
      <c r="CO8" s="85"/>
      <c r="CP8" s="85"/>
      <c r="CQ8" s="85"/>
      <c r="CR8" s="85"/>
      <c r="CS8" s="85"/>
      <c r="CT8" s="85"/>
      <c r="CU8" s="85"/>
      <c r="CV8" s="85"/>
      <c r="CW8" s="85"/>
      <c r="CX8" s="85"/>
      <c r="CY8" s="85"/>
      <c r="CZ8" s="85"/>
      <c r="DA8" s="85"/>
      <c r="DB8" s="85"/>
      <c r="DC8" s="85"/>
      <c r="DD8" s="85"/>
      <c r="DE8" s="85"/>
      <c r="DF8" s="85"/>
      <c r="DG8" s="85"/>
      <c r="DH8" s="85"/>
      <c r="DI8" s="85"/>
      <c r="DJ8" s="85"/>
      <c r="DK8" s="85"/>
      <c r="DL8" s="85"/>
      <c r="DM8" s="85"/>
      <c r="DN8" s="85"/>
      <c r="DO8" s="85"/>
      <c r="DP8" s="85"/>
      <c r="DQ8" s="85"/>
      <c r="DR8" s="85"/>
      <c r="DS8" s="85"/>
      <c r="DT8" s="85"/>
      <c r="DU8" s="85"/>
      <c r="DV8" s="85"/>
      <c r="DW8" s="85"/>
      <c r="DX8" s="85"/>
      <c r="DY8" s="85"/>
      <c r="DZ8" s="85"/>
      <c r="EA8" s="85"/>
      <c r="EB8" s="85"/>
      <c r="EC8" s="85"/>
      <c r="ED8" s="85"/>
      <c r="EE8" s="85"/>
      <c r="EF8" s="85"/>
      <c r="EG8" s="85"/>
      <c r="EH8" s="85"/>
      <c r="EI8" s="85"/>
      <c r="EJ8" s="85"/>
      <c r="EK8" s="85"/>
      <c r="EL8" s="85"/>
      <c r="EM8" s="85"/>
      <c r="EN8" s="85"/>
      <c r="EO8" s="85"/>
      <c r="EP8" s="85"/>
      <c r="EQ8" s="85"/>
      <c r="ER8" s="85"/>
      <c r="ES8" s="85"/>
      <c r="ET8" s="85"/>
      <c r="EU8" s="85"/>
      <c r="EV8" s="85"/>
      <c r="EW8" s="85"/>
      <c r="EX8" s="85"/>
      <c r="EY8" s="85"/>
      <c r="EZ8" s="85"/>
      <c r="FA8" s="85"/>
      <c r="FB8" s="85"/>
      <c r="FC8" s="85"/>
      <c r="FD8" s="85"/>
      <c r="FE8" s="85"/>
      <c r="FF8" s="85"/>
      <c r="FG8" s="85"/>
      <c r="FH8" s="85"/>
      <c r="FI8" s="85"/>
      <c r="FJ8" s="85"/>
      <c r="FK8" s="85"/>
      <c r="FL8" s="85"/>
      <c r="FM8" s="85"/>
      <c r="FN8" s="85"/>
      <c r="FO8" s="85"/>
      <c r="FP8" s="85"/>
      <c r="FQ8" s="85"/>
      <c r="FR8" s="85"/>
      <c r="FS8" s="85"/>
      <c r="FT8" s="85"/>
      <c r="FU8" s="85"/>
      <c r="FV8" s="85"/>
      <c r="FW8" s="85"/>
      <c r="FX8" s="85"/>
      <c r="FY8" s="85"/>
      <c r="FZ8" s="85"/>
      <c r="GA8" s="85"/>
      <c r="GB8" s="85"/>
      <c r="GC8" s="85"/>
      <c r="GD8" s="85"/>
      <c r="GE8" s="85"/>
      <c r="GF8" s="85"/>
      <c r="GG8" s="85"/>
      <c r="GH8" s="85"/>
      <c r="GI8" s="85"/>
      <c r="GJ8" s="85"/>
      <c r="GK8" s="85"/>
      <c r="GL8" s="85"/>
      <c r="GM8" s="85"/>
      <c r="GN8" s="85"/>
      <c r="GO8" s="85"/>
      <c r="GP8" s="85"/>
      <c r="GQ8" s="85"/>
      <c r="GR8" s="85"/>
      <c r="GS8" s="85"/>
      <c r="GT8" s="85"/>
      <c r="GU8" s="85"/>
      <c r="GV8" s="85"/>
      <c r="GW8" s="85"/>
      <c r="GX8" s="85"/>
      <c r="GY8" s="85"/>
      <c r="GZ8" s="85"/>
      <c r="HA8" s="85"/>
      <c r="HB8" s="85"/>
      <c r="HC8" s="85"/>
      <c r="HD8" s="85"/>
      <c r="HE8" s="85"/>
      <c r="HF8" s="85"/>
      <c r="HG8" s="85"/>
      <c r="HH8" s="85"/>
    </row>
    <row r="9" spans="1:216" ht="22.5" customHeight="1" x14ac:dyDescent="0.5">
      <c r="A9" s="89"/>
      <c r="B9" s="89"/>
      <c r="C9" s="91" t="s">
        <v>10</v>
      </c>
      <c r="D9" s="89"/>
      <c r="E9" s="92" t="s">
        <v>11</v>
      </c>
      <c r="G9" s="94"/>
      <c r="I9" s="92" t="s">
        <v>11</v>
      </c>
      <c r="K9" s="94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5"/>
      <c r="AD9" s="85"/>
      <c r="AE9" s="85"/>
      <c r="AF9" s="85"/>
      <c r="AG9" s="85"/>
      <c r="AH9" s="85"/>
      <c r="AI9" s="85"/>
      <c r="AJ9" s="85"/>
      <c r="AK9" s="85"/>
      <c r="AL9" s="85"/>
      <c r="AM9" s="85"/>
      <c r="AN9" s="85"/>
      <c r="AO9" s="85"/>
      <c r="AP9" s="85"/>
      <c r="AQ9" s="85"/>
      <c r="AR9" s="85"/>
      <c r="AS9" s="85"/>
      <c r="AT9" s="85"/>
      <c r="AU9" s="85"/>
      <c r="AV9" s="85"/>
      <c r="AW9" s="85"/>
      <c r="AX9" s="85"/>
      <c r="AY9" s="85"/>
      <c r="AZ9" s="85"/>
      <c r="BA9" s="85"/>
      <c r="BB9" s="85"/>
      <c r="BC9" s="85"/>
      <c r="BD9" s="85"/>
      <c r="BE9" s="85"/>
      <c r="BF9" s="85"/>
      <c r="BG9" s="85"/>
      <c r="BH9" s="85"/>
      <c r="BI9" s="85"/>
      <c r="BJ9" s="85"/>
      <c r="BK9" s="85"/>
      <c r="BL9" s="85"/>
      <c r="BM9" s="85"/>
      <c r="BN9" s="85"/>
      <c r="BO9" s="85"/>
      <c r="BP9" s="85"/>
      <c r="BQ9" s="85"/>
      <c r="BR9" s="85"/>
      <c r="BS9" s="85"/>
      <c r="BT9" s="85"/>
      <c r="BU9" s="85"/>
      <c r="BV9" s="85"/>
      <c r="BW9" s="85"/>
      <c r="BX9" s="85"/>
      <c r="BY9" s="85"/>
      <c r="BZ9" s="85"/>
      <c r="CA9" s="85"/>
      <c r="CB9" s="85"/>
      <c r="CC9" s="85"/>
      <c r="CD9" s="85"/>
      <c r="CE9" s="85"/>
      <c r="CF9" s="85"/>
      <c r="CG9" s="85"/>
      <c r="CH9" s="85"/>
      <c r="CI9" s="85"/>
      <c r="CJ9" s="85"/>
      <c r="CK9" s="85"/>
      <c r="CL9" s="85"/>
      <c r="CM9" s="85"/>
      <c r="CN9" s="85"/>
      <c r="CO9" s="85"/>
      <c r="CP9" s="85"/>
      <c r="CQ9" s="85"/>
      <c r="CR9" s="85"/>
      <c r="CS9" s="85"/>
      <c r="CT9" s="85"/>
      <c r="CU9" s="85"/>
      <c r="CV9" s="85"/>
      <c r="CW9" s="85"/>
      <c r="CX9" s="85"/>
      <c r="CY9" s="85"/>
      <c r="CZ9" s="85"/>
      <c r="DA9" s="85"/>
      <c r="DB9" s="85"/>
      <c r="DC9" s="85"/>
      <c r="DD9" s="85"/>
      <c r="DE9" s="85"/>
      <c r="DF9" s="85"/>
      <c r="DG9" s="85"/>
      <c r="DH9" s="85"/>
      <c r="DI9" s="85"/>
      <c r="DJ9" s="85"/>
      <c r="DK9" s="85"/>
      <c r="DL9" s="85"/>
      <c r="DM9" s="85"/>
      <c r="DN9" s="85"/>
      <c r="DO9" s="85"/>
      <c r="DP9" s="85"/>
      <c r="DQ9" s="85"/>
      <c r="DR9" s="85"/>
      <c r="DS9" s="85"/>
      <c r="DT9" s="85"/>
      <c r="DU9" s="85"/>
      <c r="DV9" s="85"/>
      <c r="DW9" s="85"/>
      <c r="DX9" s="85"/>
      <c r="DY9" s="85"/>
      <c r="DZ9" s="85"/>
      <c r="EA9" s="85"/>
      <c r="EB9" s="85"/>
      <c r="EC9" s="85"/>
      <c r="ED9" s="85"/>
      <c r="EE9" s="85"/>
      <c r="EF9" s="85"/>
      <c r="EG9" s="85"/>
      <c r="EH9" s="85"/>
      <c r="EI9" s="85"/>
      <c r="EJ9" s="85"/>
      <c r="EK9" s="85"/>
      <c r="EL9" s="85"/>
      <c r="EM9" s="85"/>
      <c r="EN9" s="85"/>
      <c r="EO9" s="85"/>
      <c r="EP9" s="85"/>
      <c r="EQ9" s="85"/>
      <c r="ER9" s="85"/>
      <c r="ES9" s="85"/>
      <c r="ET9" s="85"/>
      <c r="EU9" s="85"/>
      <c r="EV9" s="85"/>
      <c r="EW9" s="85"/>
      <c r="EX9" s="85"/>
      <c r="EY9" s="85"/>
      <c r="EZ9" s="85"/>
      <c r="FA9" s="85"/>
      <c r="FB9" s="85"/>
      <c r="FC9" s="85"/>
      <c r="FD9" s="85"/>
      <c r="FE9" s="85"/>
      <c r="FF9" s="85"/>
      <c r="FG9" s="85"/>
      <c r="FH9" s="85"/>
      <c r="FI9" s="85"/>
      <c r="FJ9" s="85"/>
      <c r="FK9" s="85"/>
      <c r="FL9" s="85"/>
      <c r="FM9" s="85"/>
      <c r="FN9" s="85"/>
      <c r="FO9" s="85"/>
      <c r="FP9" s="85"/>
      <c r="FQ9" s="85"/>
      <c r="FR9" s="85"/>
      <c r="FS9" s="85"/>
      <c r="FT9" s="85"/>
      <c r="FU9" s="85"/>
      <c r="FV9" s="85"/>
      <c r="FW9" s="85"/>
      <c r="FX9" s="85"/>
      <c r="FY9" s="85"/>
      <c r="FZ9" s="85"/>
      <c r="GA9" s="85"/>
      <c r="GB9" s="85"/>
      <c r="GC9" s="85"/>
      <c r="GD9" s="85"/>
      <c r="GE9" s="85"/>
      <c r="GF9" s="85"/>
      <c r="GG9" s="85"/>
      <c r="GH9" s="85"/>
      <c r="GI9" s="85"/>
      <c r="GJ9" s="85"/>
      <c r="GK9" s="85"/>
      <c r="GL9" s="85"/>
      <c r="GM9" s="85"/>
      <c r="GN9" s="85"/>
      <c r="GO9" s="85"/>
      <c r="GP9" s="85"/>
      <c r="GQ9" s="85"/>
      <c r="GR9" s="85"/>
      <c r="GS9" s="85"/>
      <c r="GT9" s="85"/>
      <c r="GU9" s="85"/>
      <c r="GV9" s="85"/>
      <c r="GW9" s="85"/>
      <c r="GX9" s="85"/>
      <c r="GY9" s="85"/>
      <c r="GZ9" s="85"/>
      <c r="HA9" s="85"/>
      <c r="HB9" s="85"/>
      <c r="HC9" s="85"/>
      <c r="HD9" s="85"/>
      <c r="HE9" s="85"/>
      <c r="HF9" s="85"/>
      <c r="HG9" s="85"/>
      <c r="HH9" s="85"/>
    </row>
    <row r="10" spans="1:216" ht="8.25" customHeight="1" x14ac:dyDescent="0.5"/>
    <row r="11" spans="1:216" ht="22.5" customHeight="1" x14ac:dyDescent="0.5">
      <c r="A11" s="84" t="s">
        <v>12</v>
      </c>
      <c r="B11" s="84"/>
      <c r="C11" s="90"/>
      <c r="D11" s="97"/>
      <c r="E11" s="97"/>
      <c r="F11" s="97"/>
      <c r="G11" s="97"/>
      <c r="H11" s="97"/>
      <c r="I11" s="97"/>
      <c r="J11" s="97"/>
      <c r="K11" s="97"/>
    </row>
    <row r="12" spans="1:216" ht="8.25" customHeight="1" x14ac:dyDescent="0.5">
      <c r="A12" s="89"/>
      <c r="B12" s="89"/>
      <c r="C12" s="87"/>
      <c r="D12" s="98"/>
      <c r="E12" s="98"/>
      <c r="F12" s="98"/>
      <c r="G12" s="98"/>
      <c r="H12" s="98"/>
      <c r="I12" s="98"/>
      <c r="J12" s="98"/>
      <c r="K12" s="98"/>
    </row>
    <row r="13" spans="1:216" ht="22.5" customHeight="1" x14ac:dyDescent="0.5">
      <c r="A13" s="84" t="s">
        <v>13</v>
      </c>
      <c r="B13" s="84"/>
      <c r="C13" s="87"/>
      <c r="D13" s="98"/>
      <c r="E13" s="98"/>
      <c r="F13" s="98"/>
      <c r="G13" s="98"/>
      <c r="H13" s="98"/>
      <c r="I13" s="98"/>
      <c r="J13" s="98"/>
      <c r="K13" s="98"/>
    </row>
    <row r="14" spans="1:216" ht="8.25" customHeight="1" x14ac:dyDescent="0.5">
      <c r="A14" s="89"/>
      <c r="B14" s="89"/>
      <c r="C14" s="87"/>
      <c r="D14" s="98"/>
      <c r="E14" s="98"/>
      <c r="F14" s="98"/>
      <c r="G14" s="98"/>
      <c r="H14" s="98"/>
      <c r="I14" s="98"/>
      <c r="J14" s="98"/>
      <c r="K14" s="98"/>
    </row>
    <row r="15" spans="1:216" ht="22.5" customHeight="1" x14ac:dyDescent="0.45">
      <c r="A15" s="99" t="s">
        <v>14</v>
      </c>
      <c r="B15" s="89"/>
      <c r="C15" s="87"/>
      <c r="D15" s="98"/>
      <c r="E15" s="203">
        <v>174834902</v>
      </c>
      <c r="F15" s="152"/>
      <c r="G15" s="152">
        <v>77964693</v>
      </c>
      <c r="H15" s="152"/>
      <c r="I15" s="203">
        <v>41367579</v>
      </c>
      <c r="J15" s="152"/>
      <c r="K15" s="152">
        <v>11421626</v>
      </c>
    </row>
    <row r="16" spans="1:216" ht="22.5" customHeight="1" x14ac:dyDescent="0.45">
      <c r="A16" s="99" t="s">
        <v>15</v>
      </c>
      <c r="B16" s="89"/>
      <c r="C16" s="87"/>
      <c r="D16" s="98"/>
      <c r="E16" s="203">
        <v>775068</v>
      </c>
      <c r="F16" s="171"/>
      <c r="G16" s="171">
        <v>469969</v>
      </c>
      <c r="H16" s="171"/>
      <c r="I16" s="203">
        <v>775068</v>
      </c>
      <c r="J16" s="171"/>
      <c r="K16" s="171">
        <v>469969</v>
      </c>
    </row>
    <row r="17" spans="1:11" ht="22.5" customHeight="1" x14ac:dyDescent="0.45">
      <c r="A17" s="99" t="s">
        <v>16</v>
      </c>
      <c r="B17" s="89"/>
      <c r="C17" s="100">
        <v>5</v>
      </c>
      <c r="D17" s="98"/>
      <c r="E17" s="203">
        <v>77116878</v>
      </c>
      <c r="F17" s="152"/>
      <c r="G17" s="152">
        <v>70222408</v>
      </c>
      <c r="H17" s="152"/>
      <c r="I17" s="203">
        <v>480312458</v>
      </c>
      <c r="J17" s="152"/>
      <c r="K17" s="152">
        <v>542378237</v>
      </c>
    </row>
    <row r="18" spans="1:11" ht="22.5" customHeight="1" x14ac:dyDescent="0.45">
      <c r="A18" s="99" t="s">
        <v>17</v>
      </c>
      <c r="B18" s="89"/>
      <c r="C18" s="100"/>
      <c r="D18" s="98"/>
      <c r="E18" s="113"/>
      <c r="F18" s="152"/>
      <c r="G18" s="152"/>
      <c r="H18" s="152"/>
      <c r="I18" s="113"/>
      <c r="J18" s="152"/>
      <c r="K18" s="152"/>
    </row>
    <row r="19" spans="1:11" ht="22.5" customHeight="1" x14ac:dyDescent="0.45">
      <c r="A19" s="99"/>
      <c r="B19" s="89" t="s">
        <v>18</v>
      </c>
      <c r="C19" s="68">
        <v>20.399999999999999</v>
      </c>
      <c r="D19" s="98"/>
      <c r="E19" s="193">
        <v>0</v>
      </c>
      <c r="F19" s="156"/>
      <c r="G19" s="193">
        <v>0</v>
      </c>
      <c r="H19" s="152"/>
      <c r="I19" s="203">
        <v>2345585226</v>
      </c>
      <c r="J19" s="152"/>
      <c r="K19" s="152">
        <v>2709259508</v>
      </c>
    </row>
    <row r="20" spans="1:11" ht="22.5" customHeight="1" x14ac:dyDescent="0.45">
      <c r="A20" s="99"/>
      <c r="B20" s="89" t="s">
        <v>19</v>
      </c>
      <c r="C20" s="68">
        <v>20.399999999999999</v>
      </c>
      <c r="D20" s="98"/>
      <c r="E20" s="203">
        <v>64320151</v>
      </c>
      <c r="F20" s="152"/>
      <c r="G20" s="152">
        <v>66257711</v>
      </c>
      <c r="H20" s="152"/>
      <c r="I20" s="203">
        <v>70132055</v>
      </c>
      <c r="J20" s="152"/>
      <c r="K20" s="152">
        <v>70132055</v>
      </c>
    </row>
    <row r="21" spans="1:11" ht="22.5" customHeight="1" x14ac:dyDescent="0.45">
      <c r="A21" s="89" t="s">
        <v>20</v>
      </c>
      <c r="B21" s="89"/>
      <c r="C21" s="100">
        <v>6</v>
      </c>
      <c r="D21" s="98"/>
      <c r="E21" s="203">
        <v>6145077327</v>
      </c>
      <c r="F21" s="152"/>
      <c r="G21" s="152">
        <v>6341254165</v>
      </c>
      <c r="H21" s="152"/>
      <c r="I21" s="203">
        <v>1617839844</v>
      </c>
      <c r="J21" s="152"/>
      <c r="K21" s="152">
        <v>1645201278</v>
      </c>
    </row>
    <row r="22" spans="1:11" ht="22.5" customHeight="1" x14ac:dyDescent="0.45">
      <c r="A22" s="89" t="s">
        <v>21</v>
      </c>
      <c r="B22" s="89"/>
      <c r="C22" s="87"/>
      <c r="D22" s="98"/>
      <c r="E22" s="203">
        <v>7416063</v>
      </c>
      <c r="F22" s="152"/>
      <c r="G22" s="152">
        <v>7416063</v>
      </c>
      <c r="H22" s="152"/>
      <c r="I22" s="193">
        <v>0</v>
      </c>
      <c r="J22" s="156"/>
      <c r="K22" s="193">
        <v>0</v>
      </c>
    </row>
    <row r="23" spans="1:11" ht="22.5" customHeight="1" x14ac:dyDescent="0.45">
      <c r="A23" s="89" t="s">
        <v>22</v>
      </c>
      <c r="B23" s="89"/>
      <c r="C23" s="87"/>
      <c r="D23" s="98"/>
      <c r="E23" s="204">
        <v>1880557</v>
      </c>
      <c r="F23" s="152"/>
      <c r="G23" s="153">
        <v>1355991</v>
      </c>
      <c r="H23" s="152"/>
      <c r="I23" s="204">
        <v>905292</v>
      </c>
      <c r="J23" s="152"/>
      <c r="K23" s="154">
        <v>297696</v>
      </c>
    </row>
    <row r="24" spans="1:11" ht="4.9000000000000004" customHeight="1" x14ac:dyDescent="0.45">
      <c r="A24" s="89"/>
      <c r="B24" s="89"/>
      <c r="C24" s="87"/>
      <c r="D24" s="98"/>
      <c r="E24" s="168"/>
      <c r="F24" s="152"/>
      <c r="G24" s="169"/>
      <c r="H24" s="152"/>
      <c r="I24" s="168"/>
      <c r="J24" s="152"/>
      <c r="K24" s="169"/>
    </row>
    <row r="25" spans="1:11" ht="22.5" customHeight="1" x14ac:dyDescent="0.5">
      <c r="A25" s="84" t="s">
        <v>23</v>
      </c>
      <c r="B25" s="89"/>
      <c r="C25" s="87"/>
      <c r="D25" s="98"/>
      <c r="E25" s="153">
        <f>SUM(E15:E23)</f>
        <v>6471420946</v>
      </c>
      <c r="F25" s="152"/>
      <c r="G25" s="153">
        <f>SUM(G15:G23)</f>
        <v>6564941000</v>
      </c>
      <c r="H25" s="152"/>
      <c r="I25" s="153">
        <f>SUM(I15:I23)</f>
        <v>4556917522</v>
      </c>
      <c r="J25" s="152"/>
      <c r="K25" s="153">
        <f>SUM(K15:K23)</f>
        <v>4979160369</v>
      </c>
    </row>
    <row r="26" spans="1:11" ht="8.25" customHeight="1" x14ac:dyDescent="0.5">
      <c r="A26" s="84"/>
      <c r="B26" s="84"/>
      <c r="C26" s="87"/>
      <c r="D26" s="98"/>
      <c r="E26" s="139"/>
      <c r="F26" s="139"/>
      <c r="G26" s="139"/>
      <c r="H26" s="139"/>
      <c r="I26" s="139"/>
      <c r="J26" s="139"/>
      <c r="K26" s="139"/>
    </row>
    <row r="27" spans="1:11" ht="22.5" customHeight="1" x14ac:dyDescent="0.5">
      <c r="A27" s="84" t="s">
        <v>24</v>
      </c>
      <c r="B27" s="84"/>
      <c r="C27" s="87"/>
      <c r="D27" s="98"/>
      <c r="E27" s="139"/>
      <c r="F27" s="139"/>
      <c r="G27" s="139"/>
      <c r="H27" s="139"/>
      <c r="I27" s="139"/>
      <c r="J27" s="139"/>
      <c r="K27" s="139"/>
    </row>
    <row r="28" spans="1:11" ht="8.25" customHeight="1" x14ac:dyDescent="0.5">
      <c r="A28" s="84"/>
      <c r="B28" s="84"/>
      <c r="C28" s="87"/>
      <c r="D28" s="98"/>
      <c r="E28" s="139"/>
      <c r="F28" s="139"/>
      <c r="G28" s="139"/>
      <c r="H28" s="139"/>
      <c r="I28" s="139"/>
      <c r="J28" s="139"/>
      <c r="K28" s="139"/>
    </row>
    <row r="29" spans="1:11" ht="22.5" customHeight="1" x14ac:dyDescent="0.45">
      <c r="A29" s="99" t="s">
        <v>25</v>
      </c>
      <c r="B29" s="99"/>
      <c r="C29" s="87">
        <v>7</v>
      </c>
      <c r="D29" s="98"/>
      <c r="E29" s="205">
        <v>74006895</v>
      </c>
      <c r="F29" s="144"/>
      <c r="G29" s="144">
        <v>61703734</v>
      </c>
      <c r="H29" s="144"/>
      <c r="I29" s="203">
        <v>33250152</v>
      </c>
      <c r="J29" s="144"/>
      <c r="K29" s="144">
        <v>38281425</v>
      </c>
    </row>
    <row r="30" spans="1:11" ht="22.5" customHeight="1" x14ac:dyDescent="0.5">
      <c r="A30" s="99" t="s">
        <v>26</v>
      </c>
      <c r="B30" s="99"/>
      <c r="C30" s="87">
        <v>8</v>
      </c>
      <c r="D30" s="98"/>
      <c r="E30" s="193">
        <v>0</v>
      </c>
      <c r="F30" s="139"/>
      <c r="G30" s="139">
        <v>5185189</v>
      </c>
      <c r="H30" s="139"/>
      <c r="I30" s="193">
        <v>0</v>
      </c>
      <c r="J30" s="156"/>
      <c r="K30" s="193">
        <v>0</v>
      </c>
    </row>
    <row r="31" spans="1:11" ht="22.5" customHeight="1" x14ac:dyDescent="0.45">
      <c r="A31" s="99" t="s">
        <v>27</v>
      </c>
      <c r="B31" s="99"/>
      <c r="C31" s="87">
        <v>9</v>
      </c>
      <c r="D31" s="98"/>
      <c r="E31" s="193">
        <v>0</v>
      </c>
      <c r="F31" s="144"/>
      <c r="G31" s="193">
        <v>0</v>
      </c>
      <c r="H31" s="144"/>
      <c r="I31" s="205">
        <v>2584511530</v>
      </c>
      <c r="J31" s="144"/>
      <c r="K31" s="144">
        <v>2209511530</v>
      </c>
    </row>
    <row r="32" spans="1:11" ht="22.5" customHeight="1" x14ac:dyDescent="0.45">
      <c r="A32" s="99" t="s">
        <v>28</v>
      </c>
      <c r="B32" s="99"/>
      <c r="C32" s="87">
        <v>10</v>
      </c>
      <c r="D32" s="98"/>
      <c r="E32" s="203">
        <v>1688486</v>
      </c>
      <c r="F32" s="144"/>
      <c r="G32" s="146">
        <v>1809971</v>
      </c>
      <c r="H32" s="144"/>
      <c r="I32" s="205">
        <v>2500000</v>
      </c>
      <c r="J32" s="144"/>
      <c r="K32" s="144">
        <v>2500000</v>
      </c>
    </row>
    <row r="33" spans="1:11" ht="22.5" customHeight="1" x14ac:dyDescent="0.45">
      <c r="A33" s="99" t="s">
        <v>29</v>
      </c>
      <c r="B33" s="99"/>
      <c r="C33" s="87">
        <v>11</v>
      </c>
      <c r="D33" s="98"/>
      <c r="E33" s="203">
        <v>666345077</v>
      </c>
      <c r="F33" s="144"/>
      <c r="G33" s="144">
        <v>687673329</v>
      </c>
      <c r="H33" s="144"/>
      <c r="I33" s="205">
        <v>225607069</v>
      </c>
      <c r="J33" s="144"/>
      <c r="K33" s="144">
        <v>226191249</v>
      </c>
    </row>
    <row r="34" spans="1:11" ht="22.5" customHeight="1" x14ac:dyDescent="0.45">
      <c r="A34" s="101" t="s">
        <v>30</v>
      </c>
      <c r="B34" s="99"/>
      <c r="C34" s="87">
        <v>12</v>
      </c>
      <c r="D34" s="98"/>
      <c r="E34" s="203">
        <v>107042857</v>
      </c>
      <c r="F34" s="144"/>
      <c r="G34" s="144">
        <v>111894808</v>
      </c>
      <c r="H34" s="144"/>
      <c r="I34" s="205">
        <v>11631517</v>
      </c>
      <c r="J34" s="144"/>
      <c r="K34" s="144">
        <v>14022242</v>
      </c>
    </row>
    <row r="35" spans="1:11" ht="22.5" customHeight="1" x14ac:dyDescent="0.45">
      <c r="A35" s="101" t="s">
        <v>31</v>
      </c>
      <c r="B35" s="99"/>
      <c r="C35" s="87">
        <v>13</v>
      </c>
      <c r="D35" s="98"/>
      <c r="E35" s="203">
        <v>17680050</v>
      </c>
      <c r="F35" s="144"/>
      <c r="G35" s="146">
        <v>19195462</v>
      </c>
      <c r="H35" s="144"/>
      <c r="I35" s="205">
        <v>9732129</v>
      </c>
      <c r="J35" s="144"/>
      <c r="K35" s="144">
        <v>11540024</v>
      </c>
    </row>
    <row r="36" spans="1:11" ht="22.5" customHeight="1" x14ac:dyDescent="0.45">
      <c r="A36" s="101" t="s">
        <v>32</v>
      </c>
      <c r="B36" s="99"/>
      <c r="C36" s="87"/>
      <c r="D36" s="98"/>
      <c r="E36" s="203">
        <v>6732834</v>
      </c>
      <c r="F36" s="144"/>
      <c r="G36" s="144">
        <v>8039476</v>
      </c>
      <c r="H36" s="144"/>
      <c r="I36" s="205">
        <v>3610542</v>
      </c>
      <c r="J36" s="144"/>
      <c r="K36" s="144">
        <v>4805552</v>
      </c>
    </row>
    <row r="37" spans="1:11" ht="22.5" customHeight="1" x14ac:dyDescent="0.45">
      <c r="A37" s="95" t="s">
        <v>33</v>
      </c>
      <c r="E37" s="203">
        <v>9510383</v>
      </c>
      <c r="F37" s="147"/>
      <c r="G37" s="147">
        <v>16100533</v>
      </c>
      <c r="H37" s="147"/>
      <c r="I37" s="205">
        <v>13558816</v>
      </c>
      <c r="J37" s="147"/>
      <c r="K37" s="144">
        <v>12685504</v>
      </c>
    </row>
    <row r="38" spans="1:11" ht="22.5" customHeight="1" x14ac:dyDescent="0.45">
      <c r="A38" s="89" t="s">
        <v>34</v>
      </c>
      <c r="B38" s="99"/>
      <c r="C38" s="87"/>
      <c r="D38" s="98"/>
      <c r="E38" s="203">
        <v>4808841455</v>
      </c>
      <c r="F38" s="144"/>
      <c r="G38" s="144">
        <v>4733938900</v>
      </c>
      <c r="H38" s="144"/>
      <c r="I38" s="205">
        <v>1835889169</v>
      </c>
      <c r="J38" s="144"/>
      <c r="K38" s="144">
        <v>1834157921</v>
      </c>
    </row>
    <row r="39" spans="1:11" ht="22.5" customHeight="1" x14ac:dyDescent="0.45">
      <c r="A39" s="89" t="s">
        <v>35</v>
      </c>
      <c r="B39" s="99"/>
      <c r="C39" s="87"/>
      <c r="D39" s="98"/>
      <c r="E39" s="203">
        <v>137243253</v>
      </c>
      <c r="F39" s="144"/>
      <c r="G39" s="144">
        <v>121909389</v>
      </c>
      <c r="H39" s="144"/>
      <c r="I39" s="205">
        <v>79666799</v>
      </c>
      <c r="J39" s="144"/>
      <c r="K39" s="144">
        <v>71282346</v>
      </c>
    </row>
    <row r="40" spans="1:11" ht="22.5" customHeight="1" x14ac:dyDescent="0.45">
      <c r="A40" s="89" t="s">
        <v>36</v>
      </c>
      <c r="B40" s="89"/>
      <c r="C40" s="87"/>
      <c r="D40" s="98"/>
      <c r="E40" s="113"/>
      <c r="F40" s="144"/>
      <c r="G40" s="141"/>
      <c r="H40" s="140"/>
      <c r="I40" s="113"/>
      <c r="J40" s="141"/>
      <c r="K40" s="140"/>
    </row>
    <row r="41" spans="1:11" ht="22.5" customHeight="1" x14ac:dyDescent="0.45">
      <c r="B41" s="89" t="s">
        <v>37</v>
      </c>
      <c r="E41" s="203">
        <v>1818979</v>
      </c>
      <c r="F41" s="147"/>
      <c r="G41" s="147">
        <v>1769932</v>
      </c>
      <c r="H41" s="147"/>
      <c r="I41" s="205">
        <v>1775307</v>
      </c>
      <c r="J41" s="147"/>
      <c r="K41" s="147">
        <v>7934710</v>
      </c>
    </row>
    <row r="42" spans="1:11" ht="22.5" customHeight="1" x14ac:dyDescent="0.45">
      <c r="B42" s="89" t="s">
        <v>38</v>
      </c>
      <c r="E42" s="204">
        <v>30005512</v>
      </c>
      <c r="F42" s="147"/>
      <c r="G42" s="147">
        <v>53335887</v>
      </c>
      <c r="H42" s="147"/>
      <c r="I42" s="282">
        <v>11360352</v>
      </c>
      <c r="J42" s="193"/>
      <c r="K42" s="193">
        <v>0</v>
      </c>
    </row>
    <row r="43" spans="1:11" ht="8.25" customHeight="1" x14ac:dyDescent="0.5">
      <c r="A43" s="84"/>
      <c r="B43" s="84"/>
      <c r="C43" s="87"/>
      <c r="D43" s="98"/>
      <c r="E43" s="148"/>
      <c r="F43" s="149"/>
      <c r="G43" s="148"/>
      <c r="H43" s="149"/>
      <c r="I43" s="148"/>
      <c r="J43" s="149"/>
      <c r="K43" s="148"/>
    </row>
    <row r="44" spans="1:11" ht="22.5" customHeight="1" x14ac:dyDescent="0.5">
      <c r="A44" s="84" t="s">
        <v>39</v>
      </c>
      <c r="B44" s="89"/>
      <c r="C44" s="87"/>
      <c r="D44" s="98"/>
      <c r="E44" s="150">
        <f>SUM(E29:E42)</f>
        <v>5860915781</v>
      </c>
      <c r="F44" s="144"/>
      <c r="G44" s="150">
        <f>SUM(G29:G42)</f>
        <v>5822556610</v>
      </c>
      <c r="H44" s="149"/>
      <c r="I44" s="150">
        <f>SUM(I29:I42)</f>
        <v>4813093382</v>
      </c>
      <c r="J44" s="144"/>
      <c r="K44" s="150">
        <f>SUM(K29:K42)</f>
        <v>4432912503</v>
      </c>
    </row>
    <row r="45" spans="1:11" ht="8.25" customHeight="1" x14ac:dyDescent="0.5">
      <c r="A45" s="84"/>
      <c r="B45" s="84"/>
      <c r="C45" s="87"/>
      <c r="D45" s="98"/>
      <c r="E45" s="149"/>
      <c r="F45" s="149"/>
      <c r="G45" s="149"/>
      <c r="H45" s="149"/>
      <c r="I45" s="149"/>
      <c r="J45" s="149"/>
      <c r="K45" s="149"/>
    </row>
    <row r="46" spans="1:11" ht="22.5" customHeight="1" thickBot="1" x14ac:dyDescent="0.55000000000000004">
      <c r="A46" s="84" t="s">
        <v>40</v>
      </c>
      <c r="B46" s="84"/>
      <c r="C46" s="87"/>
      <c r="D46" s="98"/>
      <c r="E46" s="151">
        <f>SUM(E25+E44)</f>
        <v>12332336727</v>
      </c>
      <c r="F46" s="144"/>
      <c r="G46" s="151">
        <f>SUM(G25+G44)</f>
        <v>12387497610</v>
      </c>
      <c r="H46" s="149"/>
      <c r="I46" s="151">
        <f>SUM(I25+I44)</f>
        <v>9370010904</v>
      </c>
      <c r="J46" s="144"/>
      <c r="K46" s="151">
        <f>SUM(K25+K44)</f>
        <v>9412072872</v>
      </c>
    </row>
    <row r="47" spans="1:11" thickTop="1" x14ac:dyDescent="0.5">
      <c r="A47" s="84"/>
      <c r="B47" s="84"/>
      <c r="C47" s="87"/>
      <c r="D47" s="98"/>
      <c r="E47" s="98"/>
      <c r="F47" s="98"/>
      <c r="G47" s="98"/>
      <c r="H47" s="98"/>
      <c r="I47" s="98"/>
      <c r="J47" s="98"/>
      <c r="K47" s="98"/>
    </row>
    <row r="48" spans="1:11" ht="22.5" customHeight="1" x14ac:dyDescent="0.5">
      <c r="A48" s="196" t="s">
        <v>41</v>
      </c>
      <c r="B48" s="89"/>
      <c r="C48" s="89"/>
      <c r="D48" s="89"/>
      <c r="E48" s="89"/>
      <c r="F48" s="89"/>
      <c r="G48" s="89"/>
      <c r="H48" s="89"/>
      <c r="I48" s="89"/>
      <c r="J48" s="89"/>
      <c r="K48" s="89"/>
    </row>
    <row r="49" spans="1:216" ht="22.5" customHeight="1" x14ac:dyDescent="0.5">
      <c r="A49" s="81" t="str">
        <f>A1</f>
        <v>PRINSIRI  PUBLIC COMPANY LIMITED</v>
      </c>
      <c r="B49" s="81"/>
      <c r="C49" s="77"/>
      <c r="D49" s="78"/>
      <c r="E49" s="78"/>
      <c r="F49" s="78"/>
      <c r="G49" s="78"/>
      <c r="H49" s="78"/>
      <c r="I49" s="78"/>
      <c r="J49" s="78"/>
      <c r="K49" s="78"/>
    </row>
    <row r="50" spans="1:216" ht="22.5" customHeight="1" x14ac:dyDescent="0.5">
      <c r="A50" s="81" t="s">
        <v>42</v>
      </c>
      <c r="B50" s="81"/>
      <c r="C50" s="77"/>
      <c r="D50" s="78"/>
      <c r="E50" s="78"/>
      <c r="F50" s="78"/>
      <c r="G50" s="78"/>
      <c r="H50" s="78"/>
      <c r="I50" s="78"/>
      <c r="J50" s="78"/>
      <c r="K50" s="78"/>
    </row>
    <row r="51" spans="1:216" ht="22.5" customHeight="1" x14ac:dyDescent="0.5">
      <c r="A51" s="81" t="str">
        <f>A3</f>
        <v>AS AT SEPTEMBER 30, 2025</v>
      </c>
      <c r="B51" s="81"/>
      <c r="C51" s="77"/>
      <c r="D51" s="78"/>
      <c r="E51" s="78"/>
      <c r="F51" s="78"/>
      <c r="G51" s="78"/>
      <c r="H51" s="78"/>
      <c r="I51" s="78"/>
      <c r="J51" s="78"/>
      <c r="K51" s="78"/>
    </row>
    <row r="52" spans="1:216" ht="7.5" customHeight="1" x14ac:dyDescent="0.5">
      <c r="A52" s="81"/>
      <c r="B52" s="81"/>
      <c r="C52" s="77"/>
      <c r="D52" s="78"/>
      <c r="E52" s="78"/>
      <c r="F52" s="78"/>
      <c r="G52" s="78"/>
      <c r="H52" s="78"/>
      <c r="I52" s="78"/>
      <c r="J52" s="78"/>
      <c r="K52" s="78"/>
    </row>
    <row r="53" spans="1:216" ht="22.5" customHeight="1" x14ac:dyDescent="0.5">
      <c r="A53" s="81"/>
      <c r="B53" s="81"/>
      <c r="C53" s="77"/>
      <c r="D53" s="78"/>
      <c r="E53" s="78"/>
      <c r="F53" s="78"/>
      <c r="G53" s="78"/>
      <c r="H53" s="78"/>
      <c r="I53" s="78"/>
      <c r="J53" s="78"/>
      <c r="K53" s="78" t="s">
        <v>3</v>
      </c>
    </row>
    <row r="54" spans="1:216" ht="22.5" customHeight="1" x14ac:dyDescent="0.5">
      <c r="A54" s="82"/>
      <c r="B54" s="82"/>
      <c r="C54" s="83"/>
      <c r="D54" s="83"/>
      <c r="E54" s="283" t="s">
        <v>4</v>
      </c>
      <c r="F54" s="283"/>
      <c r="G54" s="283"/>
      <c r="H54" s="84"/>
      <c r="I54" s="283" t="s">
        <v>5</v>
      </c>
      <c r="J54" s="283"/>
      <c r="K54" s="283"/>
      <c r="L54" s="85"/>
      <c r="M54" s="85"/>
      <c r="N54" s="85"/>
      <c r="O54" s="85"/>
      <c r="P54" s="85"/>
      <c r="Q54" s="85"/>
      <c r="R54" s="85"/>
      <c r="S54" s="85"/>
      <c r="T54" s="85"/>
      <c r="U54" s="85"/>
      <c r="V54" s="85"/>
      <c r="W54" s="85"/>
      <c r="X54" s="85"/>
      <c r="Y54" s="85"/>
      <c r="Z54" s="85"/>
      <c r="AA54" s="85"/>
      <c r="AB54" s="85"/>
      <c r="AC54" s="85"/>
      <c r="AD54" s="85"/>
      <c r="AE54" s="85"/>
      <c r="AF54" s="85"/>
      <c r="AG54" s="85"/>
      <c r="AH54" s="85"/>
      <c r="AI54" s="85"/>
      <c r="AJ54" s="85"/>
      <c r="AK54" s="85"/>
      <c r="AL54" s="85"/>
      <c r="AM54" s="85"/>
      <c r="AN54" s="85"/>
      <c r="AO54" s="85"/>
      <c r="AP54" s="85"/>
      <c r="AQ54" s="85"/>
      <c r="AR54" s="85"/>
      <c r="AS54" s="85"/>
      <c r="AT54" s="85"/>
      <c r="AU54" s="85"/>
      <c r="AV54" s="85"/>
      <c r="AW54" s="85"/>
      <c r="AX54" s="85"/>
      <c r="AY54" s="85"/>
      <c r="AZ54" s="85"/>
      <c r="BA54" s="85"/>
      <c r="BB54" s="85"/>
      <c r="BC54" s="85"/>
      <c r="BD54" s="85"/>
      <c r="BE54" s="85"/>
      <c r="BF54" s="85"/>
      <c r="BG54" s="85"/>
      <c r="BH54" s="85"/>
      <c r="BI54" s="85"/>
      <c r="BJ54" s="85"/>
      <c r="BK54" s="85"/>
      <c r="BL54" s="85"/>
      <c r="BM54" s="85"/>
      <c r="BN54" s="85"/>
      <c r="BO54" s="85"/>
      <c r="BP54" s="85"/>
      <c r="BQ54" s="85"/>
      <c r="BR54" s="85"/>
      <c r="BS54" s="85"/>
      <c r="BT54" s="85"/>
      <c r="BU54" s="85"/>
      <c r="BV54" s="85"/>
      <c r="BW54" s="85"/>
      <c r="BX54" s="85"/>
      <c r="BY54" s="85"/>
      <c r="BZ54" s="85"/>
      <c r="CA54" s="85"/>
      <c r="CB54" s="85"/>
      <c r="CC54" s="85"/>
      <c r="CD54" s="85"/>
      <c r="CE54" s="85"/>
      <c r="CF54" s="85"/>
      <c r="CG54" s="85"/>
      <c r="CH54" s="85"/>
      <c r="CI54" s="85"/>
      <c r="CJ54" s="85"/>
      <c r="CK54" s="85"/>
      <c r="CL54" s="85"/>
      <c r="CM54" s="85"/>
      <c r="CN54" s="85"/>
      <c r="CO54" s="85"/>
      <c r="CP54" s="85"/>
      <c r="CQ54" s="85"/>
      <c r="CR54" s="85"/>
      <c r="CS54" s="85"/>
      <c r="CT54" s="85"/>
      <c r="CU54" s="85"/>
      <c r="CV54" s="85"/>
      <c r="CW54" s="85"/>
      <c r="CX54" s="85"/>
      <c r="CY54" s="85"/>
      <c r="CZ54" s="85"/>
      <c r="DA54" s="85"/>
      <c r="DB54" s="85"/>
      <c r="DC54" s="85"/>
      <c r="DD54" s="85"/>
      <c r="DE54" s="85"/>
      <c r="DF54" s="85"/>
      <c r="DG54" s="85"/>
      <c r="DH54" s="85"/>
      <c r="DI54" s="85"/>
      <c r="DJ54" s="85"/>
      <c r="DK54" s="85"/>
      <c r="DL54" s="85"/>
      <c r="DM54" s="85"/>
      <c r="DN54" s="85"/>
      <c r="DO54" s="85"/>
      <c r="DP54" s="85"/>
      <c r="DQ54" s="85"/>
      <c r="DR54" s="85"/>
      <c r="DS54" s="85"/>
      <c r="DT54" s="85"/>
      <c r="DU54" s="85"/>
      <c r="DV54" s="85"/>
      <c r="DW54" s="85"/>
      <c r="DX54" s="85"/>
      <c r="DY54" s="85"/>
      <c r="DZ54" s="85"/>
      <c r="EA54" s="85"/>
      <c r="EB54" s="85"/>
      <c r="EC54" s="85"/>
      <c r="ED54" s="85"/>
      <c r="EE54" s="85"/>
      <c r="EF54" s="85"/>
      <c r="EG54" s="85"/>
      <c r="EH54" s="85"/>
      <c r="EI54" s="85"/>
      <c r="EJ54" s="85"/>
      <c r="EK54" s="85"/>
      <c r="EL54" s="85"/>
      <c r="EM54" s="85"/>
      <c r="EN54" s="85"/>
      <c r="EO54" s="85"/>
      <c r="EP54" s="85"/>
      <c r="EQ54" s="85"/>
      <c r="ER54" s="85"/>
      <c r="ES54" s="85"/>
      <c r="ET54" s="85"/>
      <c r="EU54" s="85"/>
      <c r="EV54" s="85"/>
      <c r="EW54" s="85"/>
      <c r="EX54" s="85"/>
      <c r="EY54" s="85"/>
      <c r="EZ54" s="85"/>
      <c r="FA54" s="85"/>
      <c r="FB54" s="85"/>
      <c r="FC54" s="85"/>
      <c r="FD54" s="85"/>
      <c r="FE54" s="85"/>
      <c r="FF54" s="85"/>
      <c r="FG54" s="85"/>
      <c r="FH54" s="85"/>
      <c r="FI54" s="85"/>
      <c r="FJ54" s="85"/>
      <c r="FK54" s="85"/>
      <c r="FL54" s="85"/>
      <c r="FM54" s="85"/>
      <c r="FN54" s="85"/>
      <c r="FO54" s="85"/>
      <c r="FP54" s="85"/>
      <c r="FQ54" s="85"/>
      <c r="FR54" s="85"/>
      <c r="FS54" s="85"/>
      <c r="FT54" s="85"/>
      <c r="FU54" s="85"/>
      <c r="FV54" s="85"/>
      <c r="FW54" s="85"/>
      <c r="FX54" s="85"/>
      <c r="FY54" s="85"/>
      <c r="FZ54" s="85"/>
      <c r="GA54" s="85"/>
      <c r="GB54" s="85"/>
      <c r="GC54" s="85"/>
      <c r="GD54" s="85"/>
      <c r="GE54" s="85"/>
      <c r="GF54" s="85"/>
      <c r="GG54" s="85"/>
      <c r="GH54" s="85"/>
      <c r="GI54" s="85"/>
      <c r="GJ54" s="85"/>
      <c r="GK54" s="85"/>
      <c r="GL54" s="85"/>
      <c r="GM54" s="85"/>
      <c r="GN54" s="85"/>
      <c r="GO54" s="85"/>
      <c r="GP54" s="85"/>
      <c r="GQ54" s="85"/>
      <c r="GR54" s="85"/>
      <c r="GS54" s="85"/>
      <c r="GT54" s="85"/>
      <c r="GU54" s="85"/>
      <c r="GV54" s="85"/>
      <c r="GW54" s="85"/>
      <c r="GX54" s="85"/>
      <c r="GY54" s="85"/>
      <c r="GZ54" s="85"/>
      <c r="HA54" s="85"/>
      <c r="HB54" s="85"/>
      <c r="HC54" s="85"/>
      <c r="HD54" s="85"/>
      <c r="HE54" s="85"/>
      <c r="HF54" s="85"/>
      <c r="HG54" s="85"/>
      <c r="HH54" s="85"/>
    </row>
    <row r="55" spans="1:216" ht="22.5" customHeight="1" x14ac:dyDescent="0.5">
      <c r="A55" s="82"/>
      <c r="B55" s="82"/>
      <c r="C55" s="83"/>
      <c r="D55" s="83"/>
      <c r="E55" s="86" t="str">
        <f>E7</f>
        <v>September 30, 2025</v>
      </c>
      <c r="F55" s="87"/>
      <c r="G55" s="88" t="str">
        <f>G7</f>
        <v>December 31, 2024</v>
      </c>
      <c r="H55" s="86"/>
      <c r="I55" s="86" t="str">
        <f>I7</f>
        <v>September 30, 2025</v>
      </c>
      <c r="J55" s="87"/>
      <c r="K55" s="88" t="str">
        <f>K7</f>
        <v>December 31, 2024</v>
      </c>
      <c r="L55" s="85"/>
      <c r="M55" s="85"/>
      <c r="N55" s="85"/>
      <c r="O55" s="85"/>
      <c r="P55" s="85"/>
      <c r="Q55" s="85"/>
      <c r="R55" s="85"/>
      <c r="S55" s="85"/>
      <c r="T55" s="85"/>
      <c r="U55" s="85"/>
      <c r="V55" s="85"/>
      <c r="W55" s="85"/>
      <c r="X55" s="85"/>
      <c r="Y55" s="85"/>
      <c r="Z55" s="85"/>
      <c r="AA55" s="85"/>
      <c r="AB55" s="85"/>
      <c r="AC55" s="85"/>
      <c r="AD55" s="85"/>
      <c r="AE55" s="85"/>
      <c r="AF55" s="85"/>
      <c r="AG55" s="85"/>
      <c r="AH55" s="85"/>
      <c r="AI55" s="85"/>
      <c r="AJ55" s="85"/>
      <c r="AK55" s="85"/>
      <c r="AL55" s="85"/>
      <c r="AM55" s="85"/>
      <c r="AN55" s="85"/>
      <c r="AO55" s="85"/>
      <c r="AP55" s="85"/>
      <c r="AQ55" s="85"/>
      <c r="AR55" s="85"/>
      <c r="AS55" s="85"/>
      <c r="AT55" s="85"/>
      <c r="AU55" s="85"/>
      <c r="AV55" s="85"/>
      <c r="AW55" s="85"/>
      <c r="AX55" s="85"/>
      <c r="AY55" s="85"/>
      <c r="AZ55" s="85"/>
      <c r="BA55" s="85"/>
      <c r="BB55" s="85"/>
      <c r="BC55" s="85"/>
      <c r="BD55" s="85"/>
      <c r="BE55" s="85"/>
      <c r="BF55" s="85"/>
      <c r="BG55" s="85"/>
      <c r="BH55" s="85"/>
      <c r="BI55" s="85"/>
      <c r="BJ55" s="85"/>
      <c r="BK55" s="85"/>
      <c r="BL55" s="85"/>
      <c r="BM55" s="85"/>
      <c r="BN55" s="85"/>
      <c r="BO55" s="85"/>
      <c r="BP55" s="85"/>
      <c r="BQ55" s="85"/>
      <c r="BR55" s="85"/>
      <c r="BS55" s="85"/>
      <c r="BT55" s="85"/>
      <c r="BU55" s="85"/>
      <c r="BV55" s="85"/>
      <c r="BW55" s="85"/>
      <c r="BX55" s="85"/>
      <c r="BY55" s="85"/>
      <c r="BZ55" s="85"/>
      <c r="CA55" s="85"/>
      <c r="CB55" s="85"/>
      <c r="CC55" s="85"/>
      <c r="CD55" s="85"/>
      <c r="CE55" s="85"/>
      <c r="CF55" s="85"/>
      <c r="CG55" s="85"/>
      <c r="CH55" s="85"/>
      <c r="CI55" s="85"/>
      <c r="CJ55" s="85"/>
      <c r="CK55" s="85"/>
      <c r="CL55" s="85"/>
      <c r="CM55" s="85"/>
      <c r="CN55" s="85"/>
      <c r="CO55" s="85"/>
      <c r="CP55" s="85"/>
      <c r="CQ55" s="85"/>
      <c r="CR55" s="85"/>
      <c r="CS55" s="85"/>
      <c r="CT55" s="85"/>
      <c r="CU55" s="85"/>
      <c r="CV55" s="85"/>
      <c r="CW55" s="85"/>
      <c r="CX55" s="85"/>
      <c r="CY55" s="85"/>
      <c r="CZ55" s="85"/>
      <c r="DA55" s="85"/>
      <c r="DB55" s="85"/>
      <c r="DC55" s="85"/>
      <c r="DD55" s="85"/>
      <c r="DE55" s="85"/>
      <c r="DF55" s="85"/>
      <c r="DG55" s="85"/>
      <c r="DH55" s="85"/>
      <c r="DI55" s="85"/>
      <c r="DJ55" s="85"/>
      <c r="DK55" s="85"/>
      <c r="DL55" s="85"/>
      <c r="DM55" s="85"/>
      <c r="DN55" s="85"/>
      <c r="DO55" s="85"/>
      <c r="DP55" s="85"/>
      <c r="DQ55" s="85"/>
      <c r="DR55" s="85"/>
      <c r="DS55" s="85"/>
      <c r="DT55" s="85"/>
      <c r="DU55" s="85"/>
      <c r="DV55" s="85"/>
      <c r="DW55" s="85"/>
      <c r="DX55" s="85"/>
      <c r="DY55" s="85"/>
      <c r="DZ55" s="85"/>
      <c r="EA55" s="85"/>
      <c r="EB55" s="85"/>
      <c r="EC55" s="85"/>
      <c r="ED55" s="85"/>
      <c r="EE55" s="85"/>
      <c r="EF55" s="85"/>
      <c r="EG55" s="85"/>
      <c r="EH55" s="85"/>
      <c r="EI55" s="85"/>
      <c r="EJ55" s="85"/>
      <c r="EK55" s="85"/>
      <c r="EL55" s="85"/>
      <c r="EM55" s="85"/>
      <c r="EN55" s="85"/>
      <c r="EO55" s="85"/>
      <c r="EP55" s="85"/>
      <c r="EQ55" s="85"/>
      <c r="ER55" s="85"/>
      <c r="ES55" s="85"/>
      <c r="ET55" s="85"/>
      <c r="EU55" s="85"/>
      <c r="EV55" s="85"/>
      <c r="EW55" s="85"/>
      <c r="EX55" s="85"/>
      <c r="EY55" s="85"/>
      <c r="EZ55" s="85"/>
      <c r="FA55" s="85"/>
      <c r="FB55" s="85"/>
      <c r="FC55" s="85"/>
      <c r="FD55" s="85"/>
      <c r="FE55" s="85"/>
      <c r="FF55" s="85"/>
      <c r="FG55" s="85"/>
      <c r="FH55" s="85"/>
      <c r="FI55" s="85"/>
      <c r="FJ55" s="85"/>
      <c r="FK55" s="85"/>
      <c r="FL55" s="85"/>
      <c r="FM55" s="85"/>
      <c r="FN55" s="85"/>
      <c r="FO55" s="85"/>
      <c r="FP55" s="85"/>
      <c r="FQ55" s="85"/>
      <c r="FR55" s="85"/>
      <c r="FS55" s="85"/>
      <c r="FT55" s="85"/>
      <c r="FU55" s="85"/>
      <c r="FV55" s="85"/>
      <c r="FW55" s="85"/>
      <c r="FX55" s="85"/>
      <c r="FY55" s="85"/>
      <c r="FZ55" s="85"/>
      <c r="GA55" s="85"/>
      <c r="GB55" s="85"/>
      <c r="GC55" s="85"/>
      <c r="GD55" s="85"/>
      <c r="GE55" s="85"/>
      <c r="GF55" s="85"/>
      <c r="GG55" s="85"/>
      <c r="GH55" s="85"/>
      <c r="GI55" s="85"/>
      <c r="GJ55" s="85"/>
      <c r="GK55" s="85"/>
      <c r="GL55" s="85"/>
      <c r="GM55" s="85"/>
      <c r="GN55" s="85"/>
      <c r="GO55" s="85"/>
      <c r="GP55" s="85"/>
      <c r="GQ55" s="85"/>
      <c r="GR55" s="85"/>
      <c r="GS55" s="85"/>
      <c r="GT55" s="85"/>
      <c r="GU55" s="85"/>
      <c r="GV55" s="85"/>
      <c r="GW55" s="85"/>
      <c r="GX55" s="85"/>
      <c r="GY55" s="85"/>
      <c r="GZ55" s="85"/>
      <c r="HA55" s="85"/>
      <c r="HB55" s="85"/>
      <c r="HC55" s="85"/>
      <c r="HD55" s="85"/>
      <c r="HE55" s="85"/>
      <c r="HF55" s="85"/>
      <c r="HG55" s="85"/>
      <c r="HH55" s="85"/>
    </row>
    <row r="56" spans="1:216" ht="22.5" customHeight="1" x14ac:dyDescent="0.5">
      <c r="A56" s="89"/>
      <c r="B56" s="89"/>
      <c r="C56" s="89"/>
      <c r="D56" s="89"/>
      <c r="E56" s="90" t="s">
        <v>8</v>
      </c>
      <c r="F56" s="87"/>
      <c r="G56" s="90" t="s">
        <v>9</v>
      </c>
      <c r="H56" s="90"/>
      <c r="I56" s="90" t="s">
        <v>8</v>
      </c>
      <c r="J56" s="87"/>
      <c r="K56" s="90" t="s">
        <v>9</v>
      </c>
      <c r="L56" s="85"/>
      <c r="M56" s="85"/>
      <c r="N56" s="85"/>
      <c r="O56" s="85"/>
      <c r="P56" s="85"/>
      <c r="Q56" s="85"/>
      <c r="R56" s="85"/>
      <c r="S56" s="85"/>
      <c r="T56" s="85"/>
      <c r="U56" s="85"/>
      <c r="V56" s="85"/>
      <c r="W56" s="85"/>
      <c r="X56" s="85"/>
      <c r="Y56" s="85"/>
      <c r="Z56" s="85"/>
      <c r="AA56" s="85"/>
      <c r="AB56" s="85"/>
      <c r="AC56" s="85"/>
      <c r="AD56" s="85"/>
      <c r="AE56" s="85"/>
      <c r="AF56" s="85"/>
      <c r="AG56" s="85"/>
      <c r="AH56" s="85"/>
      <c r="AI56" s="85"/>
      <c r="AJ56" s="85"/>
      <c r="AK56" s="85"/>
      <c r="AL56" s="85"/>
      <c r="AM56" s="85"/>
      <c r="AN56" s="85"/>
      <c r="AO56" s="85"/>
      <c r="AP56" s="85"/>
      <c r="AQ56" s="85"/>
      <c r="AR56" s="85"/>
      <c r="AS56" s="85"/>
      <c r="AT56" s="85"/>
      <c r="AU56" s="85"/>
      <c r="AV56" s="85"/>
      <c r="AW56" s="85"/>
      <c r="AX56" s="85"/>
      <c r="AY56" s="85"/>
      <c r="AZ56" s="85"/>
      <c r="BA56" s="85"/>
      <c r="BB56" s="85"/>
      <c r="BC56" s="85"/>
      <c r="BD56" s="85"/>
      <c r="BE56" s="85"/>
      <c r="BF56" s="85"/>
      <c r="BG56" s="85"/>
      <c r="BH56" s="85"/>
      <c r="BI56" s="85"/>
      <c r="BJ56" s="85"/>
      <c r="BK56" s="85"/>
      <c r="BL56" s="85"/>
      <c r="BM56" s="85"/>
      <c r="BN56" s="85"/>
      <c r="BO56" s="85"/>
      <c r="BP56" s="85"/>
      <c r="BQ56" s="85"/>
      <c r="BR56" s="85"/>
      <c r="BS56" s="85"/>
      <c r="BT56" s="85"/>
      <c r="BU56" s="85"/>
      <c r="BV56" s="85"/>
      <c r="BW56" s="85"/>
      <c r="BX56" s="85"/>
      <c r="BY56" s="85"/>
      <c r="BZ56" s="85"/>
      <c r="CA56" s="85"/>
      <c r="CB56" s="85"/>
      <c r="CC56" s="85"/>
      <c r="CD56" s="85"/>
      <c r="CE56" s="85"/>
      <c r="CF56" s="85"/>
      <c r="CG56" s="85"/>
      <c r="CH56" s="85"/>
      <c r="CI56" s="85"/>
      <c r="CJ56" s="85"/>
      <c r="CK56" s="85"/>
      <c r="CL56" s="85"/>
      <c r="CM56" s="85"/>
      <c r="CN56" s="85"/>
      <c r="CO56" s="85"/>
      <c r="CP56" s="85"/>
      <c r="CQ56" s="85"/>
      <c r="CR56" s="85"/>
      <c r="CS56" s="85"/>
      <c r="CT56" s="85"/>
      <c r="CU56" s="85"/>
      <c r="CV56" s="85"/>
      <c r="CW56" s="85"/>
      <c r="CX56" s="85"/>
      <c r="CY56" s="85"/>
      <c r="CZ56" s="85"/>
      <c r="DA56" s="85"/>
      <c r="DB56" s="85"/>
      <c r="DC56" s="85"/>
      <c r="DD56" s="85"/>
      <c r="DE56" s="85"/>
      <c r="DF56" s="85"/>
      <c r="DG56" s="85"/>
      <c r="DH56" s="85"/>
      <c r="DI56" s="85"/>
      <c r="DJ56" s="85"/>
      <c r="DK56" s="85"/>
      <c r="DL56" s="85"/>
      <c r="DM56" s="85"/>
      <c r="DN56" s="85"/>
      <c r="DO56" s="85"/>
      <c r="DP56" s="85"/>
      <c r="DQ56" s="85"/>
      <c r="DR56" s="85"/>
      <c r="DS56" s="85"/>
      <c r="DT56" s="85"/>
      <c r="DU56" s="85"/>
      <c r="DV56" s="85"/>
      <c r="DW56" s="85"/>
      <c r="DX56" s="85"/>
      <c r="DY56" s="85"/>
      <c r="DZ56" s="85"/>
      <c r="EA56" s="85"/>
      <c r="EB56" s="85"/>
      <c r="EC56" s="85"/>
      <c r="ED56" s="85"/>
      <c r="EE56" s="85"/>
      <c r="EF56" s="85"/>
      <c r="EG56" s="85"/>
      <c r="EH56" s="85"/>
      <c r="EI56" s="85"/>
      <c r="EJ56" s="85"/>
      <c r="EK56" s="85"/>
      <c r="EL56" s="85"/>
      <c r="EM56" s="85"/>
      <c r="EN56" s="85"/>
      <c r="EO56" s="85"/>
      <c r="EP56" s="85"/>
      <c r="EQ56" s="85"/>
      <c r="ER56" s="85"/>
      <c r="ES56" s="85"/>
      <c r="ET56" s="85"/>
      <c r="EU56" s="85"/>
      <c r="EV56" s="85"/>
      <c r="EW56" s="85"/>
      <c r="EX56" s="85"/>
      <c r="EY56" s="85"/>
      <c r="EZ56" s="85"/>
      <c r="FA56" s="85"/>
      <c r="FB56" s="85"/>
      <c r="FC56" s="85"/>
      <c r="FD56" s="85"/>
      <c r="FE56" s="85"/>
      <c r="FF56" s="85"/>
      <c r="FG56" s="85"/>
      <c r="FH56" s="85"/>
      <c r="FI56" s="85"/>
      <c r="FJ56" s="85"/>
      <c r="FK56" s="85"/>
      <c r="FL56" s="85"/>
      <c r="FM56" s="85"/>
      <c r="FN56" s="85"/>
      <c r="FO56" s="85"/>
      <c r="FP56" s="85"/>
      <c r="FQ56" s="85"/>
      <c r="FR56" s="85"/>
      <c r="FS56" s="85"/>
      <c r="FT56" s="85"/>
      <c r="FU56" s="85"/>
      <c r="FV56" s="85"/>
      <c r="FW56" s="85"/>
      <c r="FX56" s="85"/>
      <c r="FY56" s="85"/>
      <c r="FZ56" s="85"/>
      <c r="GA56" s="85"/>
      <c r="GB56" s="85"/>
      <c r="GC56" s="85"/>
      <c r="GD56" s="85"/>
      <c r="GE56" s="85"/>
      <c r="GF56" s="85"/>
      <c r="GG56" s="85"/>
      <c r="GH56" s="85"/>
      <c r="GI56" s="85"/>
      <c r="GJ56" s="85"/>
      <c r="GK56" s="85"/>
      <c r="GL56" s="85"/>
      <c r="GM56" s="85"/>
      <c r="GN56" s="85"/>
      <c r="GO56" s="85"/>
      <c r="GP56" s="85"/>
      <c r="GQ56" s="85"/>
      <c r="GR56" s="85"/>
      <c r="GS56" s="85"/>
      <c r="GT56" s="85"/>
      <c r="GU56" s="85"/>
      <c r="GV56" s="85"/>
      <c r="GW56" s="85"/>
      <c r="GX56" s="85"/>
      <c r="GY56" s="85"/>
      <c r="GZ56" s="85"/>
      <c r="HA56" s="85"/>
      <c r="HB56" s="85"/>
      <c r="HC56" s="85"/>
      <c r="HD56" s="85"/>
      <c r="HE56" s="85"/>
      <c r="HF56" s="85"/>
      <c r="HG56" s="85"/>
      <c r="HH56" s="85"/>
    </row>
    <row r="57" spans="1:216" ht="22.5" customHeight="1" x14ac:dyDescent="0.5">
      <c r="A57" s="89"/>
      <c r="B57" s="89"/>
      <c r="C57" s="91" t="s">
        <v>10</v>
      </c>
      <c r="D57" s="89"/>
      <c r="E57" s="92" t="s">
        <v>11</v>
      </c>
      <c r="G57" s="94"/>
      <c r="I57" s="92" t="s">
        <v>11</v>
      </c>
      <c r="K57" s="94"/>
      <c r="L57" s="85"/>
      <c r="M57" s="85"/>
      <c r="N57" s="85"/>
      <c r="O57" s="85"/>
      <c r="P57" s="85"/>
      <c r="Q57" s="85"/>
      <c r="R57" s="85"/>
      <c r="S57" s="85"/>
      <c r="T57" s="85"/>
      <c r="U57" s="85"/>
      <c r="V57" s="85"/>
      <c r="W57" s="85"/>
      <c r="X57" s="85"/>
      <c r="Y57" s="85"/>
      <c r="Z57" s="85"/>
      <c r="AA57" s="85"/>
      <c r="AB57" s="85"/>
      <c r="AC57" s="85"/>
      <c r="AD57" s="85"/>
      <c r="AE57" s="85"/>
      <c r="AF57" s="85"/>
      <c r="AG57" s="85"/>
      <c r="AH57" s="85"/>
      <c r="AI57" s="85"/>
      <c r="AJ57" s="85"/>
      <c r="AK57" s="85"/>
      <c r="AL57" s="85"/>
      <c r="AM57" s="85"/>
      <c r="AN57" s="85"/>
      <c r="AO57" s="85"/>
      <c r="AP57" s="85"/>
      <c r="AQ57" s="85"/>
      <c r="AR57" s="85"/>
      <c r="AS57" s="85"/>
      <c r="AT57" s="85"/>
      <c r="AU57" s="85"/>
      <c r="AV57" s="85"/>
      <c r="AW57" s="85"/>
      <c r="AX57" s="85"/>
      <c r="AY57" s="85"/>
      <c r="AZ57" s="85"/>
      <c r="BA57" s="85"/>
      <c r="BB57" s="85"/>
      <c r="BC57" s="85"/>
      <c r="BD57" s="85"/>
      <c r="BE57" s="85"/>
      <c r="BF57" s="85"/>
      <c r="BG57" s="85"/>
      <c r="BH57" s="85"/>
      <c r="BI57" s="85"/>
      <c r="BJ57" s="85"/>
      <c r="BK57" s="85"/>
      <c r="BL57" s="85"/>
      <c r="BM57" s="85"/>
      <c r="BN57" s="85"/>
      <c r="BO57" s="85"/>
      <c r="BP57" s="85"/>
      <c r="BQ57" s="85"/>
      <c r="BR57" s="85"/>
      <c r="BS57" s="85"/>
      <c r="BT57" s="85"/>
      <c r="BU57" s="85"/>
      <c r="BV57" s="85"/>
      <c r="BW57" s="85"/>
      <c r="BX57" s="85"/>
      <c r="BY57" s="85"/>
      <c r="BZ57" s="85"/>
      <c r="CA57" s="85"/>
      <c r="CB57" s="85"/>
      <c r="CC57" s="85"/>
      <c r="CD57" s="85"/>
      <c r="CE57" s="85"/>
      <c r="CF57" s="85"/>
      <c r="CG57" s="85"/>
      <c r="CH57" s="85"/>
      <c r="CI57" s="85"/>
      <c r="CJ57" s="85"/>
      <c r="CK57" s="85"/>
      <c r="CL57" s="85"/>
      <c r="CM57" s="85"/>
      <c r="CN57" s="85"/>
      <c r="CO57" s="85"/>
      <c r="CP57" s="85"/>
      <c r="CQ57" s="85"/>
      <c r="CR57" s="85"/>
      <c r="CS57" s="85"/>
      <c r="CT57" s="85"/>
      <c r="CU57" s="85"/>
      <c r="CV57" s="85"/>
      <c r="CW57" s="85"/>
      <c r="CX57" s="85"/>
      <c r="CY57" s="85"/>
      <c r="CZ57" s="85"/>
      <c r="DA57" s="85"/>
      <c r="DB57" s="85"/>
      <c r="DC57" s="85"/>
      <c r="DD57" s="85"/>
      <c r="DE57" s="85"/>
      <c r="DF57" s="85"/>
      <c r="DG57" s="85"/>
      <c r="DH57" s="85"/>
      <c r="DI57" s="85"/>
      <c r="DJ57" s="85"/>
      <c r="DK57" s="85"/>
      <c r="DL57" s="85"/>
      <c r="DM57" s="85"/>
      <c r="DN57" s="85"/>
      <c r="DO57" s="85"/>
      <c r="DP57" s="85"/>
      <c r="DQ57" s="85"/>
      <c r="DR57" s="85"/>
      <c r="DS57" s="85"/>
      <c r="DT57" s="85"/>
      <c r="DU57" s="85"/>
      <c r="DV57" s="85"/>
      <c r="DW57" s="85"/>
      <c r="DX57" s="85"/>
      <c r="DY57" s="85"/>
      <c r="DZ57" s="85"/>
      <c r="EA57" s="85"/>
      <c r="EB57" s="85"/>
      <c r="EC57" s="85"/>
      <c r="ED57" s="85"/>
      <c r="EE57" s="85"/>
      <c r="EF57" s="85"/>
      <c r="EG57" s="85"/>
      <c r="EH57" s="85"/>
      <c r="EI57" s="85"/>
      <c r="EJ57" s="85"/>
      <c r="EK57" s="85"/>
      <c r="EL57" s="85"/>
      <c r="EM57" s="85"/>
      <c r="EN57" s="85"/>
      <c r="EO57" s="85"/>
      <c r="EP57" s="85"/>
      <c r="EQ57" s="85"/>
      <c r="ER57" s="85"/>
      <c r="ES57" s="85"/>
      <c r="ET57" s="85"/>
      <c r="EU57" s="85"/>
      <c r="EV57" s="85"/>
      <c r="EW57" s="85"/>
      <c r="EX57" s="85"/>
      <c r="EY57" s="85"/>
      <c r="EZ57" s="85"/>
      <c r="FA57" s="85"/>
      <c r="FB57" s="85"/>
      <c r="FC57" s="85"/>
      <c r="FD57" s="85"/>
      <c r="FE57" s="85"/>
      <c r="FF57" s="85"/>
      <c r="FG57" s="85"/>
      <c r="FH57" s="85"/>
      <c r="FI57" s="85"/>
      <c r="FJ57" s="85"/>
      <c r="FK57" s="85"/>
      <c r="FL57" s="85"/>
      <c r="FM57" s="85"/>
      <c r="FN57" s="85"/>
      <c r="FO57" s="85"/>
      <c r="FP57" s="85"/>
      <c r="FQ57" s="85"/>
      <c r="FR57" s="85"/>
      <c r="FS57" s="85"/>
      <c r="FT57" s="85"/>
      <c r="FU57" s="85"/>
      <c r="FV57" s="85"/>
      <c r="FW57" s="85"/>
      <c r="FX57" s="85"/>
      <c r="FY57" s="85"/>
      <c r="FZ57" s="85"/>
      <c r="GA57" s="85"/>
      <c r="GB57" s="85"/>
      <c r="GC57" s="85"/>
      <c r="GD57" s="85"/>
      <c r="GE57" s="85"/>
      <c r="GF57" s="85"/>
      <c r="GG57" s="85"/>
      <c r="GH57" s="85"/>
      <c r="GI57" s="85"/>
      <c r="GJ57" s="85"/>
      <c r="GK57" s="85"/>
      <c r="GL57" s="85"/>
      <c r="GM57" s="85"/>
      <c r="GN57" s="85"/>
      <c r="GO57" s="85"/>
      <c r="GP57" s="85"/>
      <c r="GQ57" s="85"/>
      <c r="GR57" s="85"/>
      <c r="GS57" s="85"/>
      <c r="GT57" s="85"/>
      <c r="GU57" s="85"/>
      <c r="GV57" s="85"/>
      <c r="GW57" s="85"/>
      <c r="GX57" s="85"/>
      <c r="GY57" s="85"/>
      <c r="GZ57" s="85"/>
      <c r="HA57" s="85"/>
      <c r="HB57" s="85"/>
      <c r="HC57" s="85"/>
      <c r="HD57" s="85"/>
      <c r="HE57" s="85"/>
      <c r="HF57" s="85"/>
      <c r="HG57" s="85"/>
      <c r="HH57" s="85"/>
    </row>
    <row r="58" spans="1:216" ht="7.5" customHeight="1" x14ac:dyDescent="0.5"/>
    <row r="59" spans="1:216" ht="22.5" customHeight="1" x14ac:dyDescent="0.5">
      <c r="A59" s="84" t="s">
        <v>43</v>
      </c>
      <c r="B59" s="84"/>
      <c r="C59" s="90"/>
      <c r="D59" s="97"/>
      <c r="E59" s="97"/>
      <c r="F59" s="97"/>
      <c r="G59" s="97"/>
      <c r="H59" s="97"/>
      <c r="I59" s="97"/>
      <c r="J59" s="97"/>
      <c r="K59" s="97"/>
    </row>
    <row r="60" spans="1:216" ht="7.5" customHeight="1" x14ac:dyDescent="0.5">
      <c r="A60" s="89"/>
      <c r="B60" s="89"/>
      <c r="C60" s="87"/>
      <c r="D60" s="98"/>
      <c r="E60" s="98"/>
      <c r="F60" s="98"/>
      <c r="G60" s="98"/>
      <c r="H60" s="98"/>
      <c r="I60" s="98"/>
      <c r="J60" s="98"/>
      <c r="K60" s="98"/>
    </row>
    <row r="61" spans="1:216" ht="22.5" customHeight="1" x14ac:dyDescent="0.5">
      <c r="A61" s="84" t="s">
        <v>44</v>
      </c>
      <c r="B61" s="84"/>
      <c r="C61" s="87"/>
      <c r="D61" s="98"/>
      <c r="E61" s="98"/>
      <c r="F61" s="98"/>
      <c r="G61" s="98"/>
      <c r="H61" s="98"/>
      <c r="I61" s="98"/>
      <c r="J61" s="98"/>
      <c r="K61" s="98"/>
    </row>
    <row r="62" spans="1:216" ht="7.5" customHeight="1" x14ac:dyDescent="0.5">
      <c r="A62" s="84"/>
      <c r="B62" s="84"/>
      <c r="C62" s="87"/>
      <c r="D62" s="98"/>
      <c r="E62" s="98"/>
      <c r="F62" s="98"/>
      <c r="G62" s="98"/>
      <c r="H62" s="98"/>
      <c r="I62" s="98"/>
      <c r="J62" s="98"/>
      <c r="K62" s="98"/>
    </row>
    <row r="63" spans="1:216" ht="22.5" customHeight="1" x14ac:dyDescent="0.5">
      <c r="A63" s="99" t="s">
        <v>45</v>
      </c>
      <c r="B63" s="89"/>
      <c r="C63" s="87"/>
      <c r="D63" s="98"/>
      <c r="F63" s="98"/>
    </row>
    <row r="64" spans="1:216" ht="22.5" customHeight="1" x14ac:dyDescent="0.45">
      <c r="A64" s="99"/>
      <c r="B64" s="89" t="s">
        <v>46</v>
      </c>
      <c r="C64" s="182">
        <v>14.1</v>
      </c>
      <c r="D64" s="98"/>
      <c r="E64" s="203">
        <v>25000000</v>
      </c>
      <c r="F64" s="139"/>
      <c r="G64" s="139">
        <v>102138700</v>
      </c>
      <c r="H64" s="139"/>
      <c r="I64" s="205">
        <v>25000000</v>
      </c>
      <c r="J64" s="139"/>
      <c r="K64" s="138">
        <v>20000000</v>
      </c>
    </row>
    <row r="65" spans="1:11" ht="22.5" customHeight="1" x14ac:dyDescent="0.45">
      <c r="A65" s="99" t="s">
        <v>47</v>
      </c>
      <c r="B65" s="89"/>
      <c r="C65" s="182">
        <v>14.2</v>
      </c>
      <c r="D65" s="98"/>
      <c r="E65" s="203">
        <v>60000000</v>
      </c>
      <c r="F65" s="139"/>
      <c r="G65" s="138">
        <v>75000000</v>
      </c>
      <c r="H65" s="139"/>
      <c r="I65" s="193">
        <v>0</v>
      </c>
      <c r="J65" s="156"/>
      <c r="K65" s="193">
        <v>0</v>
      </c>
    </row>
    <row r="66" spans="1:11" ht="22.5" customHeight="1" x14ac:dyDescent="0.45">
      <c r="A66" s="89" t="s">
        <v>48</v>
      </c>
      <c r="B66" s="89"/>
      <c r="C66" s="127">
        <v>15</v>
      </c>
      <c r="D66" s="98"/>
      <c r="E66" s="203">
        <v>334936506</v>
      </c>
      <c r="F66" s="139"/>
      <c r="G66" s="139">
        <v>378305621</v>
      </c>
      <c r="H66" s="139"/>
      <c r="I66" s="203">
        <v>236549128</v>
      </c>
      <c r="J66" s="139"/>
      <c r="K66" s="139">
        <v>249507022</v>
      </c>
    </row>
    <row r="67" spans="1:11" ht="22.5" customHeight="1" x14ac:dyDescent="0.45">
      <c r="A67" s="89" t="s">
        <v>49</v>
      </c>
      <c r="B67" s="89"/>
      <c r="C67" s="87"/>
      <c r="D67" s="98"/>
      <c r="E67" s="203">
        <v>3713546</v>
      </c>
      <c r="F67" s="139"/>
      <c r="G67" s="139">
        <v>1929985</v>
      </c>
      <c r="H67" s="139"/>
      <c r="I67" s="203">
        <v>1090555</v>
      </c>
      <c r="J67" s="139"/>
      <c r="K67" s="139">
        <v>1425000</v>
      </c>
    </row>
    <row r="68" spans="1:11" ht="22.5" customHeight="1" x14ac:dyDescent="0.5">
      <c r="A68" s="89" t="s">
        <v>50</v>
      </c>
      <c r="B68" s="89"/>
      <c r="C68" s="87"/>
      <c r="D68" s="98"/>
      <c r="E68" s="141"/>
      <c r="F68" s="139"/>
      <c r="G68" s="141"/>
      <c r="H68" s="141"/>
      <c r="I68" s="141"/>
      <c r="J68" s="141"/>
      <c r="K68" s="141"/>
    </row>
    <row r="69" spans="1:11" ht="22.5" customHeight="1" x14ac:dyDescent="0.5">
      <c r="A69" s="89"/>
      <c r="B69" s="103" t="s">
        <v>51</v>
      </c>
      <c r="D69" s="98"/>
      <c r="E69" s="79"/>
      <c r="F69" s="79"/>
      <c r="G69" s="79"/>
      <c r="H69" s="79"/>
      <c r="I69" s="79"/>
      <c r="J69" s="79"/>
      <c r="K69" s="79"/>
    </row>
    <row r="70" spans="1:11" ht="22.5" customHeight="1" x14ac:dyDescent="0.45">
      <c r="A70" s="89"/>
      <c r="B70" s="95" t="s">
        <v>52</v>
      </c>
      <c r="C70" s="182">
        <v>14.3</v>
      </c>
      <c r="D70" s="98"/>
      <c r="E70" s="203">
        <v>515105674</v>
      </c>
      <c r="F70" s="139"/>
      <c r="G70" s="141">
        <v>291801976</v>
      </c>
      <c r="H70" s="141"/>
      <c r="I70" s="205">
        <v>174457674</v>
      </c>
      <c r="J70" s="141"/>
      <c r="K70" s="141">
        <v>161680000</v>
      </c>
    </row>
    <row r="71" spans="1:11" ht="22.5" customHeight="1" x14ac:dyDescent="0.45">
      <c r="A71" s="89"/>
      <c r="B71" s="103" t="s">
        <v>53</v>
      </c>
      <c r="C71" s="182">
        <v>14.4</v>
      </c>
      <c r="D71" s="98"/>
      <c r="E71" s="203">
        <v>7046215</v>
      </c>
      <c r="F71" s="139"/>
      <c r="G71" s="139">
        <v>7254978</v>
      </c>
      <c r="H71" s="139"/>
      <c r="I71" s="205">
        <v>3285198</v>
      </c>
      <c r="J71" s="139"/>
      <c r="K71" s="138">
        <v>2659399</v>
      </c>
    </row>
    <row r="72" spans="1:11" ht="22.5" customHeight="1" x14ac:dyDescent="0.45">
      <c r="A72" s="89"/>
      <c r="B72" s="103" t="s">
        <v>54</v>
      </c>
      <c r="C72" s="182">
        <v>14.5</v>
      </c>
      <c r="D72" s="98"/>
      <c r="E72" s="203">
        <v>1267300000</v>
      </c>
      <c r="F72" s="139"/>
      <c r="G72" s="139">
        <v>1494700000</v>
      </c>
      <c r="H72" s="139"/>
      <c r="I72" s="205">
        <v>1267300000</v>
      </c>
      <c r="J72" s="139"/>
      <c r="K72" s="139">
        <v>1494700000</v>
      </c>
    </row>
    <row r="73" spans="1:11" ht="22.5" customHeight="1" x14ac:dyDescent="0.45">
      <c r="A73" s="89" t="s">
        <v>55</v>
      </c>
      <c r="B73" s="89"/>
      <c r="C73" s="87"/>
      <c r="D73" s="98"/>
      <c r="E73" s="203">
        <v>3728783</v>
      </c>
      <c r="F73" s="139"/>
      <c r="G73" s="139">
        <v>20803930</v>
      </c>
      <c r="H73" s="139"/>
      <c r="I73" s="156" t="s">
        <v>56</v>
      </c>
      <c r="J73" s="156"/>
      <c r="K73" s="156" t="s">
        <v>56</v>
      </c>
    </row>
    <row r="74" spans="1:11" ht="22.5" customHeight="1" x14ac:dyDescent="0.45">
      <c r="A74" s="89" t="s">
        <v>57</v>
      </c>
      <c r="B74" s="89"/>
      <c r="C74" s="87"/>
      <c r="D74" s="98"/>
      <c r="E74" s="204">
        <v>21489420</v>
      </c>
      <c r="F74" s="139"/>
      <c r="G74" s="143">
        <v>18609163</v>
      </c>
      <c r="H74" s="139"/>
      <c r="I74" s="206">
        <v>6299079</v>
      </c>
      <c r="J74" s="139"/>
      <c r="K74" s="143">
        <v>6038306</v>
      </c>
    </row>
    <row r="75" spans="1:11" ht="7.5" customHeight="1" x14ac:dyDescent="0.5">
      <c r="A75" s="84"/>
      <c r="B75" s="84"/>
      <c r="C75" s="87"/>
      <c r="D75" s="98"/>
      <c r="E75" s="139"/>
      <c r="F75" s="139"/>
      <c r="G75" s="139"/>
      <c r="H75" s="139"/>
      <c r="I75" s="139"/>
      <c r="J75" s="139"/>
      <c r="K75" s="139"/>
    </row>
    <row r="76" spans="1:11" ht="22.5" customHeight="1" x14ac:dyDescent="0.5">
      <c r="A76" s="84" t="s">
        <v>58</v>
      </c>
      <c r="B76" s="89"/>
      <c r="C76" s="87"/>
      <c r="D76" s="98"/>
      <c r="E76" s="142">
        <f>SUM(E63:E74)</f>
        <v>2238320144</v>
      </c>
      <c r="F76" s="139"/>
      <c r="G76" s="142">
        <f>SUM(G64:G74)</f>
        <v>2390544353</v>
      </c>
      <c r="H76" s="139"/>
      <c r="I76" s="142">
        <f>SUM(I64:I74)</f>
        <v>1713981634</v>
      </c>
      <c r="J76" s="139"/>
      <c r="K76" s="142">
        <f>SUM(K64:K74)</f>
        <v>1936009727</v>
      </c>
    </row>
    <row r="77" spans="1:11" ht="7.5" customHeight="1" x14ac:dyDescent="0.5">
      <c r="A77" s="89"/>
      <c r="B77" s="89"/>
      <c r="C77" s="87"/>
      <c r="D77" s="98"/>
      <c r="E77" s="139"/>
      <c r="F77" s="139"/>
      <c r="G77" s="139"/>
      <c r="H77" s="139"/>
      <c r="I77" s="139"/>
      <c r="J77" s="139"/>
      <c r="K77" s="139"/>
    </row>
    <row r="78" spans="1:11" ht="22.5" customHeight="1" x14ac:dyDescent="0.5">
      <c r="A78" s="84" t="s">
        <v>59</v>
      </c>
      <c r="B78" s="84"/>
      <c r="C78" s="87"/>
      <c r="D78" s="98"/>
      <c r="E78" s="139"/>
      <c r="F78" s="139"/>
      <c r="G78" s="139"/>
      <c r="H78" s="139"/>
      <c r="I78" s="139"/>
      <c r="J78" s="139"/>
      <c r="K78" s="139"/>
    </row>
    <row r="79" spans="1:11" ht="7.5" customHeight="1" x14ac:dyDescent="0.5">
      <c r="A79" s="89"/>
      <c r="B79" s="89"/>
      <c r="C79" s="87"/>
      <c r="D79" s="98"/>
      <c r="E79" s="139"/>
      <c r="F79" s="139"/>
      <c r="G79" s="139"/>
      <c r="H79" s="139"/>
      <c r="I79" s="139"/>
      <c r="J79" s="139"/>
      <c r="K79" s="139"/>
    </row>
    <row r="80" spans="1:11" ht="22.5" customHeight="1" x14ac:dyDescent="0.5">
      <c r="A80" s="89" t="s">
        <v>60</v>
      </c>
      <c r="B80" s="89"/>
      <c r="C80" s="87"/>
      <c r="D80" s="98"/>
      <c r="E80" s="139"/>
      <c r="F80" s="139"/>
      <c r="G80" s="139"/>
      <c r="H80" s="139"/>
      <c r="I80" s="139"/>
      <c r="J80" s="139"/>
      <c r="K80" s="139"/>
    </row>
    <row r="81" spans="1:13" ht="22.5" customHeight="1" x14ac:dyDescent="0.45">
      <c r="A81" s="89"/>
      <c r="B81" s="89" t="s">
        <v>61</v>
      </c>
      <c r="C81" s="173">
        <v>14.3</v>
      </c>
      <c r="D81" s="98"/>
      <c r="E81" s="203">
        <v>1590047726</v>
      </c>
      <c r="F81" s="139"/>
      <c r="G81" s="139">
        <v>1788105845</v>
      </c>
      <c r="H81" s="139"/>
      <c r="I81" s="205">
        <v>267734195</v>
      </c>
      <c r="J81" s="139"/>
      <c r="K81" s="139">
        <v>323344195</v>
      </c>
    </row>
    <row r="82" spans="1:13" ht="22.5" customHeight="1" x14ac:dyDescent="0.45">
      <c r="A82" s="89" t="s">
        <v>62</v>
      </c>
      <c r="B82" s="89"/>
      <c r="C82" s="173">
        <v>14.4</v>
      </c>
      <c r="D82" s="98"/>
      <c r="E82" s="203">
        <v>19228415</v>
      </c>
      <c r="F82" s="139"/>
      <c r="G82" s="139">
        <v>21507427</v>
      </c>
      <c r="H82" s="139"/>
      <c r="I82" s="203">
        <v>12573825</v>
      </c>
      <c r="J82" s="139"/>
      <c r="K82" s="139">
        <v>15329645</v>
      </c>
    </row>
    <row r="83" spans="1:13" ht="22.5" customHeight="1" x14ac:dyDescent="0.45">
      <c r="A83" s="79" t="s">
        <v>63</v>
      </c>
      <c r="B83" s="89"/>
      <c r="C83" s="127">
        <v>11</v>
      </c>
      <c r="D83" s="98"/>
      <c r="E83" s="203">
        <v>539971237</v>
      </c>
      <c r="F83" s="139"/>
      <c r="G83" s="139">
        <v>557446237</v>
      </c>
      <c r="H83" s="139"/>
      <c r="I83" s="193">
        <v>0</v>
      </c>
      <c r="J83" s="156"/>
      <c r="K83" s="193">
        <v>0</v>
      </c>
      <c r="L83" s="194"/>
      <c r="M83" s="194"/>
    </row>
    <row r="84" spans="1:13" ht="22.5" customHeight="1" x14ac:dyDescent="0.45">
      <c r="A84" s="89" t="s">
        <v>64</v>
      </c>
      <c r="B84" s="89"/>
      <c r="C84" s="173">
        <v>14.5</v>
      </c>
      <c r="D84" s="98"/>
      <c r="E84" s="203">
        <v>2401243047</v>
      </c>
      <c r="F84" s="139"/>
      <c r="G84" s="139">
        <v>2125580687</v>
      </c>
      <c r="H84" s="139"/>
      <c r="I84" s="203">
        <v>2401243047</v>
      </c>
      <c r="J84" s="139"/>
      <c r="K84" s="139">
        <v>2125580687</v>
      </c>
    </row>
    <row r="85" spans="1:13" ht="22.5" customHeight="1" x14ac:dyDescent="0.45">
      <c r="A85" s="89" t="s">
        <v>65</v>
      </c>
      <c r="B85" s="89"/>
      <c r="C85" s="87"/>
      <c r="D85" s="98"/>
      <c r="E85" s="113"/>
      <c r="F85" s="139"/>
      <c r="G85" s="141"/>
      <c r="H85" s="145"/>
      <c r="I85" s="113"/>
      <c r="J85" s="141"/>
      <c r="K85" s="145"/>
    </row>
    <row r="86" spans="1:13" ht="22.5" customHeight="1" x14ac:dyDescent="0.45">
      <c r="A86" s="89"/>
      <c r="B86" s="89" t="s">
        <v>66</v>
      </c>
      <c r="C86" s="87"/>
      <c r="D86" s="98"/>
      <c r="E86" s="203">
        <v>25928828</v>
      </c>
      <c r="F86" s="139"/>
      <c r="G86" s="139">
        <v>26493143</v>
      </c>
      <c r="H86" s="139"/>
      <c r="I86" s="203">
        <v>13787389</v>
      </c>
      <c r="J86" s="139"/>
      <c r="K86" s="139">
        <v>13103128</v>
      </c>
    </row>
    <row r="87" spans="1:13" ht="22.5" customHeight="1" x14ac:dyDescent="0.45">
      <c r="A87" s="89" t="s">
        <v>67</v>
      </c>
      <c r="B87" s="89"/>
      <c r="C87" s="87"/>
      <c r="D87" s="98"/>
      <c r="E87" s="204">
        <v>89225188</v>
      </c>
      <c r="F87" s="139"/>
      <c r="G87" s="143">
        <v>86064998</v>
      </c>
      <c r="H87" s="139"/>
      <c r="I87" s="204">
        <v>54025484</v>
      </c>
      <c r="J87" s="139"/>
      <c r="K87" s="143">
        <v>52425166</v>
      </c>
    </row>
    <row r="88" spans="1:13" ht="7.5" customHeight="1" x14ac:dyDescent="0.5">
      <c r="A88" s="89"/>
      <c r="B88" s="89"/>
      <c r="C88" s="87"/>
      <c r="D88" s="98"/>
      <c r="E88" s="139"/>
      <c r="F88" s="139"/>
      <c r="G88" s="139"/>
      <c r="H88" s="139"/>
      <c r="I88" s="139"/>
      <c r="J88" s="139"/>
      <c r="K88" s="139"/>
    </row>
    <row r="89" spans="1:13" ht="22.5" customHeight="1" x14ac:dyDescent="0.5">
      <c r="A89" s="84" t="s">
        <v>68</v>
      </c>
      <c r="B89" s="89"/>
      <c r="C89" s="87"/>
      <c r="D89" s="98"/>
      <c r="E89" s="142">
        <f>SUM(E80:E87)</f>
        <v>4665644441</v>
      </c>
      <c r="F89" s="139"/>
      <c r="G89" s="142">
        <f>SUM(G80:G87)</f>
        <v>4605198337</v>
      </c>
      <c r="H89" s="139"/>
      <c r="I89" s="142">
        <f>SUM(I80:I87)</f>
        <v>2749363940</v>
      </c>
      <c r="J89" s="139"/>
      <c r="K89" s="142">
        <f>SUM(K80:K87)</f>
        <v>2529782821</v>
      </c>
    </row>
    <row r="90" spans="1:13" ht="7.5" customHeight="1" x14ac:dyDescent="0.5">
      <c r="A90" s="89"/>
      <c r="B90" s="89"/>
      <c r="C90" s="87"/>
      <c r="D90" s="98"/>
      <c r="E90" s="139"/>
      <c r="F90" s="139"/>
      <c r="G90" s="139"/>
      <c r="H90" s="139"/>
      <c r="I90" s="139"/>
      <c r="J90" s="139"/>
      <c r="K90" s="139"/>
    </row>
    <row r="91" spans="1:13" ht="22.5" customHeight="1" x14ac:dyDescent="0.5">
      <c r="A91" s="84" t="s">
        <v>69</v>
      </c>
      <c r="B91" s="84"/>
      <c r="C91" s="87"/>
      <c r="D91" s="98"/>
      <c r="E91" s="142">
        <f>E76+E89</f>
        <v>6903964585</v>
      </c>
      <c r="F91" s="139"/>
      <c r="G91" s="142">
        <f>G76+G89</f>
        <v>6995742690</v>
      </c>
      <c r="H91" s="139"/>
      <c r="I91" s="142">
        <f>I76+I89</f>
        <v>4463345574</v>
      </c>
      <c r="J91" s="139"/>
      <c r="K91" s="142">
        <f>K76+K89</f>
        <v>4465792548</v>
      </c>
    </row>
    <row r="92" spans="1:13" ht="22.5" customHeight="1" x14ac:dyDescent="0.5">
      <c r="A92" s="84"/>
      <c r="B92" s="84"/>
      <c r="C92" s="87"/>
      <c r="D92" s="98"/>
      <c r="E92" s="98"/>
      <c r="F92" s="98"/>
      <c r="G92" s="98"/>
      <c r="H92" s="98"/>
      <c r="I92" s="98"/>
      <c r="J92" s="98"/>
      <c r="K92" s="98"/>
    </row>
    <row r="93" spans="1:13" ht="22.5" customHeight="1" x14ac:dyDescent="0.5">
      <c r="A93" s="84"/>
      <c r="B93" s="84"/>
      <c r="C93" s="87"/>
      <c r="D93" s="98"/>
      <c r="E93" s="98"/>
      <c r="F93" s="98"/>
      <c r="G93" s="98"/>
      <c r="H93" s="98"/>
      <c r="I93" s="98"/>
      <c r="J93" s="98"/>
      <c r="K93" s="98"/>
    </row>
    <row r="94" spans="1:13" ht="22.5" customHeight="1" x14ac:dyDescent="0.5">
      <c r="A94" s="196" t="s">
        <v>41</v>
      </c>
    </row>
    <row r="95" spans="1:13" ht="22.5" customHeight="1" x14ac:dyDescent="0.5">
      <c r="A95" s="79"/>
    </row>
    <row r="96" spans="1:13" ht="22.5" customHeight="1" x14ac:dyDescent="0.5">
      <c r="A96" s="79"/>
    </row>
    <row r="97" spans="1:216" ht="23.1" customHeight="1" x14ac:dyDescent="0.5">
      <c r="A97" s="81" t="str">
        <f>A1</f>
        <v>PRINSIRI  PUBLIC COMPANY LIMITED</v>
      </c>
      <c r="B97" s="81"/>
      <c r="C97" s="77"/>
      <c r="D97" s="78"/>
      <c r="E97" s="78"/>
      <c r="F97" s="78"/>
      <c r="G97" s="78"/>
      <c r="H97" s="78"/>
      <c r="I97" s="78"/>
      <c r="J97" s="78"/>
      <c r="K97" s="78"/>
    </row>
    <row r="98" spans="1:216" ht="23.1" customHeight="1" x14ac:dyDescent="0.5">
      <c r="A98" s="81" t="s">
        <v>42</v>
      </c>
      <c r="B98" s="81"/>
      <c r="C98" s="77"/>
      <c r="D98" s="78"/>
      <c r="E98" s="78"/>
      <c r="F98" s="78"/>
      <c r="G98" s="78"/>
      <c r="H98" s="78"/>
      <c r="I98" s="78"/>
      <c r="J98" s="78"/>
      <c r="K98" s="78"/>
    </row>
    <row r="99" spans="1:216" ht="23.1" customHeight="1" x14ac:dyDescent="0.5">
      <c r="A99" s="81" t="str">
        <f>A51</f>
        <v>AS AT SEPTEMBER 30, 2025</v>
      </c>
      <c r="B99" s="81"/>
      <c r="C99" s="77"/>
      <c r="D99" s="78"/>
      <c r="E99" s="78"/>
      <c r="F99" s="78"/>
      <c r="G99" s="78"/>
      <c r="H99" s="78"/>
      <c r="I99" s="78"/>
      <c r="J99" s="78"/>
      <c r="K99" s="78"/>
    </row>
    <row r="100" spans="1:216" ht="23.1" customHeight="1" x14ac:dyDescent="0.5">
      <c r="A100" s="81"/>
      <c r="B100" s="81"/>
      <c r="C100" s="77"/>
      <c r="D100" s="78"/>
      <c r="E100" s="78"/>
      <c r="F100" s="78"/>
      <c r="G100" s="78"/>
      <c r="H100" s="78"/>
      <c r="I100" s="78"/>
      <c r="J100" s="78"/>
      <c r="K100" s="78"/>
    </row>
    <row r="101" spans="1:216" ht="23.1" customHeight="1" x14ac:dyDescent="0.5">
      <c r="A101" s="81"/>
      <c r="B101" s="81"/>
      <c r="C101" s="77"/>
      <c r="D101" s="78"/>
      <c r="E101" s="78"/>
      <c r="F101" s="78"/>
      <c r="G101" s="78"/>
      <c r="H101" s="78"/>
      <c r="I101" s="78"/>
      <c r="J101" s="78"/>
      <c r="K101" s="78" t="s">
        <v>3</v>
      </c>
    </row>
    <row r="102" spans="1:216" ht="23.1" customHeight="1" x14ac:dyDescent="0.5">
      <c r="A102" s="82"/>
      <c r="B102" s="82"/>
      <c r="C102" s="83"/>
      <c r="D102" s="83"/>
      <c r="E102" s="283" t="s">
        <v>4</v>
      </c>
      <c r="F102" s="283"/>
      <c r="G102" s="283"/>
      <c r="H102" s="84"/>
      <c r="I102" s="283" t="s">
        <v>5</v>
      </c>
      <c r="J102" s="283"/>
      <c r="K102" s="283"/>
      <c r="L102" s="85"/>
      <c r="M102" s="85"/>
      <c r="N102" s="85"/>
      <c r="O102" s="85"/>
      <c r="P102" s="85"/>
      <c r="Q102" s="85"/>
      <c r="R102" s="85"/>
      <c r="S102" s="85"/>
      <c r="T102" s="85"/>
      <c r="U102" s="85"/>
      <c r="V102" s="85"/>
      <c r="W102" s="85"/>
      <c r="X102" s="85"/>
      <c r="Y102" s="85"/>
      <c r="Z102" s="85"/>
      <c r="AA102" s="85"/>
      <c r="AB102" s="85"/>
      <c r="AC102" s="85"/>
      <c r="AD102" s="85"/>
      <c r="AE102" s="85"/>
      <c r="AF102" s="85"/>
      <c r="AG102" s="85"/>
      <c r="AH102" s="85"/>
      <c r="AI102" s="85"/>
      <c r="AJ102" s="85"/>
      <c r="AK102" s="85"/>
      <c r="AL102" s="85"/>
      <c r="AM102" s="85"/>
      <c r="AN102" s="85"/>
      <c r="AO102" s="85"/>
      <c r="AP102" s="85"/>
      <c r="AQ102" s="85"/>
      <c r="AR102" s="85"/>
      <c r="AS102" s="85"/>
      <c r="AT102" s="85"/>
      <c r="AU102" s="85"/>
      <c r="AV102" s="85"/>
      <c r="AW102" s="85"/>
      <c r="AX102" s="85"/>
      <c r="AY102" s="85"/>
      <c r="AZ102" s="85"/>
      <c r="BA102" s="85"/>
      <c r="BB102" s="85"/>
      <c r="BC102" s="85"/>
      <c r="BD102" s="85"/>
      <c r="BE102" s="85"/>
      <c r="BF102" s="85"/>
      <c r="BG102" s="85"/>
      <c r="BH102" s="85"/>
      <c r="BI102" s="85"/>
      <c r="BJ102" s="85"/>
      <c r="BK102" s="85"/>
      <c r="BL102" s="85"/>
      <c r="BM102" s="85"/>
      <c r="BN102" s="85"/>
      <c r="BO102" s="85"/>
      <c r="BP102" s="85"/>
      <c r="BQ102" s="85"/>
      <c r="BR102" s="85"/>
      <c r="BS102" s="85"/>
      <c r="BT102" s="85"/>
      <c r="BU102" s="85"/>
      <c r="BV102" s="85"/>
      <c r="BW102" s="85"/>
      <c r="BX102" s="85"/>
      <c r="BY102" s="85"/>
      <c r="BZ102" s="85"/>
      <c r="CA102" s="85"/>
      <c r="CB102" s="85"/>
      <c r="CC102" s="85"/>
      <c r="CD102" s="85"/>
      <c r="CE102" s="85"/>
      <c r="CF102" s="85"/>
      <c r="CG102" s="85"/>
      <c r="CH102" s="85"/>
      <c r="CI102" s="85"/>
      <c r="CJ102" s="85"/>
      <c r="CK102" s="85"/>
      <c r="CL102" s="85"/>
      <c r="CM102" s="85"/>
      <c r="CN102" s="85"/>
      <c r="CO102" s="85"/>
      <c r="CP102" s="85"/>
      <c r="CQ102" s="85"/>
      <c r="CR102" s="85"/>
      <c r="CS102" s="85"/>
      <c r="CT102" s="85"/>
      <c r="CU102" s="85"/>
      <c r="CV102" s="85"/>
      <c r="CW102" s="85"/>
      <c r="CX102" s="85"/>
      <c r="CY102" s="85"/>
      <c r="CZ102" s="85"/>
      <c r="DA102" s="85"/>
      <c r="DB102" s="85"/>
      <c r="DC102" s="85"/>
      <c r="DD102" s="85"/>
      <c r="DE102" s="85"/>
      <c r="DF102" s="85"/>
      <c r="DG102" s="85"/>
      <c r="DH102" s="85"/>
      <c r="DI102" s="85"/>
      <c r="DJ102" s="85"/>
      <c r="DK102" s="85"/>
      <c r="DL102" s="85"/>
      <c r="DM102" s="85"/>
      <c r="DN102" s="85"/>
      <c r="DO102" s="85"/>
      <c r="DP102" s="85"/>
      <c r="DQ102" s="85"/>
      <c r="DR102" s="85"/>
      <c r="DS102" s="85"/>
      <c r="DT102" s="85"/>
      <c r="DU102" s="85"/>
      <c r="DV102" s="85"/>
      <c r="DW102" s="85"/>
      <c r="DX102" s="85"/>
      <c r="DY102" s="85"/>
      <c r="DZ102" s="85"/>
      <c r="EA102" s="85"/>
      <c r="EB102" s="85"/>
      <c r="EC102" s="85"/>
      <c r="ED102" s="85"/>
      <c r="EE102" s="85"/>
      <c r="EF102" s="85"/>
      <c r="EG102" s="85"/>
      <c r="EH102" s="85"/>
      <c r="EI102" s="85"/>
      <c r="EJ102" s="85"/>
      <c r="EK102" s="85"/>
      <c r="EL102" s="85"/>
      <c r="EM102" s="85"/>
      <c r="EN102" s="85"/>
      <c r="EO102" s="85"/>
      <c r="EP102" s="85"/>
      <c r="EQ102" s="85"/>
      <c r="ER102" s="85"/>
      <c r="ES102" s="85"/>
      <c r="ET102" s="85"/>
      <c r="EU102" s="85"/>
      <c r="EV102" s="85"/>
      <c r="EW102" s="85"/>
      <c r="EX102" s="85"/>
      <c r="EY102" s="85"/>
      <c r="EZ102" s="85"/>
      <c r="FA102" s="85"/>
      <c r="FB102" s="85"/>
      <c r="FC102" s="85"/>
      <c r="FD102" s="85"/>
      <c r="FE102" s="85"/>
      <c r="FF102" s="85"/>
      <c r="FG102" s="85"/>
      <c r="FH102" s="85"/>
      <c r="FI102" s="85"/>
      <c r="FJ102" s="85"/>
      <c r="FK102" s="85"/>
      <c r="FL102" s="85"/>
      <c r="FM102" s="85"/>
      <c r="FN102" s="85"/>
      <c r="FO102" s="85"/>
      <c r="FP102" s="85"/>
      <c r="FQ102" s="85"/>
      <c r="FR102" s="85"/>
      <c r="FS102" s="85"/>
      <c r="FT102" s="85"/>
      <c r="FU102" s="85"/>
      <c r="FV102" s="85"/>
      <c r="FW102" s="85"/>
      <c r="FX102" s="85"/>
      <c r="FY102" s="85"/>
      <c r="FZ102" s="85"/>
      <c r="GA102" s="85"/>
      <c r="GB102" s="85"/>
      <c r="GC102" s="85"/>
      <c r="GD102" s="85"/>
      <c r="GE102" s="85"/>
      <c r="GF102" s="85"/>
      <c r="GG102" s="85"/>
      <c r="GH102" s="85"/>
      <c r="GI102" s="85"/>
      <c r="GJ102" s="85"/>
      <c r="GK102" s="85"/>
      <c r="GL102" s="85"/>
      <c r="GM102" s="85"/>
      <c r="GN102" s="85"/>
      <c r="GO102" s="85"/>
      <c r="GP102" s="85"/>
      <c r="GQ102" s="85"/>
      <c r="GR102" s="85"/>
      <c r="GS102" s="85"/>
      <c r="GT102" s="85"/>
      <c r="GU102" s="85"/>
      <c r="GV102" s="85"/>
      <c r="GW102" s="85"/>
      <c r="GX102" s="85"/>
      <c r="GY102" s="85"/>
      <c r="GZ102" s="85"/>
      <c r="HA102" s="85"/>
      <c r="HB102" s="85"/>
      <c r="HC102" s="85"/>
      <c r="HD102" s="85"/>
      <c r="HE102" s="85"/>
      <c r="HF102" s="85"/>
      <c r="HG102" s="85"/>
      <c r="HH102" s="85"/>
    </row>
    <row r="103" spans="1:216" ht="23.1" customHeight="1" x14ac:dyDescent="0.5">
      <c r="A103" s="82"/>
      <c r="B103" s="82"/>
      <c r="C103" s="83"/>
      <c r="D103" s="83"/>
      <c r="E103" s="86" t="str">
        <f>E55</f>
        <v>September 30, 2025</v>
      </c>
      <c r="F103" s="87"/>
      <c r="G103" s="88" t="s">
        <v>7</v>
      </c>
      <c r="H103" s="86"/>
      <c r="I103" s="86" t="str">
        <f>I55</f>
        <v>September 30, 2025</v>
      </c>
      <c r="J103" s="87"/>
      <c r="K103" s="88" t="s">
        <v>7</v>
      </c>
      <c r="L103" s="85"/>
      <c r="M103" s="85"/>
      <c r="N103" s="85"/>
      <c r="O103" s="85"/>
      <c r="P103" s="85"/>
      <c r="Q103" s="85"/>
      <c r="R103" s="85"/>
      <c r="S103" s="85"/>
      <c r="T103" s="85"/>
      <c r="U103" s="85"/>
      <c r="V103" s="85"/>
      <c r="W103" s="85"/>
      <c r="X103" s="85"/>
      <c r="Y103" s="85"/>
      <c r="Z103" s="85"/>
      <c r="AA103" s="85"/>
      <c r="AB103" s="85"/>
      <c r="AC103" s="85"/>
      <c r="AD103" s="85"/>
      <c r="AE103" s="85"/>
      <c r="AF103" s="85"/>
      <c r="AG103" s="85"/>
      <c r="AH103" s="85"/>
      <c r="AI103" s="85"/>
      <c r="AJ103" s="85"/>
      <c r="AK103" s="85"/>
      <c r="AL103" s="85"/>
      <c r="AM103" s="85"/>
      <c r="AN103" s="85"/>
      <c r="AO103" s="85"/>
      <c r="AP103" s="85"/>
      <c r="AQ103" s="85"/>
      <c r="AR103" s="85"/>
      <c r="AS103" s="85"/>
      <c r="AT103" s="85"/>
      <c r="AU103" s="85"/>
      <c r="AV103" s="85"/>
      <c r="AW103" s="85"/>
      <c r="AX103" s="85"/>
      <c r="AY103" s="85"/>
      <c r="AZ103" s="85"/>
      <c r="BA103" s="85"/>
      <c r="BB103" s="85"/>
      <c r="BC103" s="85"/>
      <c r="BD103" s="85"/>
      <c r="BE103" s="85"/>
      <c r="BF103" s="85"/>
      <c r="BG103" s="85"/>
      <c r="BH103" s="85"/>
      <c r="BI103" s="85"/>
      <c r="BJ103" s="85"/>
      <c r="BK103" s="85"/>
      <c r="BL103" s="85"/>
      <c r="BM103" s="85"/>
      <c r="BN103" s="85"/>
      <c r="BO103" s="85"/>
      <c r="BP103" s="85"/>
      <c r="BQ103" s="85"/>
      <c r="BR103" s="85"/>
      <c r="BS103" s="85"/>
      <c r="BT103" s="85"/>
      <c r="BU103" s="85"/>
      <c r="BV103" s="85"/>
      <c r="BW103" s="85"/>
      <c r="BX103" s="85"/>
      <c r="BY103" s="85"/>
      <c r="BZ103" s="85"/>
      <c r="CA103" s="85"/>
      <c r="CB103" s="85"/>
      <c r="CC103" s="85"/>
      <c r="CD103" s="85"/>
      <c r="CE103" s="85"/>
      <c r="CF103" s="85"/>
      <c r="CG103" s="85"/>
      <c r="CH103" s="85"/>
      <c r="CI103" s="85"/>
      <c r="CJ103" s="85"/>
      <c r="CK103" s="85"/>
      <c r="CL103" s="85"/>
      <c r="CM103" s="85"/>
      <c r="CN103" s="85"/>
      <c r="CO103" s="85"/>
      <c r="CP103" s="85"/>
      <c r="CQ103" s="85"/>
      <c r="CR103" s="85"/>
      <c r="CS103" s="85"/>
      <c r="CT103" s="85"/>
      <c r="CU103" s="85"/>
      <c r="CV103" s="85"/>
      <c r="CW103" s="85"/>
      <c r="CX103" s="85"/>
      <c r="CY103" s="85"/>
      <c r="CZ103" s="85"/>
      <c r="DA103" s="85"/>
      <c r="DB103" s="85"/>
      <c r="DC103" s="85"/>
      <c r="DD103" s="85"/>
      <c r="DE103" s="85"/>
      <c r="DF103" s="85"/>
      <c r="DG103" s="85"/>
      <c r="DH103" s="85"/>
      <c r="DI103" s="85"/>
      <c r="DJ103" s="85"/>
      <c r="DK103" s="85"/>
      <c r="DL103" s="85"/>
      <c r="DM103" s="85"/>
      <c r="DN103" s="85"/>
      <c r="DO103" s="85"/>
      <c r="DP103" s="85"/>
      <c r="DQ103" s="85"/>
      <c r="DR103" s="85"/>
      <c r="DS103" s="85"/>
      <c r="DT103" s="85"/>
      <c r="DU103" s="85"/>
      <c r="DV103" s="85"/>
      <c r="DW103" s="85"/>
      <c r="DX103" s="85"/>
      <c r="DY103" s="85"/>
      <c r="DZ103" s="85"/>
      <c r="EA103" s="85"/>
      <c r="EB103" s="85"/>
      <c r="EC103" s="85"/>
      <c r="ED103" s="85"/>
      <c r="EE103" s="85"/>
      <c r="EF103" s="85"/>
      <c r="EG103" s="85"/>
      <c r="EH103" s="85"/>
      <c r="EI103" s="85"/>
      <c r="EJ103" s="85"/>
      <c r="EK103" s="85"/>
      <c r="EL103" s="85"/>
      <c r="EM103" s="85"/>
      <c r="EN103" s="85"/>
      <c r="EO103" s="85"/>
      <c r="EP103" s="85"/>
      <c r="EQ103" s="85"/>
      <c r="ER103" s="85"/>
      <c r="ES103" s="85"/>
      <c r="ET103" s="85"/>
      <c r="EU103" s="85"/>
      <c r="EV103" s="85"/>
      <c r="EW103" s="85"/>
      <c r="EX103" s="85"/>
      <c r="EY103" s="85"/>
      <c r="EZ103" s="85"/>
      <c r="FA103" s="85"/>
      <c r="FB103" s="85"/>
      <c r="FC103" s="85"/>
      <c r="FD103" s="85"/>
      <c r="FE103" s="85"/>
      <c r="FF103" s="85"/>
      <c r="FG103" s="85"/>
      <c r="FH103" s="85"/>
      <c r="FI103" s="85"/>
      <c r="FJ103" s="85"/>
      <c r="FK103" s="85"/>
      <c r="FL103" s="85"/>
      <c r="FM103" s="85"/>
      <c r="FN103" s="85"/>
      <c r="FO103" s="85"/>
      <c r="FP103" s="85"/>
      <c r="FQ103" s="85"/>
      <c r="FR103" s="85"/>
      <c r="FS103" s="85"/>
      <c r="FT103" s="85"/>
      <c r="FU103" s="85"/>
      <c r="FV103" s="85"/>
      <c r="FW103" s="85"/>
      <c r="FX103" s="85"/>
      <c r="FY103" s="85"/>
      <c r="FZ103" s="85"/>
      <c r="GA103" s="85"/>
      <c r="GB103" s="85"/>
      <c r="GC103" s="85"/>
      <c r="GD103" s="85"/>
      <c r="GE103" s="85"/>
      <c r="GF103" s="85"/>
      <c r="GG103" s="85"/>
      <c r="GH103" s="85"/>
      <c r="GI103" s="85"/>
      <c r="GJ103" s="85"/>
      <c r="GK103" s="85"/>
      <c r="GL103" s="85"/>
      <c r="GM103" s="85"/>
      <c r="GN103" s="85"/>
      <c r="GO103" s="85"/>
      <c r="GP103" s="85"/>
      <c r="GQ103" s="85"/>
      <c r="GR103" s="85"/>
      <c r="GS103" s="85"/>
      <c r="GT103" s="85"/>
      <c r="GU103" s="85"/>
      <c r="GV103" s="85"/>
      <c r="GW103" s="85"/>
      <c r="GX103" s="85"/>
      <c r="GY103" s="85"/>
      <c r="GZ103" s="85"/>
      <c r="HA103" s="85"/>
      <c r="HB103" s="85"/>
      <c r="HC103" s="85"/>
      <c r="HD103" s="85"/>
      <c r="HE103" s="85"/>
      <c r="HF103" s="85"/>
      <c r="HG103" s="85"/>
      <c r="HH103" s="85"/>
    </row>
    <row r="104" spans="1:216" ht="23.1" customHeight="1" x14ac:dyDescent="0.5">
      <c r="A104" s="89"/>
      <c r="B104" s="89"/>
      <c r="C104" s="89"/>
      <c r="D104" s="89"/>
      <c r="E104" s="90" t="s">
        <v>8</v>
      </c>
      <c r="F104" s="87"/>
      <c r="G104" s="90" t="s">
        <v>9</v>
      </c>
      <c r="H104" s="90"/>
      <c r="I104" s="90" t="s">
        <v>8</v>
      </c>
      <c r="J104" s="87"/>
      <c r="K104" s="90" t="s">
        <v>9</v>
      </c>
      <c r="L104" s="85"/>
      <c r="M104" s="85"/>
      <c r="N104" s="85"/>
      <c r="O104" s="85"/>
      <c r="P104" s="85"/>
      <c r="Q104" s="85"/>
      <c r="R104" s="85"/>
      <c r="S104" s="85"/>
      <c r="T104" s="85"/>
      <c r="U104" s="85"/>
      <c r="V104" s="85"/>
      <c r="W104" s="85"/>
      <c r="X104" s="85"/>
      <c r="Y104" s="85"/>
      <c r="Z104" s="85"/>
      <c r="AA104" s="85"/>
      <c r="AB104" s="85"/>
      <c r="AC104" s="85"/>
      <c r="AD104" s="85"/>
      <c r="AE104" s="85"/>
      <c r="AF104" s="85"/>
      <c r="AG104" s="85"/>
      <c r="AH104" s="85"/>
      <c r="AI104" s="85"/>
      <c r="AJ104" s="85"/>
      <c r="AK104" s="85"/>
      <c r="AL104" s="85"/>
      <c r="AM104" s="85"/>
      <c r="AN104" s="85"/>
      <c r="AO104" s="85"/>
      <c r="AP104" s="85"/>
      <c r="AQ104" s="85"/>
      <c r="AR104" s="85"/>
      <c r="AS104" s="85"/>
      <c r="AT104" s="85"/>
      <c r="AU104" s="85"/>
      <c r="AV104" s="85"/>
      <c r="AW104" s="85"/>
      <c r="AX104" s="85"/>
      <c r="AY104" s="85"/>
      <c r="AZ104" s="85"/>
      <c r="BA104" s="85"/>
      <c r="BB104" s="85"/>
      <c r="BC104" s="85"/>
      <c r="BD104" s="85"/>
      <c r="BE104" s="85"/>
      <c r="BF104" s="85"/>
      <c r="BG104" s="85"/>
      <c r="BH104" s="85"/>
      <c r="BI104" s="85"/>
      <c r="BJ104" s="85"/>
      <c r="BK104" s="85"/>
      <c r="BL104" s="85"/>
      <c r="BM104" s="85"/>
      <c r="BN104" s="85"/>
      <c r="BO104" s="85"/>
      <c r="BP104" s="85"/>
      <c r="BQ104" s="85"/>
      <c r="BR104" s="85"/>
      <c r="BS104" s="85"/>
      <c r="BT104" s="85"/>
      <c r="BU104" s="85"/>
      <c r="BV104" s="85"/>
      <c r="BW104" s="85"/>
      <c r="BX104" s="85"/>
      <c r="BY104" s="85"/>
      <c r="BZ104" s="85"/>
      <c r="CA104" s="85"/>
      <c r="CB104" s="85"/>
      <c r="CC104" s="85"/>
      <c r="CD104" s="85"/>
      <c r="CE104" s="85"/>
      <c r="CF104" s="85"/>
      <c r="CG104" s="85"/>
      <c r="CH104" s="85"/>
      <c r="CI104" s="85"/>
      <c r="CJ104" s="85"/>
      <c r="CK104" s="85"/>
      <c r="CL104" s="85"/>
      <c r="CM104" s="85"/>
      <c r="CN104" s="85"/>
      <c r="CO104" s="85"/>
      <c r="CP104" s="85"/>
      <c r="CQ104" s="85"/>
      <c r="CR104" s="85"/>
      <c r="CS104" s="85"/>
      <c r="CT104" s="85"/>
      <c r="CU104" s="85"/>
      <c r="CV104" s="85"/>
      <c r="CW104" s="85"/>
      <c r="CX104" s="85"/>
      <c r="CY104" s="85"/>
      <c r="CZ104" s="85"/>
      <c r="DA104" s="85"/>
      <c r="DB104" s="85"/>
      <c r="DC104" s="85"/>
      <c r="DD104" s="85"/>
      <c r="DE104" s="85"/>
      <c r="DF104" s="85"/>
      <c r="DG104" s="85"/>
      <c r="DH104" s="85"/>
      <c r="DI104" s="85"/>
      <c r="DJ104" s="85"/>
      <c r="DK104" s="85"/>
      <c r="DL104" s="85"/>
      <c r="DM104" s="85"/>
      <c r="DN104" s="85"/>
      <c r="DO104" s="85"/>
      <c r="DP104" s="85"/>
      <c r="DQ104" s="85"/>
      <c r="DR104" s="85"/>
      <c r="DS104" s="85"/>
      <c r="DT104" s="85"/>
      <c r="DU104" s="85"/>
      <c r="DV104" s="85"/>
      <c r="DW104" s="85"/>
      <c r="DX104" s="85"/>
      <c r="DY104" s="85"/>
      <c r="DZ104" s="85"/>
      <c r="EA104" s="85"/>
      <c r="EB104" s="85"/>
      <c r="EC104" s="85"/>
      <c r="ED104" s="85"/>
      <c r="EE104" s="85"/>
      <c r="EF104" s="85"/>
      <c r="EG104" s="85"/>
      <c r="EH104" s="85"/>
      <c r="EI104" s="85"/>
      <c r="EJ104" s="85"/>
      <c r="EK104" s="85"/>
      <c r="EL104" s="85"/>
      <c r="EM104" s="85"/>
      <c r="EN104" s="85"/>
      <c r="EO104" s="85"/>
      <c r="EP104" s="85"/>
      <c r="EQ104" s="85"/>
      <c r="ER104" s="85"/>
      <c r="ES104" s="85"/>
      <c r="ET104" s="85"/>
      <c r="EU104" s="85"/>
      <c r="EV104" s="85"/>
      <c r="EW104" s="85"/>
      <c r="EX104" s="85"/>
      <c r="EY104" s="85"/>
      <c r="EZ104" s="85"/>
      <c r="FA104" s="85"/>
      <c r="FB104" s="85"/>
      <c r="FC104" s="85"/>
      <c r="FD104" s="85"/>
      <c r="FE104" s="85"/>
      <c r="FF104" s="85"/>
      <c r="FG104" s="85"/>
      <c r="FH104" s="85"/>
      <c r="FI104" s="85"/>
      <c r="FJ104" s="85"/>
      <c r="FK104" s="85"/>
      <c r="FL104" s="85"/>
      <c r="FM104" s="85"/>
      <c r="FN104" s="85"/>
      <c r="FO104" s="85"/>
      <c r="FP104" s="85"/>
      <c r="FQ104" s="85"/>
      <c r="FR104" s="85"/>
      <c r="FS104" s="85"/>
      <c r="FT104" s="85"/>
      <c r="FU104" s="85"/>
      <c r="FV104" s="85"/>
      <c r="FW104" s="85"/>
      <c r="FX104" s="85"/>
      <c r="FY104" s="85"/>
      <c r="FZ104" s="85"/>
      <c r="GA104" s="85"/>
      <c r="GB104" s="85"/>
      <c r="GC104" s="85"/>
      <c r="GD104" s="85"/>
      <c r="GE104" s="85"/>
      <c r="GF104" s="85"/>
      <c r="GG104" s="85"/>
      <c r="GH104" s="85"/>
      <c r="GI104" s="85"/>
      <c r="GJ104" s="85"/>
      <c r="GK104" s="85"/>
      <c r="GL104" s="85"/>
      <c r="GM104" s="85"/>
      <c r="GN104" s="85"/>
      <c r="GO104" s="85"/>
      <c r="GP104" s="85"/>
      <c r="GQ104" s="85"/>
      <c r="GR104" s="85"/>
      <c r="GS104" s="85"/>
      <c r="GT104" s="85"/>
      <c r="GU104" s="85"/>
      <c r="GV104" s="85"/>
      <c r="GW104" s="85"/>
      <c r="GX104" s="85"/>
      <c r="GY104" s="85"/>
      <c r="GZ104" s="85"/>
      <c r="HA104" s="85"/>
      <c r="HB104" s="85"/>
      <c r="HC104" s="85"/>
      <c r="HD104" s="85"/>
      <c r="HE104" s="85"/>
      <c r="HF104" s="85"/>
      <c r="HG104" s="85"/>
      <c r="HH104" s="85"/>
    </row>
    <row r="105" spans="1:216" ht="23.1" customHeight="1" x14ac:dyDescent="0.5">
      <c r="A105" s="89"/>
      <c r="B105" s="89"/>
      <c r="C105" s="91" t="s">
        <v>10</v>
      </c>
      <c r="D105" s="89"/>
      <c r="E105" s="92" t="s">
        <v>11</v>
      </c>
      <c r="G105" s="94"/>
      <c r="I105" s="92" t="s">
        <v>11</v>
      </c>
      <c r="K105" s="94"/>
      <c r="L105" s="85"/>
      <c r="M105" s="85"/>
      <c r="N105" s="85"/>
      <c r="O105" s="85"/>
      <c r="P105" s="85"/>
      <c r="Q105" s="85"/>
      <c r="R105" s="85"/>
      <c r="S105" s="85"/>
      <c r="T105" s="85"/>
      <c r="U105" s="85"/>
      <c r="V105" s="85"/>
      <c r="W105" s="85"/>
      <c r="X105" s="85"/>
      <c r="Y105" s="85"/>
      <c r="Z105" s="85"/>
      <c r="AA105" s="85"/>
      <c r="AB105" s="85"/>
      <c r="AC105" s="85"/>
      <c r="AD105" s="85"/>
      <c r="AE105" s="85"/>
      <c r="AF105" s="85"/>
      <c r="AG105" s="85"/>
      <c r="AH105" s="85"/>
      <c r="AI105" s="85"/>
      <c r="AJ105" s="85"/>
      <c r="AK105" s="85"/>
      <c r="AL105" s="85"/>
      <c r="AM105" s="85"/>
      <c r="AN105" s="85"/>
      <c r="AO105" s="85"/>
      <c r="AP105" s="85"/>
      <c r="AQ105" s="85"/>
      <c r="AR105" s="85"/>
      <c r="AS105" s="85"/>
      <c r="AT105" s="85"/>
      <c r="AU105" s="85"/>
      <c r="AV105" s="85"/>
      <c r="AW105" s="85"/>
      <c r="AX105" s="85"/>
      <c r="AY105" s="85"/>
      <c r="AZ105" s="85"/>
      <c r="BA105" s="85"/>
      <c r="BB105" s="85"/>
      <c r="BC105" s="85"/>
      <c r="BD105" s="85"/>
      <c r="BE105" s="85"/>
      <c r="BF105" s="85"/>
      <c r="BG105" s="85"/>
      <c r="BH105" s="85"/>
      <c r="BI105" s="85"/>
      <c r="BJ105" s="85"/>
      <c r="BK105" s="85"/>
      <c r="BL105" s="85"/>
      <c r="BM105" s="85"/>
      <c r="BN105" s="85"/>
      <c r="BO105" s="85"/>
      <c r="BP105" s="85"/>
      <c r="BQ105" s="85"/>
      <c r="BR105" s="85"/>
      <c r="BS105" s="85"/>
      <c r="BT105" s="85"/>
      <c r="BU105" s="85"/>
      <c r="BV105" s="85"/>
      <c r="BW105" s="85"/>
      <c r="BX105" s="85"/>
      <c r="BY105" s="85"/>
      <c r="BZ105" s="85"/>
      <c r="CA105" s="85"/>
      <c r="CB105" s="85"/>
      <c r="CC105" s="85"/>
      <c r="CD105" s="85"/>
      <c r="CE105" s="85"/>
      <c r="CF105" s="85"/>
      <c r="CG105" s="85"/>
      <c r="CH105" s="85"/>
      <c r="CI105" s="85"/>
      <c r="CJ105" s="85"/>
      <c r="CK105" s="85"/>
      <c r="CL105" s="85"/>
      <c r="CM105" s="85"/>
      <c r="CN105" s="85"/>
      <c r="CO105" s="85"/>
      <c r="CP105" s="85"/>
      <c r="CQ105" s="85"/>
      <c r="CR105" s="85"/>
      <c r="CS105" s="85"/>
      <c r="CT105" s="85"/>
      <c r="CU105" s="85"/>
      <c r="CV105" s="85"/>
      <c r="CW105" s="85"/>
      <c r="CX105" s="85"/>
      <c r="CY105" s="85"/>
      <c r="CZ105" s="85"/>
      <c r="DA105" s="85"/>
      <c r="DB105" s="85"/>
      <c r="DC105" s="85"/>
      <c r="DD105" s="85"/>
      <c r="DE105" s="85"/>
      <c r="DF105" s="85"/>
      <c r="DG105" s="85"/>
      <c r="DH105" s="85"/>
      <c r="DI105" s="85"/>
      <c r="DJ105" s="85"/>
      <c r="DK105" s="85"/>
      <c r="DL105" s="85"/>
      <c r="DM105" s="85"/>
      <c r="DN105" s="85"/>
      <c r="DO105" s="85"/>
      <c r="DP105" s="85"/>
      <c r="DQ105" s="85"/>
      <c r="DR105" s="85"/>
      <c r="DS105" s="85"/>
      <c r="DT105" s="85"/>
      <c r="DU105" s="85"/>
      <c r="DV105" s="85"/>
      <c r="DW105" s="85"/>
      <c r="DX105" s="85"/>
      <c r="DY105" s="85"/>
      <c r="DZ105" s="85"/>
      <c r="EA105" s="85"/>
      <c r="EB105" s="85"/>
      <c r="EC105" s="85"/>
      <c r="ED105" s="85"/>
      <c r="EE105" s="85"/>
      <c r="EF105" s="85"/>
      <c r="EG105" s="85"/>
      <c r="EH105" s="85"/>
      <c r="EI105" s="85"/>
      <c r="EJ105" s="85"/>
      <c r="EK105" s="85"/>
      <c r="EL105" s="85"/>
      <c r="EM105" s="85"/>
      <c r="EN105" s="85"/>
      <c r="EO105" s="85"/>
      <c r="EP105" s="85"/>
      <c r="EQ105" s="85"/>
      <c r="ER105" s="85"/>
      <c r="ES105" s="85"/>
      <c r="ET105" s="85"/>
      <c r="EU105" s="85"/>
      <c r="EV105" s="85"/>
      <c r="EW105" s="85"/>
      <c r="EX105" s="85"/>
      <c r="EY105" s="85"/>
      <c r="EZ105" s="85"/>
      <c r="FA105" s="85"/>
      <c r="FB105" s="85"/>
      <c r="FC105" s="85"/>
      <c r="FD105" s="85"/>
      <c r="FE105" s="85"/>
      <c r="FF105" s="85"/>
      <c r="FG105" s="85"/>
      <c r="FH105" s="85"/>
      <c r="FI105" s="85"/>
      <c r="FJ105" s="85"/>
      <c r="FK105" s="85"/>
      <c r="FL105" s="85"/>
      <c r="FM105" s="85"/>
      <c r="FN105" s="85"/>
      <c r="FO105" s="85"/>
      <c r="FP105" s="85"/>
      <c r="FQ105" s="85"/>
      <c r="FR105" s="85"/>
      <c r="FS105" s="85"/>
      <c r="FT105" s="85"/>
      <c r="FU105" s="85"/>
      <c r="FV105" s="85"/>
      <c r="FW105" s="85"/>
      <c r="FX105" s="85"/>
      <c r="FY105" s="85"/>
      <c r="FZ105" s="85"/>
      <c r="GA105" s="85"/>
      <c r="GB105" s="85"/>
      <c r="GC105" s="85"/>
      <c r="GD105" s="85"/>
      <c r="GE105" s="85"/>
      <c r="GF105" s="85"/>
      <c r="GG105" s="85"/>
      <c r="GH105" s="85"/>
      <c r="GI105" s="85"/>
      <c r="GJ105" s="85"/>
      <c r="GK105" s="85"/>
      <c r="GL105" s="85"/>
      <c r="GM105" s="85"/>
      <c r="GN105" s="85"/>
      <c r="GO105" s="85"/>
      <c r="GP105" s="85"/>
      <c r="GQ105" s="85"/>
      <c r="GR105" s="85"/>
      <c r="GS105" s="85"/>
      <c r="GT105" s="85"/>
      <c r="GU105" s="85"/>
      <c r="GV105" s="85"/>
      <c r="GW105" s="85"/>
      <c r="GX105" s="85"/>
      <c r="GY105" s="85"/>
      <c r="GZ105" s="85"/>
      <c r="HA105" s="85"/>
      <c r="HB105" s="85"/>
      <c r="HC105" s="85"/>
      <c r="HD105" s="85"/>
      <c r="HE105" s="85"/>
      <c r="HF105" s="85"/>
      <c r="HG105" s="85"/>
      <c r="HH105" s="85"/>
    </row>
    <row r="106" spans="1:216" ht="7.5" customHeight="1" x14ac:dyDescent="0.5">
      <c r="C106" s="77"/>
      <c r="D106" s="78"/>
      <c r="E106" s="78"/>
      <c r="F106" s="78"/>
      <c r="G106" s="78"/>
      <c r="H106" s="78"/>
      <c r="I106" s="78"/>
      <c r="J106" s="78"/>
      <c r="K106" s="78"/>
    </row>
    <row r="107" spans="1:216" ht="23.1" customHeight="1" x14ac:dyDescent="0.5">
      <c r="A107" s="84" t="s">
        <v>70</v>
      </c>
      <c r="B107" s="84"/>
      <c r="C107" s="90"/>
      <c r="D107" s="97"/>
      <c r="E107" s="97"/>
      <c r="F107" s="97"/>
      <c r="G107" s="97"/>
      <c r="H107" s="97"/>
      <c r="I107" s="97"/>
      <c r="J107" s="97"/>
      <c r="K107" s="97"/>
    </row>
    <row r="108" spans="1:216" ht="7.5" customHeight="1" x14ac:dyDescent="0.5">
      <c r="A108" s="84"/>
      <c r="B108" s="84"/>
      <c r="C108" s="87"/>
      <c r="D108" s="98"/>
      <c r="E108" s="98"/>
      <c r="F108" s="98"/>
      <c r="G108" s="98"/>
      <c r="H108" s="98"/>
      <c r="I108" s="98"/>
      <c r="J108" s="98"/>
      <c r="K108" s="98"/>
    </row>
    <row r="109" spans="1:216" ht="23.1" customHeight="1" x14ac:dyDescent="0.5">
      <c r="A109" s="84" t="s">
        <v>71</v>
      </c>
      <c r="B109" s="84"/>
      <c r="C109" s="87"/>
      <c r="D109" s="98"/>
      <c r="E109" s="98"/>
      <c r="F109" s="98"/>
      <c r="G109" s="98"/>
      <c r="H109" s="98"/>
      <c r="I109" s="98"/>
      <c r="J109" s="98"/>
      <c r="K109" s="98"/>
    </row>
    <row r="110" spans="1:216" ht="7.5" customHeight="1" x14ac:dyDescent="0.5">
      <c r="A110" s="84"/>
      <c r="B110" s="84"/>
      <c r="C110" s="87"/>
      <c r="D110" s="98"/>
      <c r="E110" s="98"/>
      <c r="F110" s="98"/>
      <c r="G110" s="98"/>
      <c r="H110" s="98"/>
      <c r="I110" s="98"/>
      <c r="J110" s="98"/>
      <c r="K110" s="98"/>
    </row>
    <row r="111" spans="1:216" ht="23.1" customHeight="1" x14ac:dyDescent="0.5">
      <c r="A111" s="89" t="s">
        <v>72</v>
      </c>
      <c r="B111" s="89"/>
      <c r="C111" s="87"/>
      <c r="D111" s="89"/>
      <c r="E111" s="98"/>
      <c r="F111" s="98"/>
      <c r="G111" s="98"/>
      <c r="H111" s="98"/>
      <c r="I111" s="98"/>
      <c r="J111" s="98"/>
      <c r="K111" s="98"/>
    </row>
    <row r="112" spans="1:216" ht="23.1" customHeight="1" x14ac:dyDescent="0.5">
      <c r="A112" s="89"/>
      <c r="B112" s="89" t="s">
        <v>73</v>
      </c>
      <c r="C112" s="87"/>
      <c r="D112" s="89"/>
      <c r="E112" s="98"/>
      <c r="F112" s="98"/>
      <c r="G112" s="98"/>
      <c r="H112" s="98"/>
      <c r="I112" s="98"/>
      <c r="J112" s="98"/>
      <c r="K112" s="98"/>
    </row>
    <row r="113" spans="1:11" ht="23.1" customHeight="1" x14ac:dyDescent="0.5">
      <c r="A113" s="89"/>
      <c r="B113" s="89" t="s">
        <v>74</v>
      </c>
      <c r="C113" s="87"/>
      <c r="D113" s="104"/>
      <c r="E113" s="105"/>
      <c r="F113" s="105"/>
      <c r="G113" s="105"/>
      <c r="H113" s="105"/>
      <c r="I113" s="98"/>
      <c r="J113" s="105"/>
      <c r="K113" s="98"/>
    </row>
    <row r="114" spans="1:11" ht="23.1" customHeight="1" thickBot="1" x14ac:dyDescent="0.55000000000000004">
      <c r="A114" s="89"/>
      <c r="B114" s="99" t="s">
        <v>75</v>
      </c>
      <c r="C114" s="87"/>
      <c r="D114" s="104"/>
      <c r="E114" s="197">
        <v>1220011755</v>
      </c>
      <c r="F114" s="198"/>
      <c r="G114" s="197">
        <v>1220011755</v>
      </c>
      <c r="H114" s="199"/>
      <c r="I114" s="197">
        <v>1220011755</v>
      </c>
      <c r="J114" s="198"/>
      <c r="K114" s="197">
        <v>1220011755</v>
      </c>
    </row>
    <row r="115" spans="1:11" ht="7.5" customHeight="1" thickTop="1" x14ac:dyDescent="0.5">
      <c r="A115" s="84"/>
      <c r="B115" s="84"/>
      <c r="C115" s="87"/>
      <c r="D115" s="98"/>
      <c r="E115" s="98"/>
      <c r="F115" s="98"/>
      <c r="G115" s="98"/>
      <c r="H115" s="98"/>
      <c r="I115" s="98"/>
      <c r="J115" s="98"/>
      <c r="K115" s="98"/>
    </row>
    <row r="116" spans="1:11" ht="23.1" customHeight="1" x14ac:dyDescent="0.5">
      <c r="A116" s="84"/>
      <c r="B116" s="89" t="s">
        <v>76</v>
      </c>
      <c r="C116" s="87"/>
      <c r="D116" s="98"/>
      <c r="E116" s="98"/>
      <c r="F116" s="98"/>
      <c r="G116" s="98"/>
      <c r="H116" s="98"/>
      <c r="I116" s="98"/>
      <c r="J116" s="98"/>
      <c r="K116" s="98"/>
    </row>
    <row r="117" spans="1:11" ht="23.1" customHeight="1" x14ac:dyDescent="0.5">
      <c r="A117" s="84"/>
      <c r="B117" s="89" t="s">
        <v>74</v>
      </c>
      <c r="C117" s="87"/>
      <c r="D117" s="98"/>
      <c r="E117" s="95"/>
      <c r="F117" s="98"/>
      <c r="G117" s="98"/>
      <c r="H117" s="98"/>
      <c r="I117" s="98"/>
      <c r="J117" s="98"/>
      <c r="K117" s="98"/>
    </row>
    <row r="118" spans="1:11" ht="23.1" customHeight="1" x14ac:dyDescent="0.45">
      <c r="A118" s="84"/>
      <c r="B118" s="99" t="s">
        <v>75</v>
      </c>
      <c r="C118" s="87"/>
      <c r="D118" s="98"/>
      <c r="E118" s="200">
        <v>1220011755</v>
      </c>
      <c r="F118" s="199"/>
      <c r="G118" s="199">
        <v>1220011755</v>
      </c>
      <c r="H118" s="199"/>
      <c r="I118" s="200">
        <v>1220011755</v>
      </c>
      <c r="J118" s="199"/>
      <c r="K118" s="199">
        <v>1220011755</v>
      </c>
    </row>
    <row r="119" spans="1:11" ht="23.1" customHeight="1" x14ac:dyDescent="0.45">
      <c r="A119" s="89" t="s">
        <v>77</v>
      </c>
      <c r="B119" s="89"/>
      <c r="C119" s="87"/>
      <c r="D119" s="98"/>
      <c r="E119" s="200">
        <v>451455222</v>
      </c>
      <c r="F119" s="199"/>
      <c r="G119" s="199">
        <v>451455222</v>
      </c>
      <c r="H119" s="199"/>
      <c r="I119" s="200">
        <v>451455222</v>
      </c>
      <c r="J119" s="199"/>
      <c r="K119" s="199">
        <v>451455222</v>
      </c>
    </row>
    <row r="120" spans="1:11" ht="23.1" customHeight="1" x14ac:dyDescent="0.5">
      <c r="A120" s="89" t="s">
        <v>78</v>
      </c>
      <c r="B120" s="89"/>
      <c r="C120" s="87"/>
      <c r="D120" s="98"/>
      <c r="E120" s="199"/>
      <c r="F120" s="199"/>
      <c r="G120" s="199"/>
      <c r="H120" s="199"/>
      <c r="I120" s="199"/>
      <c r="J120" s="199"/>
      <c r="K120" s="199"/>
    </row>
    <row r="121" spans="1:11" ht="23.1" customHeight="1" x14ac:dyDescent="0.45">
      <c r="A121" s="89"/>
      <c r="B121" s="89" t="s">
        <v>79</v>
      </c>
      <c r="C121" s="100">
        <v>17</v>
      </c>
      <c r="D121" s="98"/>
      <c r="E121" s="200">
        <v>127604940</v>
      </c>
      <c r="F121" s="199"/>
      <c r="G121" s="199">
        <v>127604940</v>
      </c>
      <c r="H121" s="199"/>
      <c r="I121" s="200">
        <v>127604940</v>
      </c>
      <c r="J121" s="199"/>
      <c r="K121" s="199">
        <v>127604940</v>
      </c>
    </row>
    <row r="122" spans="1:11" ht="23.1" customHeight="1" x14ac:dyDescent="0.45">
      <c r="A122" s="89"/>
      <c r="B122" s="89" t="s">
        <v>80</v>
      </c>
      <c r="C122" s="87"/>
      <c r="D122" s="98"/>
      <c r="E122" s="200">
        <f>+'7'!M28</f>
        <v>3635793765</v>
      </c>
      <c r="F122" s="199"/>
      <c r="G122" s="199">
        <f>+'7'!M23</f>
        <v>3613233011</v>
      </c>
      <c r="H122" s="199"/>
      <c r="I122" s="200">
        <f>+'8'!M25</f>
        <v>3134776870</v>
      </c>
      <c r="J122" s="199"/>
      <c r="K122" s="199">
        <f>+'8'!M20</f>
        <v>3168422164</v>
      </c>
    </row>
    <row r="123" spans="1:11" ht="23.1" customHeight="1" x14ac:dyDescent="0.45">
      <c r="A123" s="89" t="s">
        <v>81</v>
      </c>
      <c r="B123" s="89"/>
      <c r="C123" s="87"/>
      <c r="D123" s="98"/>
      <c r="E123" s="64">
        <f>'7'!Q28</f>
        <v>-6409163</v>
      </c>
      <c r="F123" s="64"/>
      <c r="G123" s="64">
        <f>'7'!Q23</f>
        <v>-20480027</v>
      </c>
      <c r="H123" s="64"/>
      <c r="I123" s="64">
        <f>'8'!Q25</f>
        <v>-27183457</v>
      </c>
      <c r="J123" s="67"/>
      <c r="K123" s="67">
        <f>'8'!Q20</f>
        <v>-21213757</v>
      </c>
    </row>
    <row r="124" spans="1:11" ht="7.5" customHeight="1" x14ac:dyDescent="0.5">
      <c r="A124" s="84"/>
      <c r="B124" s="84"/>
      <c r="C124" s="87"/>
      <c r="D124" s="98"/>
      <c r="E124" s="201"/>
      <c r="F124" s="199"/>
      <c r="G124" s="201"/>
      <c r="H124" s="199"/>
      <c r="I124" s="201"/>
      <c r="J124" s="199"/>
      <c r="K124" s="201"/>
    </row>
    <row r="125" spans="1:11" ht="23.1" customHeight="1" x14ac:dyDescent="0.5">
      <c r="A125" s="84"/>
      <c r="B125" s="89" t="s">
        <v>82</v>
      </c>
      <c r="C125" s="87"/>
      <c r="D125" s="98"/>
      <c r="E125" s="199">
        <f>SUM(E118:E123)</f>
        <v>5428456519</v>
      </c>
      <c r="F125" s="199"/>
      <c r="G125" s="199">
        <f>SUM(G118:G123)</f>
        <v>5391824901</v>
      </c>
      <c r="H125" s="199"/>
      <c r="I125" s="199">
        <f>SUM(I118:I123)</f>
        <v>4906665330</v>
      </c>
      <c r="J125" s="199"/>
      <c r="K125" s="199">
        <f>SUM(K118:K123)</f>
        <v>4946280324</v>
      </c>
    </row>
    <row r="126" spans="1:11" ht="23.1" customHeight="1" x14ac:dyDescent="0.45">
      <c r="A126" s="89" t="s">
        <v>83</v>
      </c>
      <c r="B126" s="84"/>
      <c r="C126" s="87"/>
      <c r="D126" s="98"/>
      <c r="E126" s="116">
        <f>'7'!U28</f>
        <v>-84377</v>
      </c>
      <c r="F126" s="64"/>
      <c r="G126" s="116">
        <f>'7'!U23</f>
        <v>-69981</v>
      </c>
      <c r="H126" s="64"/>
      <c r="I126" s="157">
        <v>0</v>
      </c>
      <c r="J126" s="179"/>
      <c r="K126" s="195">
        <v>0</v>
      </c>
    </row>
    <row r="127" spans="1:11" ht="7.5" customHeight="1" x14ac:dyDescent="0.5">
      <c r="A127" s="84"/>
      <c r="B127" s="84"/>
      <c r="C127" s="87"/>
      <c r="D127" s="98"/>
      <c r="E127" s="98"/>
      <c r="F127" s="98"/>
      <c r="G127" s="98"/>
      <c r="H127" s="98"/>
      <c r="I127" s="98"/>
      <c r="J127" s="98"/>
      <c r="K127" s="98"/>
    </row>
    <row r="128" spans="1:11" ht="23.1" customHeight="1" x14ac:dyDescent="0.5">
      <c r="A128" s="84" t="s">
        <v>84</v>
      </c>
      <c r="B128" s="84"/>
      <c r="C128" s="87"/>
      <c r="D128" s="98"/>
      <c r="E128" s="202">
        <f>SUM(E125:E126)</f>
        <v>5428372142</v>
      </c>
      <c r="F128" s="199"/>
      <c r="G128" s="202">
        <f>SUM(G125:G126)</f>
        <v>5391754920</v>
      </c>
      <c r="H128" s="199"/>
      <c r="I128" s="202">
        <f>SUM(I125:I126)</f>
        <v>4906665330</v>
      </c>
      <c r="J128" s="199"/>
      <c r="K128" s="202">
        <f>SUM(K125:K126)</f>
        <v>4946280324</v>
      </c>
    </row>
    <row r="129" spans="1:11" ht="7.5" customHeight="1" x14ac:dyDescent="0.5">
      <c r="A129" s="84"/>
      <c r="B129" s="84"/>
      <c r="C129" s="87"/>
      <c r="D129" s="98"/>
      <c r="E129" s="199"/>
      <c r="F129" s="199"/>
      <c r="G129" s="199"/>
      <c r="H129" s="199"/>
      <c r="I129" s="199"/>
      <c r="J129" s="199"/>
      <c r="K129" s="199"/>
    </row>
    <row r="130" spans="1:11" ht="23.1" customHeight="1" thickBot="1" x14ac:dyDescent="0.55000000000000004">
      <c r="A130" s="84" t="s">
        <v>85</v>
      </c>
      <c r="B130" s="84"/>
      <c r="C130" s="87"/>
      <c r="D130" s="98"/>
      <c r="E130" s="197">
        <f>SUM(E128,E91)</f>
        <v>12332336727</v>
      </c>
      <c r="F130" s="199"/>
      <c r="G130" s="197">
        <f>SUM(G128,G91)</f>
        <v>12387497610</v>
      </c>
      <c r="H130" s="199"/>
      <c r="I130" s="197">
        <f>SUM(I128,I91)</f>
        <v>9370010904</v>
      </c>
      <c r="J130" s="199"/>
      <c r="K130" s="197">
        <f>SUM(K128,K91)</f>
        <v>9412072872</v>
      </c>
    </row>
    <row r="131" spans="1:11" ht="22.5" customHeight="1" thickTop="1" x14ac:dyDescent="0.5">
      <c r="A131" s="81"/>
      <c r="B131" s="81"/>
      <c r="E131" s="155"/>
      <c r="F131" s="156"/>
      <c r="G131" s="155"/>
      <c r="H131" s="156"/>
      <c r="I131" s="155"/>
      <c r="J131" s="156"/>
      <c r="K131" s="155"/>
    </row>
    <row r="132" spans="1:11" ht="22.5" customHeight="1" x14ac:dyDescent="0.5">
      <c r="A132" s="81"/>
      <c r="B132" s="81"/>
      <c r="E132" s="126"/>
      <c r="F132" s="106"/>
      <c r="G132" s="126"/>
      <c r="H132" s="106"/>
      <c r="I132" s="126"/>
      <c r="J132" s="106"/>
      <c r="K132" s="126"/>
    </row>
    <row r="133" spans="1:11" ht="22.5" customHeight="1" x14ac:dyDescent="0.5">
      <c r="A133" s="81"/>
      <c r="B133" s="81"/>
      <c r="E133" s="102"/>
      <c r="F133" s="102"/>
      <c r="G133" s="102"/>
      <c r="H133" s="102"/>
      <c r="I133" s="102"/>
      <c r="J133" s="102"/>
      <c r="K133" s="102"/>
    </row>
    <row r="134" spans="1:11" ht="22.5" customHeight="1" x14ac:dyDescent="0.5">
      <c r="A134" s="81"/>
      <c r="B134" s="81"/>
      <c r="E134" s="102"/>
      <c r="F134" s="102"/>
      <c r="G134" s="102"/>
      <c r="H134" s="102"/>
      <c r="I134" s="102"/>
      <c r="J134" s="102"/>
      <c r="K134" s="102"/>
    </row>
    <row r="135" spans="1:11" ht="22.5" customHeight="1" x14ac:dyDescent="0.5">
      <c r="A135" s="81"/>
      <c r="B135" s="81"/>
      <c r="E135" s="102"/>
      <c r="F135" s="102"/>
      <c r="G135" s="102"/>
      <c r="H135" s="102"/>
      <c r="I135" s="102"/>
      <c r="J135" s="102"/>
      <c r="K135" s="102"/>
    </row>
    <row r="136" spans="1:11" ht="22.5" customHeight="1" x14ac:dyDescent="0.5">
      <c r="A136" s="81"/>
      <c r="B136" s="81"/>
    </row>
    <row r="137" spans="1:11" ht="22.5" customHeight="1" x14ac:dyDescent="0.5">
      <c r="A137" s="196" t="s">
        <v>41</v>
      </c>
      <c r="G137" s="107"/>
      <c r="H137" s="107"/>
    </row>
    <row r="138" spans="1:11" ht="22.5" customHeight="1" x14ac:dyDescent="0.5"/>
    <row r="139" spans="1:11" ht="22.5" customHeight="1" x14ac:dyDescent="0.5"/>
    <row r="140" spans="1:11" ht="22.5" customHeight="1" x14ac:dyDescent="0.5"/>
    <row r="141" spans="1:11" ht="22.5" customHeight="1" x14ac:dyDescent="0.5"/>
    <row r="142" spans="1:11" ht="22.5" customHeight="1" x14ac:dyDescent="0.5"/>
  </sheetData>
  <mergeCells count="6">
    <mergeCell ref="I54:K54"/>
    <mergeCell ref="I102:K102"/>
    <mergeCell ref="I6:K6"/>
    <mergeCell ref="E102:G102"/>
    <mergeCell ref="E54:G54"/>
    <mergeCell ref="E6:G6"/>
  </mergeCells>
  <pageMargins left="0.83" right="0.39370078740157483" top="0.59055118110236227" bottom="0.39370078740157483" header="0.35433070866141736" footer="0.39370078740157483"/>
  <pageSetup paperSize="9" scale="83" firstPageNumber="2" orientation="portrait" useFirstPageNumber="1" r:id="rId1"/>
  <headerFooter>
    <oddFooter>&amp;R&amp;"Angsana New,Regular"&amp;13&amp;P</oddFooter>
  </headerFooter>
  <rowBreaks count="2" manualBreakCount="2">
    <brk id="48" max="16383" man="1"/>
    <brk id="9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0FE540-9A33-4479-8B95-51F2BC68B4CE}">
  <dimension ref="A1:J70"/>
  <sheetViews>
    <sheetView topLeftCell="A34" zoomScaleNormal="100" zoomScaleSheetLayoutView="85" zoomScalePageLayoutView="70" workbookViewId="0">
      <selection activeCell="A38" sqref="A38"/>
    </sheetView>
  </sheetViews>
  <sheetFormatPr defaultColWidth="9.140625" defaultRowHeight="21" x14ac:dyDescent="0.5"/>
  <cols>
    <col min="1" max="1" width="49.85546875" style="6" customWidth="1"/>
    <col min="2" max="2" width="8.85546875" style="6" customWidth="1"/>
    <col min="3" max="3" width="0.85546875" style="6" customWidth="1"/>
    <col min="4" max="4" width="16.140625" style="6" customWidth="1"/>
    <col min="5" max="5" width="0.85546875" style="6" customWidth="1"/>
    <col min="6" max="6" width="16.140625" style="6" customWidth="1"/>
    <col min="7" max="7" width="0.85546875" style="6" customWidth="1"/>
    <col min="8" max="8" width="16.140625" style="6" customWidth="1"/>
    <col min="9" max="9" width="0.85546875" style="6" customWidth="1"/>
    <col min="10" max="10" width="16.140625" style="6" customWidth="1"/>
    <col min="11" max="11" width="1.28515625" style="6" customWidth="1"/>
    <col min="12" max="12" width="11.85546875" style="6" bestFit="1" customWidth="1"/>
    <col min="13" max="16384" width="9.140625" style="6"/>
  </cols>
  <sheetData>
    <row r="1" spans="1:10" ht="21.6" customHeight="1" x14ac:dyDescent="0.5">
      <c r="A1" s="5" t="str">
        <f>'2-4'!A1</f>
        <v>PRINSIRI  PUBLIC COMPANY LIMITED</v>
      </c>
      <c r="B1" s="4"/>
      <c r="C1" s="108"/>
      <c r="D1" s="108"/>
      <c r="E1" s="108"/>
      <c r="F1" s="108"/>
      <c r="G1" s="108"/>
      <c r="H1" s="4"/>
      <c r="J1" s="9" t="s">
        <v>86</v>
      </c>
    </row>
    <row r="2" spans="1:10" ht="21.6" customHeight="1" x14ac:dyDescent="0.5">
      <c r="A2" s="3" t="s">
        <v>87</v>
      </c>
      <c r="B2" s="4"/>
      <c r="C2" s="4"/>
      <c r="D2" s="4"/>
      <c r="E2" s="4"/>
      <c r="F2" s="4"/>
      <c r="G2" s="4"/>
      <c r="H2" s="4"/>
      <c r="J2" s="4"/>
    </row>
    <row r="3" spans="1:10" ht="21.6" customHeight="1" x14ac:dyDescent="0.5">
      <c r="A3" s="3" t="s">
        <v>88</v>
      </c>
      <c r="B3" s="4"/>
      <c r="C3" s="4"/>
      <c r="D3" s="4"/>
      <c r="E3" s="4"/>
      <c r="F3" s="4"/>
      <c r="G3" s="4"/>
      <c r="H3" s="4"/>
      <c r="J3" s="4"/>
    </row>
    <row r="4" spans="1:10" ht="5.0999999999999996" customHeight="1" x14ac:dyDescent="0.5">
      <c r="B4" s="7"/>
      <c r="C4" s="10"/>
      <c r="D4" s="10"/>
      <c r="E4" s="10"/>
      <c r="F4" s="10"/>
      <c r="G4" s="10"/>
      <c r="H4" s="10"/>
      <c r="J4" s="10"/>
    </row>
    <row r="5" spans="1:10" ht="20.100000000000001" customHeight="1" x14ac:dyDescent="0.5">
      <c r="B5" s="7"/>
      <c r="C5" s="10"/>
      <c r="D5" s="10"/>
      <c r="E5" s="10"/>
      <c r="F5" s="10"/>
      <c r="G5" s="10"/>
      <c r="H5" s="10"/>
      <c r="J5" s="2" t="s">
        <v>3</v>
      </c>
    </row>
    <row r="6" spans="1:10" ht="20.100000000000001" customHeight="1" x14ac:dyDescent="0.45">
      <c r="B6" s="7"/>
      <c r="C6" s="10"/>
      <c r="D6" s="27"/>
      <c r="E6" s="28" t="s">
        <v>4</v>
      </c>
      <c r="F6" s="28"/>
      <c r="G6" s="29"/>
      <c r="H6" s="30"/>
      <c r="I6" s="31" t="s">
        <v>89</v>
      </c>
      <c r="J6" s="27"/>
    </row>
    <row r="7" spans="1:10" ht="20.100000000000001" customHeight="1" x14ac:dyDescent="0.45">
      <c r="B7" s="1" t="s">
        <v>10</v>
      </c>
      <c r="C7" s="10"/>
      <c r="D7" s="175" t="s">
        <v>6</v>
      </c>
      <c r="E7" s="174"/>
      <c r="F7" s="175" t="s">
        <v>90</v>
      </c>
      <c r="G7" s="113"/>
      <c r="H7" s="175" t="s">
        <v>6</v>
      </c>
      <c r="I7" s="174"/>
      <c r="J7" s="175" t="s">
        <v>90</v>
      </c>
    </row>
    <row r="8" spans="1:10" ht="5.0999999999999996" customHeight="1" x14ac:dyDescent="0.5">
      <c r="B8" s="8"/>
      <c r="D8" s="9"/>
      <c r="E8" s="9"/>
      <c r="F8" s="9"/>
      <c r="G8" s="8"/>
      <c r="H8" s="9"/>
      <c r="I8" s="9"/>
      <c r="J8" s="9"/>
    </row>
    <row r="9" spans="1:10" ht="22.35" customHeight="1" x14ac:dyDescent="0.5">
      <c r="A9" s="5" t="s">
        <v>91</v>
      </c>
      <c r="B9" s="8"/>
      <c r="C9" s="9"/>
      <c r="D9" s="9"/>
      <c r="E9" s="9"/>
      <c r="F9" s="9"/>
      <c r="G9" s="9"/>
      <c r="H9" s="9"/>
      <c r="J9" s="9"/>
    </row>
    <row r="10" spans="1:10" ht="5.0999999999999996" customHeight="1" x14ac:dyDescent="0.5">
      <c r="B10" s="8"/>
      <c r="C10" s="9"/>
      <c r="D10" s="9"/>
      <c r="E10" s="9"/>
      <c r="F10" s="9"/>
      <c r="G10" s="9"/>
      <c r="H10" s="109"/>
      <c r="J10" s="109"/>
    </row>
    <row r="11" spans="1:10" ht="21" customHeight="1" x14ac:dyDescent="0.45">
      <c r="A11" s="11" t="s">
        <v>92</v>
      </c>
      <c r="C11" s="9"/>
      <c r="D11" s="60">
        <v>438048267</v>
      </c>
      <c r="E11" s="63"/>
      <c r="F11" s="60">
        <v>493652093</v>
      </c>
      <c r="G11" s="110"/>
      <c r="H11" s="70">
        <v>33932623</v>
      </c>
      <c r="I11" s="110"/>
      <c r="J11" s="60">
        <v>135372896</v>
      </c>
    </row>
    <row r="12" spans="1:10" ht="21" customHeight="1" x14ac:dyDescent="0.45">
      <c r="A12" s="11" t="s">
        <v>93</v>
      </c>
      <c r="B12" s="68"/>
      <c r="C12" s="9"/>
      <c r="D12" s="129">
        <v>0</v>
      </c>
      <c r="E12" s="128"/>
      <c r="F12" s="129">
        <v>0</v>
      </c>
      <c r="G12" s="110"/>
      <c r="H12" s="70">
        <v>3366666</v>
      </c>
      <c r="I12" s="110"/>
      <c r="J12" s="60">
        <v>3366667</v>
      </c>
    </row>
    <row r="13" spans="1:10" ht="21" customHeight="1" x14ac:dyDescent="0.45">
      <c r="A13" s="6" t="s">
        <v>94</v>
      </c>
      <c r="B13" s="7"/>
      <c r="C13" s="19"/>
      <c r="D13" s="119">
        <v>9192500</v>
      </c>
      <c r="E13" s="63"/>
      <c r="F13" s="120">
        <v>9192500</v>
      </c>
      <c r="G13" s="111"/>
      <c r="H13" s="192">
        <v>0</v>
      </c>
      <c r="I13" s="189"/>
      <c r="J13" s="192">
        <v>0</v>
      </c>
    </row>
    <row r="14" spans="1:10" ht="5.0999999999999996" customHeight="1" x14ac:dyDescent="0.5">
      <c r="B14" s="8"/>
      <c r="C14" s="9"/>
      <c r="D14" s="109"/>
      <c r="F14" s="109"/>
      <c r="G14" s="9"/>
      <c r="H14" s="109"/>
      <c r="J14" s="109"/>
    </row>
    <row r="15" spans="1:10" ht="22.35" customHeight="1" x14ac:dyDescent="0.5">
      <c r="A15" s="3" t="s">
        <v>95</v>
      </c>
      <c r="B15" s="7"/>
      <c r="C15" s="12"/>
      <c r="D15" s="121">
        <f>+SUM(D11:D13)</f>
        <v>447240767</v>
      </c>
      <c r="E15" s="42"/>
      <c r="F15" s="121">
        <f>+SUM(F11:F13)</f>
        <v>502844593</v>
      </c>
      <c r="G15" s="42"/>
      <c r="H15" s="121">
        <f>+SUM(H11:H13)</f>
        <v>37299289</v>
      </c>
      <c r="I15" s="42"/>
      <c r="J15" s="121">
        <f>+SUM(J11:J13)</f>
        <v>138739563</v>
      </c>
    </row>
    <row r="16" spans="1:10" ht="5.0999999999999996" customHeight="1" x14ac:dyDescent="0.5">
      <c r="B16" s="8"/>
      <c r="D16" s="9"/>
      <c r="E16" s="9"/>
      <c r="F16" s="9"/>
      <c r="G16" s="8"/>
      <c r="H16" s="9"/>
      <c r="I16" s="9"/>
      <c r="J16" s="9"/>
    </row>
    <row r="17" spans="1:10" ht="22.35" customHeight="1" x14ac:dyDescent="0.5">
      <c r="A17" s="5" t="s">
        <v>96</v>
      </c>
      <c r="B17" s="7"/>
      <c r="C17" s="12"/>
      <c r="D17" s="12"/>
      <c r="E17" s="12"/>
      <c r="F17" s="12"/>
      <c r="G17" s="12"/>
      <c r="H17" s="12"/>
      <c r="J17" s="12"/>
    </row>
    <row r="18" spans="1:10" ht="5.0999999999999996" customHeight="1" x14ac:dyDescent="0.5">
      <c r="B18" s="8"/>
      <c r="C18" s="9"/>
      <c r="D18" s="9"/>
      <c r="E18" s="9"/>
      <c r="F18" s="9"/>
      <c r="G18" s="9"/>
      <c r="H18" s="9"/>
      <c r="J18" s="9"/>
    </row>
    <row r="19" spans="1:10" ht="21" customHeight="1" x14ac:dyDescent="0.45">
      <c r="A19" s="6" t="s">
        <v>97</v>
      </c>
      <c r="B19" s="7"/>
      <c r="C19" s="12"/>
      <c r="D19" s="63">
        <v>284873435</v>
      </c>
      <c r="E19" s="63"/>
      <c r="F19" s="63">
        <v>322500395</v>
      </c>
      <c r="G19" s="63"/>
      <c r="H19" s="60">
        <v>20908604</v>
      </c>
      <c r="I19" s="63"/>
      <c r="J19" s="63">
        <v>91129831</v>
      </c>
    </row>
    <row r="20" spans="1:10" ht="21" customHeight="1" x14ac:dyDescent="0.45">
      <c r="A20" s="6" t="s">
        <v>98</v>
      </c>
      <c r="B20" s="7"/>
      <c r="C20" s="12"/>
      <c r="D20" s="112">
        <v>5905745</v>
      </c>
      <c r="E20" s="63"/>
      <c r="F20" s="112">
        <v>7583670</v>
      </c>
      <c r="G20" s="63"/>
      <c r="H20" s="192">
        <v>0</v>
      </c>
      <c r="I20" s="128"/>
      <c r="J20" s="192">
        <v>0</v>
      </c>
    </row>
    <row r="21" spans="1:10" ht="5.0999999999999996" customHeight="1" x14ac:dyDescent="0.5">
      <c r="B21" s="8"/>
      <c r="C21" s="9"/>
      <c r="G21" s="9"/>
    </row>
    <row r="22" spans="1:10" ht="22.35" customHeight="1" x14ac:dyDescent="0.5">
      <c r="A22" s="5" t="s">
        <v>99</v>
      </c>
      <c r="B22" s="7"/>
      <c r="C22" s="12"/>
      <c r="D22" s="121">
        <f>SUM(D19:D21)</f>
        <v>290779180</v>
      </c>
      <c r="E22" s="42"/>
      <c r="F22" s="121">
        <f>SUM(F19:F21)</f>
        <v>330084065</v>
      </c>
      <c r="G22" s="42"/>
      <c r="H22" s="121">
        <f>SUM(H19:H21)</f>
        <v>20908604</v>
      </c>
      <c r="I22" s="42"/>
      <c r="J22" s="121">
        <f>SUM(J19:J21)</f>
        <v>91129831</v>
      </c>
    </row>
    <row r="23" spans="1:10" ht="5.0999999999999996" customHeight="1" x14ac:dyDescent="0.5">
      <c r="B23" s="8"/>
      <c r="D23" s="122"/>
      <c r="E23" s="122"/>
      <c r="F23" s="122"/>
      <c r="G23" s="123"/>
      <c r="H23" s="122"/>
      <c r="I23" s="122"/>
      <c r="J23" s="122"/>
    </row>
    <row r="24" spans="1:10" ht="22.35" customHeight="1" x14ac:dyDescent="0.45">
      <c r="A24" s="32" t="s">
        <v>100</v>
      </c>
      <c r="B24" s="5"/>
      <c r="C24" s="5"/>
      <c r="D24" s="67">
        <f>D15-D22</f>
        <v>156461587</v>
      </c>
      <c r="E24" s="42"/>
      <c r="F24" s="67">
        <f>F15-F22</f>
        <v>172760528</v>
      </c>
      <c r="G24" s="42"/>
      <c r="H24" s="67">
        <f>H15-H22</f>
        <v>16390685</v>
      </c>
      <c r="I24" s="42"/>
      <c r="J24" s="67">
        <f>J15-J22</f>
        <v>47609732</v>
      </c>
    </row>
    <row r="25" spans="1:10" ht="22.35" customHeight="1" x14ac:dyDescent="0.45">
      <c r="A25" s="6" t="s">
        <v>101</v>
      </c>
      <c r="B25" s="33"/>
      <c r="D25" s="119">
        <v>2641808</v>
      </c>
      <c r="E25" s="60"/>
      <c r="F25" s="119">
        <v>7088434</v>
      </c>
      <c r="G25" s="60"/>
      <c r="H25" s="119">
        <v>1354579</v>
      </c>
      <c r="I25" s="60"/>
      <c r="J25" s="48">
        <v>2858981</v>
      </c>
    </row>
    <row r="26" spans="1:10" ht="5.0999999999999996" customHeight="1" x14ac:dyDescent="0.5">
      <c r="B26" s="8"/>
      <c r="C26" s="9"/>
      <c r="D26" s="46"/>
      <c r="E26" s="46"/>
      <c r="F26" s="46"/>
      <c r="G26" s="122"/>
      <c r="H26" s="46"/>
      <c r="I26" s="46"/>
      <c r="J26" s="46"/>
    </row>
    <row r="27" spans="1:10" ht="19.5" customHeight="1" x14ac:dyDescent="0.5">
      <c r="A27" s="114" t="s">
        <v>102</v>
      </c>
      <c r="D27" s="46">
        <f>D24+D25</f>
        <v>159103395</v>
      </c>
      <c r="E27" s="42"/>
      <c r="F27" s="46">
        <f>F24+F25</f>
        <v>179848962</v>
      </c>
      <c r="G27" s="46"/>
      <c r="H27" s="46">
        <f>H24+H25</f>
        <v>17745264</v>
      </c>
      <c r="I27" s="46"/>
      <c r="J27" s="46">
        <f>J24+J25</f>
        <v>50468713</v>
      </c>
    </row>
    <row r="28" spans="1:10" ht="19.5" customHeight="1" x14ac:dyDescent="0.45">
      <c r="A28" s="114" t="s">
        <v>103</v>
      </c>
      <c r="B28" s="7"/>
      <c r="D28" s="67">
        <v>-31024663</v>
      </c>
      <c r="E28" s="67"/>
      <c r="F28" s="67">
        <v>-35507405</v>
      </c>
      <c r="G28" s="67"/>
      <c r="H28" s="67">
        <v>-4526698</v>
      </c>
      <c r="I28" s="67"/>
      <c r="J28" s="67">
        <v>-9882344</v>
      </c>
    </row>
    <row r="29" spans="1:10" ht="19.5" customHeight="1" x14ac:dyDescent="0.45">
      <c r="A29" s="6" t="s">
        <v>104</v>
      </c>
      <c r="C29" s="5"/>
      <c r="D29" s="75">
        <v>-66328548</v>
      </c>
      <c r="E29" s="75"/>
      <c r="F29" s="75">
        <v>-82910317</v>
      </c>
      <c r="G29" s="75"/>
      <c r="H29" s="75">
        <v>-23400035</v>
      </c>
      <c r="I29" s="75"/>
      <c r="J29" s="75">
        <v>-31590023</v>
      </c>
    </row>
    <row r="30" spans="1:10" ht="19.5" customHeight="1" x14ac:dyDescent="0.45">
      <c r="A30" s="177" t="s">
        <v>105</v>
      </c>
      <c r="C30" s="5"/>
      <c r="D30" s="192">
        <v>0</v>
      </c>
      <c r="E30" s="64"/>
      <c r="F30" s="115">
        <v>-3123884</v>
      </c>
      <c r="G30" s="61"/>
      <c r="H30" s="187">
        <v>0</v>
      </c>
      <c r="I30" s="129"/>
      <c r="J30" s="187">
        <v>0</v>
      </c>
    </row>
    <row r="31" spans="1:10" ht="20.85" customHeight="1" x14ac:dyDescent="0.45">
      <c r="A31" s="6" t="s">
        <v>106</v>
      </c>
      <c r="B31" s="8"/>
      <c r="C31" s="12"/>
      <c r="D31" s="116">
        <f>SUM(D28:D30)</f>
        <v>-97353211</v>
      </c>
      <c r="E31" s="64"/>
      <c r="F31" s="116">
        <f>SUM(F28:F30)</f>
        <v>-121541606</v>
      </c>
      <c r="G31" s="64"/>
      <c r="H31" s="116">
        <f>SUM(H28:H30)</f>
        <v>-27926733</v>
      </c>
      <c r="I31" s="64"/>
      <c r="J31" s="116">
        <f>SUM(J28:J30)</f>
        <v>-41472367</v>
      </c>
    </row>
    <row r="32" spans="1:10" ht="5.0999999999999996" customHeight="1" x14ac:dyDescent="0.5">
      <c r="B32" s="8"/>
      <c r="C32" s="12"/>
      <c r="D32" s="42"/>
      <c r="E32" s="46"/>
      <c r="F32" s="42"/>
      <c r="G32" s="42"/>
      <c r="H32" s="42"/>
      <c r="I32" s="46"/>
      <c r="J32" s="42"/>
    </row>
    <row r="33" spans="1:10" ht="22.35" customHeight="1" x14ac:dyDescent="0.45">
      <c r="A33" s="6" t="s">
        <v>107</v>
      </c>
      <c r="B33" s="8"/>
      <c r="C33" s="12"/>
      <c r="D33" s="63">
        <f>D27+D31</f>
        <v>61750184</v>
      </c>
      <c r="E33" s="46"/>
      <c r="F33" s="63">
        <f>F27+F31</f>
        <v>58307356</v>
      </c>
      <c r="G33" s="42"/>
      <c r="H33" s="63">
        <f>H27+H31</f>
        <v>-10181469</v>
      </c>
      <c r="I33" s="46"/>
      <c r="J33" s="63">
        <f>J27+J31</f>
        <v>8996346</v>
      </c>
    </row>
    <row r="34" spans="1:10" ht="22.35" customHeight="1" x14ac:dyDescent="0.45">
      <c r="A34" s="6" t="s">
        <v>108</v>
      </c>
      <c r="B34" s="7"/>
      <c r="C34" s="12"/>
      <c r="D34" s="60">
        <v>-676095</v>
      </c>
      <c r="E34" s="64"/>
      <c r="F34" s="60">
        <v>-678433</v>
      </c>
      <c r="G34" s="113"/>
      <c r="H34" s="129">
        <v>0</v>
      </c>
      <c r="I34" s="129"/>
      <c r="J34" s="129">
        <v>0</v>
      </c>
    </row>
    <row r="35" spans="1:10" ht="22.35" customHeight="1" x14ac:dyDescent="0.45">
      <c r="A35" s="6" t="s">
        <v>109</v>
      </c>
      <c r="B35" s="117"/>
      <c r="C35" s="12"/>
      <c r="D35" s="60">
        <v>1109111</v>
      </c>
      <c r="E35" s="60"/>
      <c r="F35" s="60">
        <v>1173683</v>
      </c>
      <c r="G35" s="60"/>
      <c r="H35" s="111">
        <v>34675292</v>
      </c>
      <c r="I35" s="60"/>
      <c r="J35" s="111">
        <v>43652943</v>
      </c>
    </row>
    <row r="36" spans="1:10" ht="22.35" customHeight="1" x14ac:dyDescent="0.45">
      <c r="A36" s="6" t="s">
        <v>110</v>
      </c>
      <c r="B36" s="8"/>
      <c r="C36" s="12"/>
      <c r="D36" s="116">
        <v>-31328560</v>
      </c>
      <c r="E36" s="64"/>
      <c r="F36" s="116">
        <v>-30748933</v>
      </c>
      <c r="G36" s="64"/>
      <c r="H36" s="120">
        <v>-49347342</v>
      </c>
      <c r="I36" s="64"/>
      <c r="J36" s="120">
        <v>-47202580</v>
      </c>
    </row>
    <row r="37" spans="1:10" ht="5.0999999999999996" customHeight="1" x14ac:dyDescent="0.5">
      <c r="B37" s="8"/>
      <c r="C37" s="12"/>
      <c r="D37" s="42"/>
      <c r="E37" s="46"/>
      <c r="F37" s="42"/>
      <c r="G37" s="42"/>
      <c r="H37" s="42"/>
      <c r="I37" s="46"/>
      <c r="J37" s="42"/>
    </row>
    <row r="38" spans="1:10" ht="22.35" customHeight="1" x14ac:dyDescent="0.5">
      <c r="A38" s="6" t="s">
        <v>227</v>
      </c>
      <c r="B38" s="8"/>
      <c r="C38" s="12"/>
      <c r="D38" s="42">
        <f>SUM(D33:D36)</f>
        <v>30854640</v>
      </c>
      <c r="E38" s="46"/>
      <c r="F38" s="42">
        <f>SUM(F33:F36)</f>
        <v>28053673</v>
      </c>
      <c r="G38" s="42"/>
      <c r="H38" s="42">
        <f>SUM(H33:H36)</f>
        <v>-24853519</v>
      </c>
      <c r="I38" s="46"/>
      <c r="J38" s="42">
        <f>SUM(J33:J36)</f>
        <v>5446709</v>
      </c>
    </row>
    <row r="39" spans="1:10" ht="22.35" customHeight="1" x14ac:dyDescent="0.45">
      <c r="A39" s="6" t="s">
        <v>111</v>
      </c>
      <c r="B39" s="33">
        <v>16</v>
      </c>
      <c r="C39" s="24"/>
      <c r="D39" s="116">
        <v>-13082604</v>
      </c>
      <c r="E39" s="64"/>
      <c r="F39" s="116">
        <v>-9552204</v>
      </c>
      <c r="G39" s="64"/>
      <c r="H39" s="116">
        <v>116300</v>
      </c>
      <c r="I39" s="64"/>
      <c r="J39" s="116">
        <v>-1167861</v>
      </c>
    </row>
    <row r="40" spans="1:10" ht="5.0999999999999996" customHeight="1" x14ac:dyDescent="0.5">
      <c r="B40" s="8"/>
      <c r="C40" s="12"/>
      <c r="D40" s="42"/>
      <c r="E40" s="46"/>
      <c r="F40" s="42"/>
      <c r="G40" s="42"/>
      <c r="H40" s="42"/>
      <c r="I40" s="46"/>
      <c r="J40" s="42"/>
    </row>
    <row r="41" spans="1:10" ht="22.35" customHeight="1" x14ac:dyDescent="0.5">
      <c r="A41" s="6" t="s">
        <v>112</v>
      </c>
      <c r="B41" s="8"/>
      <c r="C41" s="12"/>
      <c r="D41" s="48">
        <f>SUM(D38:D39)</f>
        <v>17772036</v>
      </c>
      <c r="E41" s="46"/>
      <c r="F41" s="48">
        <f>SUM(F38:F39)</f>
        <v>18501469</v>
      </c>
      <c r="G41" s="42"/>
      <c r="H41" s="48">
        <f>SUM(H38:H39)</f>
        <v>-24737219</v>
      </c>
      <c r="I41" s="46"/>
      <c r="J41" s="48">
        <f>SUM(J38:J39)</f>
        <v>4278848</v>
      </c>
    </row>
    <row r="42" spans="1:10" ht="5.0999999999999996" customHeight="1" x14ac:dyDescent="0.5">
      <c r="B42" s="8"/>
      <c r="C42" s="12"/>
      <c r="D42" s="12"/>
      <c r="F42" s="12"/>
      <c r="G42" s="12"/>
      <c r="H42" s="12"/>
      <c r="J42" s="12"/>
    </row>
    <row r="43" spans="1:10" ht="22.35" customHeight="1" x14ac:dyDescent="0.5">
      <c r="A43" s="6" t="s">
        <v>113</v>
      </c>
      <c r="B43" s="8"/>
      <c r="C43" s="12"/>
      <c r="D43" s="12"/>
      <c r="F43" s="12"/>
      <c r="G43" s="12"/>
      <c r="H43" s="12"/>
      <c r="J43" s="12"/>
    </row>
    <row r="44" spans="1:10" ht="22.35" customHeight="1" x14ac:dyDescent="0.5">
      <c r="A44" s="6" t="s">
        <v>114</v>
      </c>
      <c r="B44" s="8"/>
      <c r="C44" s="12"/>
      <c r="D44" s="12"/>
      <c r="F44" s="12"/>
      <c r="G44" s="12"/>
      <c r="H44" s="12"/>
      <c r="J44" s="12"/>
    </row>
    <row r="45" spans="1:10" ht="22.35" customHeight="1" x14ac:dyDescent="0.45">
      <c r="A45" s="6" t="s">
        <v>115</v>
      </c>
      <c r="B45" s="8"/>
      <c r="C45" s="12"/>
      <c r="D45" s="116">
        <v>13967911</v>
      </c>
      <c r="E45" s="60"/>
      <c r="F45" s="134">
        <v>729170</v>
      </c>
      <c r="G45" s="128"/>
      <c r="H45" s="137">
        <v>1166672</v>
      </c>
      <c r="I45" s="129"/>
      <c r="J45" s="134">
        <v>5541692</v>
      </c>
    </row>
    <row r="46" spans="1:10" ht="5.0999999999999996" customHeight="1" x14ac:dyDescent="0.5">
      <c r="B46" s="8"/>
      <c r="C46" s="12"/>
      <c r="D46" s="42"/>
      <c r="E46" s="46"/>
      <c r="F46" s="135"/>
      <c r="G46" s="130"/>
      <c r="H46" s="135"/>
      <c r="I46" s="131"/>
      <c r="J46" s="135"/>
    </row>
    <row r="47" spans="1:10" ht="22.35" customHeight="1" x14ac:dyDescent="0.45">
      <c r="A47" s="6" t="s">
        <v>116</v>
      </c>
      <c r="B47" s="8"/>
      <c r="C47" s="12"/>
      <c r="D47" s="116">
        <f>SUM(D45:D46)</f>
        <v>13967911</v>
      </c>
      <c r="E47" s="46"/>
      <c r="F47" s="136">
        <f>SUM(F45:F46)</f>
        <v>729170</v>
      </c>
      <c r="G47" s="130"/>
      <c r="H47" s="137">
        <f>SUM(H45:H46)</f>
        <v>1166672</v>
      </c>
      <c r="I47" s="131"/>
      <c r="J47" s="136">
        <f>SUM(J45:J46)</f>
        <v>5541692</v>
      </c>
    </row>
    <row r="48" spans="1:10" ht="5.0999999999999996" customHeight="1" x14ac:dyDescent="0.5">
      <c r="B48" s="8"/>
      <c r="C48" s="12"/>
      <c r="D48" s="42"/>
      <c r="E48" s="46"/>
      <c r="F48" s="42"/>
      <c r="G48" s="42"/>
      <c r="H48" s="42"/>
      <c r="I48" s="46"/>
      <c r="J48" s="42"/>
    </row>
    <row r="49" spans="1:10" ht="22.35" customHeight="1" thickBot="1" x14ac:dyDescent="0.55000000000000004">
      <c r="A49" s="6" t="s">
        <v>117</v>
      </c>
      <c r="B49" s="8"/>
      <c r="C49" s="12"/>
      <c r="D49" s="124">
        <f>D41+D47</f>
        <v>31739947</v>
      </c>
      <c r="E49" s="42"/>
      <c r="F49" s="124">
        <f>F41+F47</f>
        <v>19230639</v>
      </c>
      <c r="G49" s="42"/>
      <c r="H49" s="124">
        <f>H41+H47</f>
        <v>-23570547</v>
      </c>
      <c r="I49" s="42"/>
      <c r="J49" s="124">
        <f>J41+J47</f>
        <v>9820540</v>
      </c>
    </row>
    <row r="50" spans="1:10" ht="5.0999999999999996" customHeight="1" thickTop="1" x14ac:dyDescent="0.5"/>
    <row r="51" spans="1:10" ht="22.35" customHeight="1" x14ac:dyDescent="0.5">
      <c r="A51" s="6" t="s">
        <v>118</v>
      </c>
      <c r="B51" s="8"/>
      <c r="C51" s="12"/>
      <c r="D51" s="12"/>
      <c r="E51" s="12"/>
      <c r="F51" s="12"/>
      <c r="G51" s="12"/>
      <c r="H51" s="12"/>
      <c r="I51" s="12"/>
      <c r="J51" s="12"/>
    </row>
    <row r="52" spans="1:10" ht="5.0999999999999996" customHeight="1" x14ac:dyDescent="0.5"/>
    <row r="53" spans="1:10" ht="22.35" customHeight="1" x14ac:dyDescent="0.5">
      <c r="A53" s="118" t="s">
        <v>119</v>
      </c>
      <c r="B53" s="8"/>
      <c r="C53" s="12"/>
      <c r="D53" s="42">
        <f>+D41-D54</f>
        <v>17776204</v>
      </c>
      <c r="E53" s="42">
        <f t="shared" ref="E53:J53" si="0">+E41-E54</f>
        <v>0</v>
      </c>
      <c r="F53" s="42">
        <f>+F41-F54</f>
        <v>18506213</v>
      </c>
      <c r="G53" s="42">
        <f t="shared" si="0"/>
        <v>0</v>
      </c>
      <c r="H53" s="42">
        <f t="shared" si="0"/>
        <v>-24737219</v>
      </c>
      <c r="I53" s="42">
        <f t="shared" si="0"/>
        <v>0</v>
      </c>
      <c r="J53" s="42">
        <f t="shared" si="0"/>
        <v>4278848</v>
      </c>
    </row>
    <row r="54" spans="1:10" ht="22.35" customHeight="1" x14ac:dyDescent="0.45">
      <c r="A54" s="118" t="s">
        <v>120</v>
      </c>
      <c r="B54" s="8"/>
      <c r="C54" s="12"/>
      <c r="D54" s="116">
        <v>-4168</v>
      </c>
      <c r="E54" s="42"/>
      <c r="F54" s="125">
        <v>-4744</v>
      </c>
      <c r="G54" s="12"/>
      <c r="H54" s="192">
        <v>0</v>
      </c>
      <c r="I54" s="130"/>
      <c r="J54" s="192">
        <v>0</v>
      </c>
    </row>
    <row r="55" spans="1:10" ht="5.0999999999999996" customHeight="1" x14ac:dyDescent="0.5"/>
    <row r="56" spans="1:10" ht="22.35" customHeight="1" thickBot="1" x14ac:dyDescent="0.55000000000000004">
      <c r="A56" s="118"/>
      <c r="B56" s="8"/>
      <c r="C56" s="12"/>
      <c r="D56" s="124">
        <f>SUM(D53:D54)</f>
        <v>17772036</v>
      </c>
      <c r="E56" s="42"/>
      <c r="F56" s="124">
        <f>SUM(F53:F54)</f>
        <v>18501469</v>
      </c>
      <c r="G56" s="42"/>
      <c r="H56" s="124">
        <f>SUM(H53:H54)</f>
        <v>-24737219</v>
      </c>
      <c r="I56" s="42"/>
      <c r="J56" s="124">
        <f>SUM(J53:J54)</f>
        <v>4278848</v>
      </c>
    </row>
    <row r="57" spans="1:10" ht="5.0999999999999996" customHeight="1" thickTop="1" x14ac:dyDescent="0.5"/>
    <row r="58" spans="1:10" ht="22.35" customHeight="1" x14ac:dyDescent="0.5">
      <c r="A58" s="6" t="s">
        <v>121</v>
      </c>
      <c r="B58" s="8"/>
      <c r="C58" s="12"/>
      <c r="D58" s="12"/>
      <c r="E58" s="12"/>
      <c r="F58" s="12"/>
      <c r="G58" s="12"/>
      <c r="H58" s="12"/>
      <c r="I58" s="12"/>
      <c r="J58" s="12"/>
    </row>
    <row r="59" spans="1:10" ht="5.0999999999999996" customHeight="1" x14ac:dyDescent="0.5"/>
    <row r="60" spans="1:10" ht="22.35" customHeight="1" x14ac:dyDescent="0.5">
      <c r="A60" s="118" t="s">
        <v>119</v>
      </c>
      <c r="B60" s="8"/>
      <c r="C60" s="12"/>
      <c r="D60" s="42">
        <f>D49-D61</f>
        <v>31744115</v>
      </c>
      <c r="E60" s="42">
        <f t="shared" ref="E60:I60" si="1">E49-E61</f>
        <v>0</v>
      </c>
      <c r="F60" s="42">
        <f>F49-F61</f>
        <v>19235383</v>
      </c>
      <c r="G60" s="42">
        <f t="shared" si="1"/>
        <v>0</v>
      </c>
      <c r="H60" s="42">
        <f>H49-H61</f>
        <v>-23570547</v>
      </c>
      <c r="I60" s="42">
        <f t="shared" si="1"/>
        <v>0</v>
      </c>
      <c r="J60" s="42">
        <f>J49-J61</f>
        <v>9820540</v>
      </c>
    </row>
    <row r="61" spans="1:10" ht="22.35" customHeight="1" x14ac:dyDescent="0.45">
      <c r="A61" s="118" t="s">
        <v>120</v>
      </c>
      <c r="B61" s="8"/>
      <c r="C61" s="12"/>
      <c r="D61" s="116">
        <f>+D54</f>
        <v>-4168</v>
      </c>
      <c r="E61" s="42"/>
      <c r="F61" s="125">
        <f>F54</f>
        <v>-4744</v>
      </c>
      <c r="G61" s="12"/>
      <c r="H61" s="192">
        <f>H54</f>
        <v>0</v>
      </c>
      <c r="I61" s="130"/>
      <c r="J61" s="192">
        <f>J54</f>
        <v>0</v>
      </c>
    </row>
    <row r="62" spans="1:10" ht="5.0999999999999996" customHeight="1" x14ac:dyDescent="0.5"/>
    <row r="63" spans="1:10" ht="22.35" customHeight="1" thickBot="1" x14ac:dyDescent="0.55000000000000004">
      <c r="A63" s="118"/>
      <c r="B63" s="8"/>
      <c r="C63" s="12"/>
      <c r="D63" s="124">
        <f>SUM(D60:D61)</f>
        <v>31739947</v>
      </c>
      <c r="E63" s="42"/>
      <c r="F63" s="124">
        <f>SUM(F60:F61)</f>
        <v>19230639</v>
      </c>
      <c r="G63" s="42"/>
      <c r="H63" s="124">
        <f>SUM(H60:H61)</f>
        <v>-23570547</v>
      </c>
      <c r="I63" s="42"/>
      <c r="J63" s="124">
        <f>SUM(J60:J61)</f>
        <v>9820540</v>
      </c>
    </row>
    <row r="64" spans="1:10" ht="5.0999999999999996" customHeight="1" thickTop="1" x14ac:dyDescent="0.5"/>
    <row r="65" spans="1:10" ht="22.35" customHeight="1" x14ac:dyDescent="0.5">
      <c r="A65" s="11" t="s">
        <v>122</v>
      </c>
      <c r="B65" s="46"/>
      <c r="C65" s="12"/>
      <c r="D65" s="12"/>
      <c r="E65" s="12"/>
      <c r="F65" s="12"/>
      <c r="G65" s="12"/>
      <c r="H65" s="12"/>
      <c r="I65" s="12"/>
      <c r="J65" s="12"/>
    </row>
    <row r="66" spans="1:10" ht="5.0999999999999996" customHeight="1" x14ac:dyDescent="0.5">
      <c r="B66" s="8"/>
      <c r="C66" s="9"/>
      <c r="E66" s="12"/>
      <c r="G66" s="12"/>
      <c r="I66" s="12"/>
    </row>
    <row r="67" spans="1:10" ht="22.35" customHeight="1" thickBot="1" x14ac:dyDescent="0.45">
      <c r="A67" s="11" t="s">
        <v>123</v>
      </c>
      <c r="B67" s="7"/>
      <c r="C67" s="12"/>
      <c r="D67" s="176">
        <f>D53/1220011755</f>
        <v>1.4570518625863569E-2</v>
      </c>
      <c r="E67" s="12"/>
      <c r="F67" s="176">
        <f>F53/1220011755</f>
        <v>1.5168880893282869E-2</v>
      </c>
      <c r="G67" s="12"/>
      <c r="H67" s="176">
        <f>H53/1220011755</f>
        <v>-2.027621365008897E-2</v>
      </c>
      <c r="I67" s="12"/>
      <c r="J67" s="158">
        <f>J53/1220011755</f>
        <v>3.5072186661021148E-3</v>
      </c>
    </row>
    <row r="68" spans="1:10" ht="11.25" customHeight="1" thickTop="1" x14ac:dyDescent="0.5">
      <c r="A68" s="11"/>
      <c r="B68" s="7"/>
      <c r="C68" s="12"/>
      <c r="D68" s="12"/>
      <c r="E68" s="12"/>
      <c r="F68" s="12"/>
      <c r="G68" s="12"/>
      <c r="H68" s="12"/>
      <c r="I68" s="12"/>
      <c r="J68" s="10"/>
    </row>
    <row r="69" spans="1:10" ht="21.95" customHeight="1" x14ac:dyDescent="0.5">
      <c r="A69" s="196" t="s">
        <v>41</v>
      </c>
      <c r="B69" s="89"/>
      <c r="E69" s="12"/>
      <c r="G69" s="12"/>
      <c r="I69" s="12"/>
    </row>
    <row r="70" spans="1:10" x14ac:dyDescent="0.5">
      <c r="E70" s="12"/>
      <c r="G70" s="12"/>
    </row>
  </sheetData>
  <pageMargins left="0.78740157480314965" right="0.51" top="0.59055118110236227" bottom="0.19685039370078741" header="0.31496062992125984" footer="0.31496062992125984"/>
  <pageSetup paperSize="9" scale="75" firstPageNumber="5" orientation="portrait" useFirstPageNumber="1" r:id="rId1"/>
  <headerFooter>
    <oddFooter>&amp;R&amp;"Angsana New,ธรรมดา"&amp;16&amp;A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9"/>
  <sheetViews>
    <sheetView topLeftCell="A19" zoomScale="80" zoomScaleNormal="80" zoomScaleSheetLayoutView="85" zoomScalePageLayoutView="70" workbookViewId="0">
      <selection activeCell="A24" sqref="A24"/>
    </sheetView>
  </sheetViews>
  <sheetFormatPr defaultColWidth="9.140625" defaultRowHeight="21" x14ac:dyDescent="0.5"/>
  <cols>
    <col min="1" max="1" width="50.42578125" style="6" customWidth="1"/>
    <col min="2" max="2" width="8.85546875" style="6" customWidth="1"/>
    <col min="3" max="3" width="0.85546875" style="6" customWidth="1"/>
    <col min="4" max="4" width="16.140625" style="6" customWidth="1"/>
    <col min="5" max="5" width="0.85546875" style="6" customWidth="1"/>
    <col min="6" max="6" width="16.140625" style="6" customWidth="1"/>
    <col min="7" max="7" width="0.85546875" style="6" customWidth="1"/>
    <col min="8" max="8" width="16.140625" style="6" customWidth="1"/>
    <col min="9" max="9" width="0.85546875" style="6" customWidth="1"/>
    <col min="10" max="10" width="16.140625" style="6" customWidth="1"/>
    <col min="11" max="11" width="1.28515625" style="6" customWidth="1"/>
    <col min="12" max="12" width="11.85546875" style="6" bestFit="1" customWidth="1"/>
    <col min="13" max="16384" width="9.140625" style="6"/>
  </cols>
  <sheetData>
    <row r="1" spans="1:10" ht="21.6" customHeight="1" x14ac:dyDescent="0.5">
      <c r="A1" s="5" t="str">
        <f>'2-4'!A1</f>
        <v>PRINSIRI  PUBLIC COMPANY LIMITED</v>
      </c>
      <c r="B1" s="4"/>
      <c r="C1" s="108"/>
      <c r="D1" s="108"/>
      <c r="E1" s="108"/>
      <c r="F1" s="108"/>
      <c r="G1" s="108"/>
      <c r="H1" s="4"/>
      <c r="J1" s="9" t="s">
        <v>86</v>
      </c>
    </row>
    <row r="2" spans="1:10" ht="21.6" customHeight="1" x14ac:dyDescent="0.5">
      <c r="A2" s="3" t="s">
        <v>87</v>
      </c>
      <c r="B2" s="4"/>
      <c r="C2" s="4"/>
      <c r="D2" s="4"/>
      <c r="E2" s="4"/>
      <c r="F2" s="4"/>
      <c r="G2" s="4"/>
      <c r="H2" s="4"/>
      <c r="J2" s="4"/>
    </row>
    <row r="3" spans="1:10" ht="21.6" customHeight="1" x14ac:dyDescent="0.5">
      <c r="A3" s="3" t="s">
        <v>124</v>
      </c>
      <c r="B3" s="4"/>
      <c r="C3" s="4"/>
      <c r="D3" s="4"/>
      <c r="E3" s="4"/>
      <c r="F3" s="4"/>
      <c r="G3" s="4"/>
      <c r="H3" s="4"/>
      <c r="J3" s="4"/>
    </row>
    <row r="4" spans="1:10" ht="5.0999999999999996" customHeight="1" x14ac:dyDescent="0.5">
      <c r="B4" s="7"/>
      <c r="C4" s="10"/>
      <c r="D4" s="10"/>
      <c r="E4" s="10"/>
      <c r="F4" s="10"/>
      <c r="G4" s="10"/>
      <c r="H4" s="10"/>
      <c r="J4" s="10"/>
    </row>
    <row r="5" spans="1:10" ht="20.100000000000001" customHeight="1" x14ac:dyDescent="0.5">
      <c r="B5" s="7"/>
      <c r="C5" s="10"/>
      <c r="D5" s="10"/>
      <c r="E5" s="10"/>
      <c r="F5" s="10"/>
      <c r="G5" s="10"/>
      <c r="H5" s="10"/>
      <c r="J5" s="2" t="s">
        <v>3</v>
      </c>
    </row>
    <row r="6" spans="1:10" ht="20.100000000000001" customHeight="1" x14ac:dyDescent="0.45">
      <c r="B6" s="7"/>
      <c r="C6" s="10"/>
      <c r="D6" s="27"/>
      <c r="E6" s="28" t="s">
        <v>4</v>
      </c>
      <c r="F6" s="28"/>
      <c r="G6" s="29"/>
      <c r="H6" s="30"/>
      <c r="I6" s="31" t="s">
        <v>89</v>
      </c>
      <c r="J6" s="27"/>
    </row>
    <row r="7" spans="1:10" ht="20.100000000000001" customHeight="1" x14ac:dyDescent="0.45">
      <c r="B7" s="1" t="s">
        <v>10</v>
      </c>
      <c r="C7" s="10"/>
      <c r="D7" s="175" t="s">
        <v>6</v>
      </c>
      <c r="E7" s="174"/>
      <c r="F7" s="175" t="s">
        <v>90</v>
      </c>
      <c r="G7" s="113"/>
      <c r="H7" s="175" t="s">
        <v>6</v>
      </c>
      <c r="I7" s="174"/>
      <c r="J7" s="175" t="s">
        <v>90</v>
      </c>
    </row>
    <row r="8" spans="1:10" ht="5.0999999999999996" customHeight="1" x14ac:dyDescent="0.5">
      <c r="B8" s="8"/>
      <c r="D8" s="9"/>
      <c r="E8" s="9"/>
      <c r="F8" s="9"/>
      <c r="G8" s="8"/>
      <c r="H8" s="9"/>
      <c r="I8" s="9"/>
      <c r="J8" s="9"/>
    </row>
    <row r="9" spans="1:10" ht="22.35" customHeight="1" x14ac:dyDescent="0.5">
      <c r="A9" s="5" t="s">
        <v>91</v>
      </c>
      <c r="B9" s="8"/>
      <c r="C9" s="9"/>
      <c r="D9" s="9"/>
      <c r="E9" s="9"/>
      <c r="F9" s="9"/>
      <c r="G9" s="9"/>
      <c r="H9" s="9"/>
      <c r="J9" s="9"/>
    </row>
    <row r="10" spans="1:10" ht="5.0999999999999996" customHeight="1" x14ac:dyDescent="0.5">
      <c r="B10" s="8"/>
      <c r="C10" s="9"/>
      <c r="D10" s="9"/>
      <c r="E10" s="9"/>
      <c r="F10" s="9"/>
      <c r="G10" s="9"/>
      <c r="H10" s="109"/>
      <c r="J10" s="109"/>
    </row>
    <row r="11" spans="1:10" ht="21" customHeight="1" x14ac:dyDescent="0.45">
      <c r="A11" s="11" t="s">
        <v>92</v>
      </c>
      <c r="C11" s="9"/>
      <c r="D11" s="257">
        <v>1197391743</v>
      </c>
      <c r="E11" s="245"/>
      <c r="F11" s="257">
        <v>1416712130</v>
      </c>
      <c r="G11" s="258"/>
      <c r="H11" s="257">
        <v>192533819</v>
      </c>
      <c r="I11" s="258"/>
      <c r="J11" s="257">
        <v>372233135</v>
      </c>
    </row>
    <row r="12" spans="1:10" ht="21" customHeight="1" x14ac:dyDescent="0.45">
      <c r="A12" s="11" t="s">
        <v>93</v>
      </c>
      <c r="B12" s="68"/>
      <c r="C12" s="9"/>
      <c r="D12" s="259">
        <v>0</v>
      </c>
      <c r="E12" s="245"/>
      <c r="F12" s="259">
        <v>0</v>
      </c>
      <c r="G12" s="258"/>
      <c r="H12" s="257">
        <v>10100000</v>
      </c>
      <c r="I12" s="258"/>
      <c r="J12" s="257">
        <v>10100000</v>
      </c>
    </row>
    <row r="13" spans="1:10" ht="21" customHeight="1" x14ac:dyDescent="0.45">
      <c r="A13" s="6" t="s">
        <v>94</v>
      </c>
      <c r="B13" s="7"/>
      <c r="C13" s="19"/>
      <c r="D13" s="260">
        <v>27577500</v>
      </c>
      <c r="E13" s="245"/>
      <c r="F13" s="260">
        <v>27577500</v>
      </c>
      <c r="G13" s="261"/>
      <c r="H13" s="262">
        <v>0</v>
      </c>
      <c r="I13" s="261"/>
      <c r="J13" s="262">
        <v>0</v>
      </c>
    </row>
    <row r="14" spans="1:10" ht="5.0999999999999996" customHeight="1" x14ac:dyDescent="0.5">
      <c r="B14" s="8"/>
      <c r="C14" s="9"/>
      <c r="D14" s="263"/>
      <c r="E14" s="264"/>
      <c r="F14" s="263"/>
      <c r="G14" s="265"/>
      <c r="H14" s="263"/>
      <c r="I14" s="264"/>
      <c r="J14" s="263"/>
    </row>
    <row r="15" spans="1:10" ht="22.35" customHeight="1" x14ac:dyDescent="0.5">
      <c r="A15" s="3" t="s">
        <v>95</v>
      </c>
      <c r="B15" s="7"/>
      <c r="C15" s="12"/>
      <c r="D15" s="266">
        <f>+SUM(D11:D13)</f>
        <v>1224969243</v>
      </c>
      <c r="E15" s="267"/>
      <c r="F15" s="266">
        <f>+SUM(F11:F13)</f>
        <v>1444289630</v>
      </c>
      <c r="G15" s="267"/>
      <c r="H15" s="266">
        <f>+SUM(H11:H13)</f>
        <v>202633819</v>
      </c>
      <c r="I15" s="267"/>
      <c r="J15" s="266">
        <f>+SUM(J11:J13)</f>
        <v>382333135</v>
      </c>
    </row>
    <row r="16" spans="1:10" ht="5.0999999999999996" customHeight="1" x14ac:dyDescent="0.5">
      <c r="B16" s="8"/>
      <c r="D16" s="265"/>
      <c r="E16" s="265"/>
      <c r="F16" s="265"/>
      <c r="G16" s="268"/>
      <c r="H16" s="265"/>
      <c r="I16" s="265"/>
      <c r="J16" s="265"/>
    </row>
    <row r="17" spans="1:10" ht="22.35" customHeight="1" x14ac:dyDescent="0.5">
      <c r="A17" s="5" t="s">
        <v>96</v>
      </c>
      <c r="B17" s="7"/>
      <c r="C17" s="12"/>
      <c r="D17" s="267"/>
      <c r="E17" s="267"/>
      <c r="F17" s="267"/>
      <c r="G17" s="267"/>
      <c r="H17" s="267"/>
      <c r="I17" s="264"/>
      <c r="J17" s="267"/>
    </row>
    <row r="18" spans="1:10" ht="5.0999999999999996" customHeight="1" x14ac:dyDescent="0.5">
      <c r="B18" s="8"/>
      <c r="C18" s="9"/>
      <c r="D18" s="265"/>
      <c r="E18" s="265"/>
      <c r="F18" s="265"/>
      <c r="G18" s="265"/>
      <c r="H18" s="265"/>
      <c r="I18" s="264"/>
      <c r="J18" s="265"/>
    </row>
    <row r="19" spans="1:10" ht="21" customHeight="1" x14ac:dyDescent="0.45">
      <c r="A19" s="6" t="s">
        <v>97</v>
      </c>
      <c r="B19" s="7"/>
      <c r="C19" s="12"/>
      <c r="D19" s="257">
        <v>798207145</v>
      </c>
      <c r="E19" s="245"/>
      <c r="F19" s="257">
        <v>923133675</v>
      </c>
      <c r="G19" s="245"/>
      <c r="H19" s="257">
        <v>124668890</v>
      </c>
      <c r="I19" s="245"/>
      <c r="J19" s="207">
        <v>260204831</v>
      </c>
    </row>
    <row r="20" spans="1:10" ht="21" customHeight="1" x14ac:dyDescent="0.45">
      <c r="A20" s="6" t="s">
        <v>98</v>
      </c>
      <c r="B20" s="7"/>
      <c r="C20" s="12"/>
      <c r="D20" s="260">
        <v>17417465</v>
      </c>
      <c r="E20" s="245"/>
      <c r="F20" s="260">
        <v>23175354</v>
      </c>
      <c r="G20" s="245"/>
      <c r="H20" s="262">
        <v>0</v>
      </c>
      <c r="I20" s="245"/>
      <c r="J20" s="262">
        <v>0</v>
      </c>
    </row>
    <row r="21" spans="1:10" ht="5.0999999999999996" customHeight="1" x14ac:dyDescent="0.5">
      <c r="B21" s="8"/>
      <c r="C21" s="9"/>
      <c r="D21" s="264"/>
      <c r="E21" s="264"/>
      <c r="F21" s="264"/>
      <c r="G21" s="265"/>
      <c r="H21" s="264"/>
      <c r="I21" s="264"/>
      <c r="J21" s="264"/>
    </row>
    <row r="22" spans="1:10" ht="22.35" customHeight="1" x14ac:dyDescent="0.5">
      <c r="A22" s="5" t="s">
        <v>99</v>
      </c>
      <c r="B22" s="7"/>
      <c r="C22" s="12"/>
      <c r="D22" s="266">
        <f>SUM(D19:D21)</f>
        <v>815624610</v>
      </c>
      <c r="E22" s="267"/>
      <c r="F22" s="266">
        <f>SUM(F19:F21)</f>
        <v>946309029</v>
      </c>
      <c r="G22" s="267"/>
      <c r="H22" s="266">
        <f>SUM(H19:H21)</f>
        <v>124668890</v>
      </c>
      <c r="I22" s="267"/>
      <c r="J22" s="266">
        <f>SUM(J19:J21)</f>
        <v>260204831</v>
      </c>
    </row>
    <row r="23" spans="1:10" ht="5.0999999999999996" customHeight="1" x14ac:dyDescent="0.5">
      <c r="B23" s="8"/>
      <c r="D23" s="265"/>
      <c r="E23" s="265"/>
      <c r="F23" s="265"/>
      <c r="G23" s="268"/>
      <c r="H23" s="265"/>
      <c r="I23" s="265"/>
      <c r="J23" s="265"/>
    </row>
    <row r="24" spans="1:10" ht="22.35" customHeight="1" x14ac:dyDescent="0.45">
      <c r="A24" s="32" t="s">
        <v>100</v>
      </c>
      <c r="B24" s="5"/>
      <c r="C24" s="5"/>
      <c r="D24" s="69">
        <f>D15-D22</f>
        <v>409344633</v>
      </c>
      <c r="E24" s="267"/>
      <c r="F24" s="69">
        <f>F15-F22</f>
        <v>497980601</v>
      </c>
      <c r="G24" s="267"/>
      <c r="H24" s="69">
        <f>H15-H22</f>
        <v>77964929</v>
      </c>
      <c r="I24" s="267"/>
      <c r="J24" s="69">
        <f>J15-J22</f>
        <v>122128304</v>
      </c>
    </row>
    <row r="25" spans="1:10" ht="22.35" customHeight="1" x14ac:dyDescent="0.45">
      <c r="A25" s="6" t="s">
        <v>101</v>
      </c>
      <c r="B25" s="33"/>
      <c r="D25" s="260">
        <v>18753400</v>
      </c>
      <c r="E25" s="257"/>
      <c r="F25" s="260">
        <v>23277823</v>
      </c>
      <c r="G25" s="257"/>
      <c r="H25" s="260">
        <v>6840662</v>
      </c>
      <c r="I25" s="257"/>
      <c r="J25" s="260">
        <v>9152707</v>
      </c>
    </row>
    <row r="26" spans="1:10" ht="5.0999999999999996" customHeight="1" x14ac:dyDescent="0.5">
      <c r="B26" s="8"/>
      <c r="C26" s="9"/>
      <c r="D26" s="264"/>
      <c r="E26" s="264"/>
      <c r="F26" s="264"/>
      <c r="G26" s="265"/>
      <c r="H26" s="264"/>
      <c r="I26" s="264"/>
      <c r="J26" s="264"/>
    </row>
    <row r="27" spans="1:10" ht="19.5" customHeight="1" x14ac:dyDescent="0.5">
      <c r="A27" s="114" t="s">
        <v>102</v>
      </c>
      <c r="D27" s="264">
        <f>D24+D25</f>
        <v>428098033</v>
      </c>
      <c r="E27" s="269"/>
      <c r="F27" s="264">
        <f>F24+F25</f>
        <v>521258424</v>
      </c>
      <c r="G27" s="264"/>
      <c r="H27" s="264">
        <f>H24+H25</f>
        <v>84805591</v>
      </c>
      <c r="I27" s="264"/>
      <c r="J27" s="264">
        <f>J24+J25</f>
        <v>131281011</v>
      </c>
    </row>
    <row r="28" spans="1:10" ht="19.5" customHeight="1" x14ac:dyDescent="0.4">
      <c r="A28" s="114" t="s">
        <v>103</v>
      </c>
      <c r="B28" s="7"/>
      <c r="D28" s="207">
        <v>-88439216</v>
      </c>
      <c r="E28" s="207"/>
      <c r="F28" s="207">
        <v>-109192407</v>
      </c>
      <c r="G28" s="207"/>
      <c r="H28" s="207">
        <v>-17538333</v>
      </c>
      <c r="I28" s="207"/>
      <c r="J28" s="207">
        <v>-31236525</v>
      </c>
    </row>
    <row r="29" spans="1:10" ht="19.5" customHeight="1" x14ac:dyDescent="0.4">
      <c r="A29" s="6" t="s">
        <v>104</v>
      </c>
      <c r="C29" s="5"/>
      <c r="D29" s="207">
        <v>-202889580</v>
      </c>
      <c r="E29" s="207"/>
      <c r="F29" s="207">
        <v>-244527310</v>
      </c>
      <c r="G29" s="207"/>
      <c r="H29" s="207">
        <v>-72348080</v>
      </c>
      <c r="I29" s="207"/>
      <c r="J29" s="207">
        <v>-88782851</v>
      </c>
    </row>
    <row r="30" spans="1:10" ht="19.5" customHeight="1" x14ac:dyDescent="0.45">
      <c r="A30" s="177" t="s">
        <v>105</v>
      </c>
      <c r="C30" s="5"/>
      <c r="D30" s="270">
        <v>357499</v>
      </c>
      <c r="E30" s="207"/>
      <c r="F30" s="270">
        <v>-870059</v>
      </c>
      <c r="G30" s="61"/>
      <c r="H30" s="271">
        <v>0</v>
      </c>
      <c r="I30" s="259"/>
      <c r="J30" s="271">
        <v>0</v>
      </c>
    </row>
    <row r="31" spans="1:10" ht="20.85" customHeight="1" x14ac:dyDescent="0.45">
      <c r="A31" s="6" t="s">
        <v>106</v>
      </c>
      <c r="B31" s="8"/>
      <c r="C31" s="12"/>
      <c r="D31" s="272">
        <f>SUM(D28:D30)</f>
        <v>-290971297</v>
      </c>
      <c r="E31" s="251"/>
      <c r="F31" s="272">
        <f>SUM(F28:F30)</f>
        <v>-354589776</v>
      </c>
      <c r="G31" s="251"/>
      <c r="H31" s="272">
        <f>SUM(H28:H30)</f>
        <v>-89886413</v>
      </c>
      <c r="I31" s="251"/>
      <c r="J31" s="272">
        <f>SUM(J28:J30)</f>
        <v>-120019376</v>
      </c>
    </row>
    <row r="32" spans="1:10" ht="5.0999999999999996" customHeight="1" x14ac:dyDescent="0.5">
      <c r="B32" s="8"/>
      <c r="C32" s="12"/>
      <c r="D32" s="267"/>
      <c r="E32" s="264"/>
      <c r="F32" s="267"/>
      <c r="G32" s="267"/>
      <c r="H32" s="267"/>
      <c r="I32" s="264"/>
      <c r="J32" s="267"/>
    </row>
    <row r="33" spans="1:10" ht="22.35" customHeight="1" x14ac:dyDescent="0.45">
      <c r="A33" s="6" t="s">
        <v>107</v>
      </c>
      <c r="B33" s="8"/>
      <c r="C33" s="12"/>
      <c r="D33" s="245">
        <f>D27+D31</f>
        <v>137126736</v>
      </c>
      <c r="E33" s="264"/>
      <c r="F33" s="245">
        <f>F27+F31</f>
        <v>166668648</v>
      </c>
      <c r="G33" s="267"/>
      <c r="H33" s="245">
        <f>H27+H31</f>
        <v>-5080822</v>
      </c>
      <c r="I33" s="264"/>
      <c r="J33" s="245">
        <f>J27+J31</f>
        <v>11261635</v>
      </c>
    </row>
    <row r="34" spans="1:10" ht="22.35" customHeight="1" x14ac:dyDescent="0.4">
      <c r="A34" s="6" t="s">
        <v>108</v>
      </c>
      <c r="B34" s="7"/>
      <c r="C34" s="12"/>
      <c r="D34" s="257">
        <v>-2059044</v>
      </c>
      <c r="E34" s="207"/>
      <c r="F34" s="257">
        <v>-2246736</v>
      </c>
      <c r="G34" s="257"/>
      <c r="H34" s="257">
        <v>0</v>
      </c>
      <c r="I34" s="257"/>
      <c r="J34" s="257">
        <v>0</v>
      </c>
    </row>
    <row r="35" spans="1:10" ht="22.35" customHeight="1" x14ac:dyDescent="0.4">
      <c r="A35" s="6" t="s">
        <v>109</v>
      </c>
      <c r="B35" s="117"/>
      <c r="C35" s="12"/>
      <c r="D35" s="257">
        <v>3562510</v>
      </c>
      <c r="E35" s="257"/>
      <c r="F35" s="257">
        <v>5191362</v>
      </c>
      <c r="G35" s="257"/>
      <c r="H35" s="257">
        <v>109950718</v>
      </c>
      <c r="I35" s="257"/>
      <c r="J35" s="257">
        <v>134761543</v>
      </c>
    </row>
    <row r="36" spans="1:10" ht="22.35" customHeight="1" x14ac:dyDescent="0.4">
      <c r="A36" s="6" t="s">
        <v>110</v>
      </c>
      <c r="B36" s="8"/>
      <c r="C36" s="12"/>
      <c r="D36" s="273">
        <v>-89932068</v>
      </c>
      <c r="E36" s="257"/>
      <c r="F36" s="273">
        <v>-94660562</v>
      </c>
      <c r="G36" s="257"/>
      <c r="H36" s="273">
        <v>-140326929</v>
      </c>
      <c r="I36" s="257"/>
      <c r="J36" s="273">
        <v>-142819668</v>
      </c>
    </row>
    <row r="37" spans="1:10" ht="5.0999999999999996" customHeight="1" x14ac:dyDescent="0.4">
      <c r="B37" s="8"/>
      <c r="C37" s="12"/>
      <c r="D37" s="267"/>
      <c r="E37" s="257"/>
      <c r="F37" s="267"/>
      <c r="G37" s="257"/>
      <c r="H37" s="267"/>
      <c r="I37" s="257"/>
      <c r="J37" s="267"/>
    </row>
    <row r="38" spans="1:10" ht="22.35" customHeight="1" x14ac:dyDescent="0.4">
      <c r="A38" s="6" t="s">
        <v>227</v>
      </c>
      <c r="B38" s="8"/>
      <c r="C38" s="12"/>
      <c r="D38" s="267">
        <f>SUM(D33:D36)</f>
        <v>48698134</v>
      </c>
      <c r="E38" s="257"/>
      <c r="F38" s="267">
        <f>SUM(F33:F36)</f>
        <v>74952712</v>
      </c>
      <c r="G38" s="257"/>
      <c r="H38" s="267">
        <f>SUM(H33:H36)</f>
        <v>-35457033</v>
      </c>
      <c r="I38" s="257"/>
      <c r="J38" s="267">
        <f>SUM(J33:J36)</f>
        <v>3203510</v>
      </c>
    </row>
    <row r="39" spans="1:10" ht="22.35" customHeight="1" x14ac:dyDescent="0.45">
      <c r="A39" s="6" t="s">
        <v>111</v>
      </c>
      <c r="B39" s="33">
        <v>16</v>
      </c>
      <c r="C39" s="24"/>
      <c r="D39" s="273">
        <v>-25390328</v>
      </c>
      <c r="E39" s="257"/>
      <c r="F39" s="273">
        <v>-24831971</v>
      </c>
      <c r="G39" s="257"/>
      <c r="H39" s="273">
        <v>-132943</v>
      </c>
      <c r="I39" s="257"/>
      <c r="J39" s="273">
        <v>-725033</v>
      </c>
    </row>
    <row r="40" spans="1:10" ht="5.0999999999999996" customHeight="1" x14ac:dyDescent="0.4">
      <c r="B40" s="8"/>
      <c r="C40" s="12"/>
      <c r="D40" s="267"/>
      <c r="E40" s="257"/>
      <c r="F40" s="267"/>
      <c r="G40" s="257"/>
      <c r="H40" s="267"/>
      <c r="I40" s="257"/>
      <c r="J40" s="267"/>
    </row>
    <row r="41" spans="1:10" ht="22.35" customHeight="1" x14ac:dyDescent="0.4">
      <c r="A41" s="6" t="s">
        <v>112</v>
      </c>
      <c r="B41" s="8"/>
      <c r="C41" s="12"/>
      <c r="D41" s="274">
        <f>SUM(D38:D39)</f>
        <v>23307806</v>
      </c>
      <c r="E41" s="257"/>
      <c r="F41" s="274">
        <f>SUM(F38:F39)</f>
        <v>50120741</v>
      </c>
      <c r="G41" s="257"/>
      <c r="H41" s="274">
        <f>SUM(H38:H39)</f>
        <v>-35589976</v>
      </c>
      <c r="I41" s="257"/>
      <c r="J41" s="274">
        <f>SUM(J38:J39)</f>
        <v>2478477</v>
      </c>
    </row>
    <row r="42" spans="1:10" ht="5.0999999999999996" customHeight="1" x14ac:dyDescent="0.5">
      <c r="B42" s="8"/>
      <c r="C42" s="12"/>
      <c r="D42" s="267"/>
      <c r="E42" s="264"/>
      <c r="F42" s="267"/>
      <c r="G42" s="267"/>
      <c r="H42" s="267"/>
      <c r="I42" s="264"/>
      <c r="J42" s="267"/>
    </row>
    <row r="43" spans="1:10" ht="22.35" customHeight="1" x14ac:dyDescent="0.5">
      <c r="A43" s="6" t="s">
        <v>113</v>
      </c>
      <c r="B43" s="8"/>
      <c r="C43" s="12"/>
      <c r="D43" s="267"/>
      <c r="E43" s="264"/>
      <c r="F43" s="267"/>
      <c r="G43" s="267"/>
      <c r="H43" s="267"/>
      <c r="I43" s="264"/>
      <c r="J43" s="267"/>
    </row>
    <row r="44" spans="1:10" ht="22.35" customHeight="1" x14ac:dyDescent="0.5">
      <c r="A44" s="6" t="s">
        <v>114</v>
      </c>
      <c r="B44" s="8"/>
      <c r="C44" s="12"/>
      <c r="D44" s="267"/>
      <c r="E44" s="264"/>
      <c r="F44" s="267"/>
      <c r="G44" s="267"/>
      <c r="H44" s="267"/>
      <c r="I44" s="264"/>
      <c r="J44" s="267"/>
    </row>
    <row r="45" spans="1:10" ht="22.35" customHeight="1" x14ac:dyDescent="0.4">
      <c r="A45" s="6" t="s">
        <v>115</v>
      </c>
      <c r="B45" s="8"/>
      <c r="C45" s="12"/>
      <c r="D45" s="273">
        <v>13309416</v>
      </c>
      <c r="E45" s="257"/>
      <c r="F45" s="273">
        <v>3140245</v>
      </c>
      <c r="G45" s="207"/>
      <c r="H45" s="273">
        <v>-4025018</v>
      </c>
      <c r="I45" s="257"/>
      <c r="J45" s="273">
        <v>-5833360</v>
      </c>
    </row>
    <row r="46" spans="1:10" ht="5.0999999999999996" customHeight="1" x14ac:dyDescent="0.5">
      <c r="B46" s="8"/>
      <c r="C46" s="12"/>
      <c r="D46" s="267"/>
      <c r="E46" s="264"/>
      <c r="F46" s="267"/>
      <c r="G46" s="267"/>
      <c r="H46" s="267"/>
      <c r="I46" s="275"/>
      <c r="J46" s="267"/>
    </row>
    <row r="47" spans="1:10" ht="22.35" customHeight="1" x14ac:dyDescent="0.45">
      <c r="A47" s="6" t="s">
        <v>116</v>
      </c>
      <c r="B47" s="8"/>
      <c r="C47" s="12"/>
      <c r="D47" s="272">
        <f>SUM(D45:D46)</f>
        <v>13309416</v>
      </c>
      <c r="E47" s="264"/>
      <c r="F47" s="274">
        <f>SUM(F45:F46)</f>
        <v>3140245</v>
      </c>
      <c r="G47" s="267"/>
      <c r="H47" s="276">
        <f>SUM(H45:H46)</f>
        <v>-4025018</v>
      </c>
      <c r="I47" s="275"/>
      <c r="J47" s="274">
        <f>SUM(J45:J46)</f>
        <v>-5833360</v>
      </c>
    </row>
    <row r="48" spans="1:10" ht="5.0999999999999996" customHeight="1" x14ac:dyDescent="0.5">
      <c r="B48" s="8"/>
      <c r="C48" s="12"/>
      <c r="D48" s="267"/>
      <c r="E48" s="264"/>
      <c r="F48" s="267"/>
      <c r="G48" s="267"/>
      <c r="H48" s="267"/>
      <c r="I48" s="264"/>
      <c r="J48" s="267"/>
    </row>
    <row r="49" spans="1:10" ht="22.35" customHeight="1" thickBot="1" x14ac:dyDescent="0.55000000000000004">
      <c r="A49" s="6" t="s">
        <v>117</v>
      </c>
      <c r="B49" s="8"/>
      <c r="C49" s="12"/>
      <c r="D49" s="277">
        <f>D41+D47</f>
        <v>36617222</v>
      </c>
      <c r="E49" s="267"/>
      <c r="F49" s="277">
        <f>F41+F47</f>
        <v>53260986</v>
      </c>
      <c r="G49" s="267"/>
      <c r="H49" s="277">
        <f>H41+H47</f>
        <v>-39614994</v>
      </c>
      <c r="I49" s="267"/>
      <c r="J49" s="277">
        <f>J41+J47</f>
        <v>-3354883</v>
      </c>
    </row>
    <row r="50" spans="1:10" ht="5.0999999999999996" customHeight="1" thickTop="1" x14ac:dyDescent="0.5">
      <c r="D50" s="264"/>
      <c r="E50" s="264"/>
      <c r="F50" s="264"/>
      <c r="G50" s="264"/>
      <c r="H50" s="264"/>
      <c r="I50" s="264"/>
      <c r="J50" s="264"/>
    </row>
    <row r="51" spans="1:10" ht="22.35" customHeight="1" x14ac:dyDescent="0.5">
      <c r="A51" s="6" t="s">
        <v>118</v>
      </c>
      <c r="B51" s="8"/>
      <c r="C51" s="12"/>
      <c r="D51" s="267"/>
      <c r="E51" s="267"/>
      <c r="F51" s="267"/>
      <c r="G51" s="267"/>
      <c r="H51" s="267"/>
      <c r="I51" s="267"/>
      <c r="J51" s="267"/>
    </row>
    <row r="52" spans="1:10" ht="5.0999999999999996" customHeight="1" x14ac:dyDescent="0.5">
      <c r="D52" s="264"/>
      <c r="E52" s="264"/>
      <c r="F52" s="264"/>
      <c r="G52" s="264"/>
      <c r="H52" s="264"/>
      <c r="I52" s="264"/>
      <c r="J52" s="264"/>
    </row>
    <row r="53" spans="1:10" ht="22.35" customHeight="1" x14ac:dyDescent="0.4">
      <c r="A53" s="118" t="s">
        <v>119</v>
      </c>
      <c r="B53" s="8"/>
      <c r="C53" s="12"/>
      <c r="D53" s="207">
        <v>23322202</v>
      </c>
      <c r="E53" s="207"/>
      <c r="F53" s="207">
        <v>50134856</v>
      </c>
      <c r="G53" s="207"/>
      <c r="H53" s="207">
        <v>-35589976</v>
      </c>
      <c r="I53" s="207"/>
      <c r="J53" s="207">
        <v>2478477</v>
      </c>
    </row>
    <row r="54" spans="1:10" ht="22.35" customHeight="1" x14ac:dyDescent="0.45">
      <c r="A54" s="118" t="s">
        <v>120</v>
      </c>
      <c r="B54" s="8"/>
      <c r="C54" s="12"/>
      <c r="D54" s="260">
        <v>-14396</v>
      </c>
      <c r="E54" s="207"/>
      <c r="F54" s="260">
        <v>-14115</v>
      </c>
      <c r="G54" s="267"/>
      <c r="H54" s="262">
        <v>0</v>
      </c>
      <c r="I54" s="267"/>
      <c r="J54" s="262">
        <v>0</v>
      </c>
    </row>
    <row r="55" spans="1:10" ht="5.0999999999999996" customHeight="1" x14ac:dyDescent="0.5">
      <c r="D55" s="264"/>
      <c r="E55" s="264"/>
      <c r="F55" s="264"/>
      <c r="G55" s="264"/>
      <c r="H55" s="264"/>
      <c r="I55" s="264"/>
      <c r="J55" s="264"/>
    </row>
    <row r="56" spans="1:10" ht="22.35" customHeight="1" thickBot="1" x14ac:dyDescent="0.55000000000000004">
      <c r="A56" s="118"/>
      <c r="B56" s="8"/>
      <c r="C56" s="12"/>
      <c r="D56" s="277">
        <f>SUM(D53:D54)</f>
        <v>23307806</v>
      </c>
      <c r="E56" s="267"/>
      <c r="F56" s="277">
        <f>SUM(F53:F54)</f>
        <v>50120741</v>
      </c>
      <c r="G56" s="267"/>
      <c r="H56" s="277">
        <f>SUM(H53:H54)</f>
        <v>-35589976</v>
      </c>
      <c r="I56" s="267"/>
      <c r="J56" s="277">
        <f>SUM(J53:J54)</f>
        <v>2478477</v>
      </c>
    </row>
    <row r="57" spans="1:10" ht="5.0999999999999996" customHeight="1" thickTop="1" x14ac:dyDescent="0.5">
      <c r="D57" s="264"/>
      <c r="E57" s="264"/>
      <c r="F57" s="264"/>
      <c r="G57" s="264"/>
      <c r="H57" s="264"/>
      <c r="I57" s="264"/>
      <c r="J57" s="264"/>
    </row>
    <row r="58" spans="1:10" ht="22.35" customHeight="1" x14ac:dyDescent="0.5">
      <c r="A58" s="6" t="s">
        <v>121</v>
      </c>
      <c r="B58" s="8"/>
      <c r="C58" s="12"/>
      <c r="D58" s="267"/>
      <c r="E58" s="267"/>
      <c r="F58" s="267"/>
      <c r="G58" s="267"/>
      <c r="H58" s="267"/>
      <c r="I58" s="267"/>
      <c r="J58" s="267"/>
    </row>
    <row r="59" spans="1:10" ht="5.0999999999999996" customHeight="1" x14ac:dyDescent="0.5">
      <c r="D59" s="264"/>
      <c r="E59" s="264"/>
      <c r="F59" s="264"/>
      <c r="G59" s="264"/>
      <c r="H59" s="264"/>
      <c r="I59" s="264"/>
      <c r="J59" s="264"/>
    </row>
    <row r="60" spans="1:10" ht="22.35" customHeight="1" x14ac:dyDescent="0.5">
      <c r="A60" s="118" t="s">
        <v>119</v>
      </c>
      <c r="B60" s="8"/>
      <c r="C60" s="12"/>
      <c r="D60" s="267">
        <f>D49-D61</f>
        <v>36631618</v>
      </c>
      <c r="E60" s="267">
        <f t="shared" ref="E60:I60" si="0">E49-E61</f>
        <v>0</v>
      </c>
      <c r="F60" s="267">
        <f>F49-F61</f>
        <v>53275101</v>
      </c>
      <c r="G60" s="267">
        <f t="shared" si="0"/>
        <v>0</v>
      </c>
      <c r="H60" s="267">
        <f>H49-H61</f>
        <v>-39614994</v>
      </c>
      <c r="I60" s="267">
        <f t="shared" si="0"/>
        <v>0</v>
      </c>
      <c r="J60" s="267">
        <f>J49-J61</f>
        <v>-3354883</v>
      </c>
    </row>
    <row r="61" spans="1:10" ht="22.35" customHeight="1" x14ac:dyDescent="0.45">
      <c r="A61" s="118" t="s">
        <v>120</v>
      </c>
      <c r="B61" s="8"/>
      <c r="C61" s="12"/>
      <c r="D61" s="272">
        <f>+D54</f>
        <v>-14396</v>
      </c>
      <c r="E61" s="267"/>
      <c r="F61" s="278">
        <f>F54</f>
        <v>-14115</v>
      </c>
      <c r="G61" s="267"/>
      <c r="H61" s="262">
        <f>H54</f>
        <v>0</v>
      </c>
      <c r="I61" s="267"/>
      <c r="J61" s="262">
        <f>J54</f>
        <v>0</v>
      </c>
    </row>
    <row r="62" spans="1:10" ht="5.0999999999999996" customHeight="1" x14ac:dyDescent="0.5">
      <c r="D62" s="264"/>
      <c r="E62" s="264"/>
      <c r="F62" s="264"/>
      <c r="G62" s="264"/>
      <c r="H62" s="264"/>
      <c r="I62" s="264"/>
      <c r="J62" s="264"/>
    </row>
    <row r="63" spans="1:10" ht="22.35" customHeight="1" thickBot="1" x14ac:dyDescent="0.55000000000000004">
      <c r="A63" s="118"/>
      <c r="B63" s="8"/>
      <c r="C63" s="12"/>
      <c r="D63" s="277">
        <f>SUM(D60:D61)</f>
        <v>36617222</v>
      </c>
      <c r="E63" s="267"/>
      <c r="F63" s="277">
        <f>SUM(F60:F61)</f>
        <v>53260986</v>
      </c>
      <c r="G63" s="267"/>
      <c r="H63" s="277">
        <f>SUM(H60:H61)</f>
        <v>-39614994</v>
      </c>
      <c r="I63" s="267"/>
      <c r="J63" s="277">
        <f>SUM(J60:J61)</f>
        <v>-3354883</v>
      </c>
    </row>
    <row r="64" spans="1:10" ht="5.0999999999999996" customHeight="1" thickTop="1" x14ac:dyDescent="0.5">
      <c r="D64" s="264"/>
      <c r="E64" s="264"/>
      <c r="F64" s="264"/>
      <c r="G64" s="264"/>
      <c r="H64" s="264"/>
      <c r="I64" s="264"/>
      <c r="J64" s="264"/>
    </row>
    <row r="65" spans="1:10" ht="22.35" customHeight="1" x14ac:dyDescent="0.5">
      <c r="A65" s="11" t="s">
        <v>122</v>
      </c>
      <c r="B65" s="46"/>
      <c r="C65" s="12"/>
      <c r="D65" s="267"/>
      <c r="E65" s="267"/>
      <c r="F65" s="267"/>
      <c r="G65" s="267"/>
      <c r="H65" s="267"/>
      <c r="I65" s="267"/>
      <c r="J65" s="267"/>
    </row>
    <row r="66" spans="1:10" ht="5.0999999999999996" customHeight="1" x14ac:dyDescent="0.5">
      <c r="B66" s="8"/>
      <c r="C66" s="9"/>
      <c r="D66" s="264"/>
      <c r="E66" s="264"/>
      <c r="F66" s="264"/>
      <c r="G66" s="265"/>
      <c r="H66" s="264"/>
      <c r="I66" s="264"/>
      <c r="J66" s="264"/>
    </row>
    <row r="67" spans="1:10" ht="22.35" customHeight="1" thickBot="1" x14ac:dyDescent="0.45">
      <c r="A67" s="11" t="s">
        <v>123</v>
      </c>
      <c r="B67" s="7"/>
      <c r="C67" s="12"/>
      <c r="D67" s="279">
        <v>0.02</v>
      </c>
      <c r="E67" s="280"/>
      <c r="F67" s="279">
        <v>0.04</v>
      </c>
      <c r="G67" s="280"/>
      <c r="H67" s="279">
        <v>-0.03</v>
      </c>
      <c r="I67" s="280"/>
      <c r="J67" s="281">
        <v>2E-3</v>
      </c>
    </row>
    <row r="68" spans="1:10" ht="11.25" customHeight="1" thickTop="1" x14ac:dyDescent="0.5">
      <c r="A68" s="11"/>
      <c r="B68" s="7"/>
      <c r="C68" s="12"/>
      <c r="D68" s="12"/>
      <c r="F68" s="12"/>
      <c r="G68" s="9"/>
      <c r="H68" s="12"/>
      <c r="J68" s="10"/>
    </row>
    <row r="69" spans="1:10" ht="21.95" customHeight="1" x14ac:dyDescent="0.5">
      <c r="A69" s="196" t="s">
        <v>41</v>
      </c>
      <c r="B69" s="89"/>
    </row>
  </sheetData>
  <pageMargins left="0.78740157480314965" right="0.5" top="0.59055118110236227" bottom="0.19685039370078741" header="0.31496062992125984" footer="0.31496062992125984"/>
  <pageSetup paperSize="9" scale="75" firstPageNumber="5" orientation="portrait" useFirstPageNumber="1" r:id="rId1"/>
  <headerFooter>
    <oddFooter>&amp;R&amp;"Angsana New,ธรรมดา"&amp;16&amp;A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32"/>
  <sheetViews>
    <sheetView topLeftCell="A22" zoomScale="80" zoomScaleNormal="80" zoomScaleSheetLayoutView="70" zoomScalePageLayoutView="60" workbookViewId="0">
      <selection activeCell="C18" sqref="C18"/>
    </sheetView>
  </sheetViews>
  <sheetFormatPr defaultColWidth="9.140625" defaultRowHeight="21" customHeight="1" x14ac:dyDescent="0.5"/>
  <cols>
    <col min="1" max="3" width="9.140625" style="6" customWidth="1"/>
    <col min="4" max="4" width="9.42578125" style="6" customWidth="1"/>
    <col min="5" max="5" width="7.85546875" style="6" customWidth="1"/>
    <col min="6" max="6" width="0.85546875" style="6" customWidth="1"/>
    <col min="7" max="7" width="13.42578125" style="7" bestFit="1" customWidth="1"/>
    <col min="8" max="8" width="0.85546875" style="7" customWidth="1"/>
    <col min="9" max="9" width="12.85546875" style="7" bestFit="1" customWidth="1"/>
    <col min="10" max="10" width="0.85546875" style="7" customWidth="1"/>
    <col min="11" max="11" width="12.140625" style="10" bestFit="1" customWidth="1"/>
    <col min="12" max="12" width="0.85546875" style="10" customWidth="1"/>
    <col min="13" max="13" width="13.140625" style="10" bestFit="1" customWidth="1"/>
    <col min="14" max="14" width="0.85546875" style="10" customWidth="1"/>
    <col min="15" max="15" width="14.5703125" style="10" bestFit="1" customWidth="1"/>
    <col min="16" max="16" width="0.85546875" style="10" customWidth="1"/>
    <col min="17" max="17" width="15" style="10" customWidth="1"/>
    <col min="18" max="18" width="0.85546875" style="10" customWidth="1"/>
    <col min="19" max="19" width="13.140625" style="10" customWidth="1"/>
    <col min="20" max="20" width="0.85546875" style="10" customWidth="1"/>
    <col min="21" max="21" width="13.140625" style="10" bestFit="1" customWidth="1"/>
    <col min="22" max="22" width="0.85546875" style="10" customWidth="1"/>
    <col min="23" max="23" width="13.140625" style="6" customWidth="1"/>
    <col min="24" max="24" width="1.85546875" style="6" customWidth="1"/>
    <col min="25" max="26" width="9.140625" style="6"/>
    <col min="27" max="27" width="11.42578125" style="6" bestFit="1" customWidth="1"/>
    <col min="28" max="16384" width="9.140625" style="6"/>
  </cols>
  <sheetData>
    <row r="1" spans="1:23" s="5" customFormat="1" ht="21.95" customHeight="1" x14ac:dyDescent="0.5">
      <c r="A1" s="5" t="str">
        <f>'6'!A1</f>
        <v>PRINSIRI  PUBLIC COMPANY LIMITED</v>
      </c>
      <c r="G1" s="8"/>
      <c r="H1" s="8"/>
      <c r="I1" s="8"/>
      <c r="J1" s="8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 t="s">
        <v>86</v>
      </c>
    </row>
    <row r="2" spans="1:23" s="5" customFormat="1" ht="21.95" customHeight="1" x14ac:dyDescent="0.5">
      <c r="A2" s="5" t="s">
        <v>125</v>
      </c>
      <c r="G2" s="8"/>
      <c r="H2" s="8"/>
      <c r="I2" s="8"/>
      <c r="J2" s="8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</row>
    <row r="3" spans="1:23" s="5" customFormat="1" ht="21.95" customHeight="1" x14ac:dyDescent="0.5">
      <c r="A3" s="5" t="s">
        <v>124</v>
      </c>
      <c r="G3" s="8"/>
      <c r="H3" s="8"/>
      <c r="I3" s="8"/>
      <c r="J3" s="8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</row>
    <row r="4" spans="1:23" s="5" customFormat="1" ht="9" customHeight="1" x14ac:dyDescent="0.5">
      <c r="G4" s="8"/>
      <c r="H4" s="8"/>
      <c r="I4" s="8"/>
      <c r="J4" s="8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</row>
    <row r="5" spans="1:23" s="5" customFormat="1" ht="21.95" customHeight="1" x14ac:dyDescent="0.5">
      <c r="G5" s="8"/>
      <c r="H5" s="8"/>
      <c r="I5" s="8"/>
      <c r="J5" s="8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2" t="s">
        <v>126</v>
      </c>
    </row>
    <row r="6" spans="1:23" s="5" customFormat="1" ht="21.95" customHeight="1" x14ac:dyDescent="0.5">
      <c r="A6" s="13"/>
      <c r="B6" s="13"/>
      <c r="C6" s="13"/>
      <c r="D6" s="13"/>
      <c r="E6" s="13"/>
      <c r="F6" s="13"/>
      <c r="G6" s="284" t="s">
        <v>4</v>
      </c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4"/>
      <c r="U6" s="284"/>
      <c r="V6" s="284"/>
      <c r="W6" s="284"/>
    </row>
    <row r="7" spans="1:23" s="5" customFormat="1" ht="21.95" customHeight="1" x14ac:dyDescent="0.5">
      <c r="A7" s="13"/>
      <c r="B7" s="13"/>
      <c r="C7" s="13"/>
      <c r="D7" s="13"/>
      <c r="E7" s="13"/>
      <c r="F7" s="13"/>
      <c r="G7" s="285" t="s">
        <v>127</v>
      </c>
      <c r="H7" s="285"/>
      <c r="I7" s="285"/>
      <c r="J7" s="285"/>
      <c r="K7" s="285"/>
      <c r="L7" s="285"/>
      <c r="M7" s="285"/>
      <c r="N7" s="285"/>
      <c r="O7" s="285"/>
      <c r="P7" s="285"/>
      <c r="Q7" s="285"/>
      <c r="R7" s="285"/>
      <c r="S7" s="285"/>
      <c r="T7" s="14"/>
      <c r="U7" s="14"/>
      <c r="V7" s="14"/>
      <c r="W7" s="15"/>
    </row>
    <row r="8" spans="1:23" s="5" customFormat="1" ht="21.95" customHeight="1" x14ac:dyDescent="0.5">
      <c r="A8" s="16"/>
      <c r="B8" s="16"/>
      <c r="C8" s="16"/>
      <c r="D8" s="16"/>
      <c r="E8" s="16"/>
      <c r="F8" s="16"/>
      <c r="G8" s="17"/>
      <c r="H8" s="17"/>
      <c r="I8" s="17"/>
      <c r="J8" s="17"/>
      <c r="K8" s="286" t="s">
        <v>128</v>
      </c>
      <c r="L8" s="286"/>
      <c r="M8" s="286"/>
      <c r="N8" s="17"/>
      <c r="O8" s="285" t="s">
        <v>81</v>
      </c>
      <c r="P8" s="285"/>
      <c r="Q8" s="285"/>
      <c r="R8" s="17"/>
      <c r="S8" s="17"/>
      <c r="T8" s="17"/>
      <c r="U8" s="17"/>
      <c r="V8" s="17"/>
      <c r="W8" s="17"/>
    </row>
    <row r="9" spans="1:23" s="5" customFormat="1" ht="21.95" customHeight="1" x14ac:dyDescent="0.5">
      <c r="A9" s="16"/>
      <c r="B9" s="16"/>
      <c r="C9" s="16"/>
      <c r="D9" s="16"/>
      <c r="E9" s="16"/>
      <c r="F9" s="16"/>
      <c r="H9" s="14"/>
      <c r="J9" s="17"/>
      <c r="K9" s="287"/>
      <c r="L9" s="287"/>
      <c r="M9" s="287"/>
      <c r="N9" s="17"/>
      <c r="O9" s="288" t="s">
        <v>129</v>
      </c>
      <c r="P9" s="288"/>
      <c r="Q9" s="288"/>
      <c r="R9" s="17"/>
      <c r="S9" s="17"/>
      <c r="T9" s="17"/>
      <c r="U9" s="17"/>
      <c r="V9" s="17"/>
      <c r="W9" s="17"/>
    </row>
    <row r="10" spans="1:23" s="5" customFormat="1" ht="21.95" customHeight="1" x14ac:dyDescent="0.45">
      <c r="A10" s="13"/>
      <c r="B10" s="13"/>
      <c r="C10" s="13"/>
      <c r="D10" s="13"/>
      <c r="E10" s="13"/>
      <c r="F10" s="13"/>
      <c r="G10" s="14" t="s">
        <v>130</v>
      </c>
      <c r="H10" s="14"/>
      <c r="I10" s="8" t="s">
        <v>131</v>
      </c>
      <c r="J10" s="14"/>
      <c r="K10" s="14" t="s">
        <v>132</v>
      </c>
      <c r="L10" s="14"/>
      <c r="N10" s="14"/>
      <c r="O10" s="14" t="s">
        <v>133</v>
      </c>
      <c r="P10" s="14"/>
      <c r="R10" s="14"/>
      <c r="S10" s="37" t="s">
        <v>134</v>
      </c>
      <c r="T10" s="14"/>
      <c r="W10" s="14" t="s">
        <v>134</v>
      </c>
    </row>
    <row r="11" spans="1:23" ht="21.95" customHeight="1" x14ac:dyDescent="0.45">
      <c r="A11" s="13"/>
      <c r="B11" s="13"/>
      <c r="C11" s="13"/>
      <c r="D11" s="13"/>
      <c r="E11" s="13"/>
      <c r="F11" s="13"/>
      <c r="G11" s="14" t="s">
        <v>135</v>
      </c>
      <c r="H11" s="14"/>
      <c r="I11" s="14" t="s">
        <v>136</v>
      </c>
      <c r="J11" s="14"/>
      <c r="K11" s="18" t="s">
        <v>137</v>
      </c>
      <c r="L11" s="14"/>
      <c r="M11" s="14"/>
      <c r="N11" s="14"/>
      <c r="O11" s="14" t="s">
        <v>138</v>
      </c>
      <c r="P11" s="14"/>
      <c r="Q11" s="14" t="s">
        <v>139</v>
      </c>
      <c r="R11" s="14"/>
      <c r="S11" s="37" t="s">
        <v>140</v>
      </c>
      <c r="T11" s="14"/>
      <c r="U11" s="14" t="s">
        <v>141</v>
      </c>
      <c r="V11" s="14"/>
      <c r="W11" s="14" t="s">
        <v>142</v>
      </c>
    </row>
    <row r="12" spans="1:23" ht="21.95" customHeight="1" x14ac:dyDescent="0.45">
      <c r="A12" s="13"/>
      <c r="B12" s="13"/>
      <c r="C12" s="13"/>
      <c r="D12" s="13"/>
      <c r="E12" s="8"/>
      <c r="F12" s="13"/>
      <c r="G12" s="35" t="s">
        <v>143</v>
      </c>
      <c r="H12" s="6"/>
      <c r="I12" s="35" t="s">
        <v>144</v>
      </c>
      <c r="J12" s="14"/>
      <c r="K12" s="34" t="s">
        <v>145</v>
      </c>
      <c r="L12" s="14"/>
      <c r="M12" s="35" t="s">
        <v>80</v>
      </c>
      <c r="N12" s="14"/>
      <c r="O12" s="34" t="s">
        <v>146</v>
      </c>
      <c r="P12" s="14"/>
      <c r="Q12" s="35" t="s">
        <v>147</v>
      </c>
      <c r="R12" s="14"/>
      <c r="S12" s="38" t="s">
        <v>148</v>
      </c>
      <c r="T12" s="14"/>
      <c r="U12" s="35" t="s">
        <v>149</v>
      </c>
      <c r="V12" s="14"/>
      <c r="W12" s="35" t="s">
        <v>150</v>
      </c>
    </row>
    <row r="13" spans="1:23" ht="8.25" customHeight="1" x14ac:dyDescent="0.5">
      <c r="A13" s="16"/>
      <c r="B13" s="16"/>
      <c r="C13" s="16"/>
      <c r="D13" s="16"/>
      <c r="E13" s="13"/>
      <c r="F13" s="16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</row>
    <row r="14" spans="1:23" ht="21.95" customHeight="1" x14ac:dyDescent="0.45">
      <c r="A14" s="13" t="s">
        <v>151</v>
      </c>
      <c r="B14" s="16"/>
      <c r="C14" s="16"/>
      <c r="D14" s="16"/>
      <c r="E14" s="13"/>
      <c r="F14" s="16"/>
      <c r="G14" s="67">
        <v>1220011755</v>
      </c>
      <c r="H14" s="67"/>
      <c r="I14" s="67">
        <v>451455222</v>
      </c>
      <c r="J14" s="67"/>
      <c r="K14" s="67">
        <v>127604940</v>
      </c>
      <c r="L14" s="67"/>
      <c r="M14" s="67">
        <v>3502532977</v>
      </c>
      <c r="N14" s="67"/>
      <c r="O14" s="67">
        <v>-17447121</v>
      </c>
      <c r="P14" s="43"/>
      <c r="Q14" s="42">
        <v>-17447121</v>
      </c>
      <c r="R14" s="44"/>
      <c r="S14" s="41">
        <f>+G14+I14+K14+M14+Q14</f>
        <v>5284157773</v>
      </c>
      <c r="T14" s="44"/>
      <c r="U14" s="42">
        <v>-51900</v>
      </c>
      <c r="V14" s="44"/>
      <c r="W14" s="45">
        <v>5284105873</v>
      </c>
    </row>
    <row r="15" spans="1:23" ht="8.1" customHeight="1" x14ac:dyDescent="0.45">
      <c r="A15" s="13"/>
      <c r="B15" s="16"/>
      <c r="C15" s="16"/>
      <c r="D15" s="16"/>
      <c r="E15" s="16"/>
      <c r="F15" s="16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2"/>
      <c r="S15" s="46"/>
      <c r="T15" s="42"/>
      <c r="U15" s="41"/>
      <c r="V15" s="42"/>
      <c r="W15" s="44"/>
    </row>
    <row r="16" spans="1:23" x14ac:dyDescent="0.45">
      <c r="A16" s="16" t="s">
        <v>152</v>
      </c>
      <c r="B16" s="16"/>
      <c r="C16" s="16"/>
      <c r="D16" s="16"/>
      <c r="E16" s="16"/>
      <c r="F16" s="16"/>
      <c r="G16" s="178">
        <v>0</v>
      </c>
      <c r="H16" s="178"/>
      <c r="I16" s="178">
        <v>0</v>
      </c>
      <c r="J16" s="178"/>
      <c r="K16" s="178">
        <v>0</v>
      </c>
      <c r="L16" s="160"/>
      <c r="M16" s="178">
        <v>0</v>
      </c>
      <c r="N16" s="41"/>
      <c r="O16" s="178">
        <v>0</v>
      </c>
      <c r="P16" s="41"/>
      <c r="Q16" s="178">
        <v>0</v>
      </c>
      <c r="R16" s="42"/>
      <c r="S16" s="178">
        <f>+G16+I16+K16+M16+Q16</f>
        <v>0</v>
      </c>
      <c r="T16" s="42"/>
      <c r="U16" s="41">
        <v>600</v>
      </c>
      <c r="V16" s="42"/>
      <c r="W16" s="208">
        <f>SUM(S16:U16)</f>
        <v>600</v>
      </c>
    </row>
    <row r="17" spans="1:27" ht="21.95" customHeight="1" x14ac:dyDescent="0.45">
      <c r="A17" s="72" t="s">
        <v>112</v>
      </c>
      <c r="D17" s="16"/>
      <c r="E17" s="72"/>
      <c r="F17" s="16"/>
      <c r="G17" s="178">
        <v>0</v>
      </c>
      <c r="H17" s="178"/>
      <c r="I17" s="178">
        <v>0</v>
      </c>
      <c r="J17" s="178"/>
      <c r="K17" s="178">
        <v>0</v>
      </c>
      <c r="L17" s="160"/>
      <c r="M17" s="69">
        <f>+'6'!F53</f>
        <v>50134856</v>
      </c>
      <c r="N17" s="160"/>
      <c r="O17" s="178">
        <v>0</v>
      </c>
      <c r="P17" s="178"/>
      <c r="Q17" s="178">
        <v>0</v>
      </c>
      <c r="R17" s="160"/>
      <c r="S17" s="67">
        <f>+G17+I17+K17+M17+Q17</f>
        <v>50134856</v>
      </c>
      <c r="T17" s="160"/>
      <c r="U17" s="160">
        <f>+'6'!F61</f>
        <v>-14115</v>
      </c>
      <c r="V17" s="42"/>
      <c r="W17" s="208">
        <f>SUM(S17:U17)</f>
        <v>50120741</v>
      </c>
      <c r="AA17" s="19"/>
    </row>
    <row r="18" spans="1:27" s="36" customFormat="1" ht="21.95" customHeight="1" x14ac:dyDescent="0.45">
      <c r="A18" s="16" t="s">
        <v>153</v>
      </c>
      <c r="B18" s="72"/>
      <c r="C18" s="72"/>
      <c r="D18" s="72"/>
      <c r="E18" s="71"/>
      <c r="F18" s="72"/>
      <c r="G18" s="190">
        <v>0</v>
      </c>
      <c r="H18" s="178"/>
      <c r="I18" s="190">
        <v>0</v>
      </c>
      <c r="J18" s="178"/>
      <c r="K18" s="190">
        <v>0</v>
      </c>
      <c r="L18" s="178"/>
      <c r="M18" s="190">
        <v>0</v>
      </c>
      <c r="N18" s="160"/>
      <c r="O18" s="162">
        <f>+'6'!F45</f>
        <v>3140245</v>
      </c>
      <c r="P18" s="160"/>
      <c r="Q18" s="163">
        <f>O18</f>
        <v>3140245</v>
      </c>
      <c r="R18" s="160"/>
      <c r="S18" s="163">
        <f>+G18+I18+K18+M18+Q18</f>
        <v>3140245</v>
      </c>
      <c r="T18" s="160"/>
      <c r="U18" s="190">
        <v>0</v>
      </c>
      <c r="V18" s="47"/>
      <c r="W18" s="209">
        <f>SUM(S18:U18)</f>
        <v>3140245</v>
      </c>
      <c r="X18" s="72"/>
      <c r="Y18" s="72"/>
      <c r="Z18" s="72"/>
      <c r="AA18" s="72"/>
    </row>
    <row r="19" spans="1:27" ht="8.25" customHeight="1" x14ac:dyDescent="0.45">
      <c r="A19" s="16"/>
      <c r="B19" s="16"/>
      <c r="C19" s="16"/>
      <c r="D19" s="16"/>
      <c r="E19" s="16"/>
      <c r="F19" s="16"/>
      <c r="G19" s="17"/>
      <c r="H19" s="67"/>
      <c r="I19" s="17"/>
      <c r="J19" s="47"/>
      <c r="K19" s="17"/>
      <c r="L19" s="47"/>
      <c r="M19" s="17"/>
      <c r="N19" s="47"/>
      <c r="O19" s="17"/>
      <c r="P19" s="47"/>
      <c r="Q19" s="17"/>
      <c r="R19" s="47"/>
      <c r="S19" s="17"/>
      <c r="T19" s="47"/>
      <c r="U19" s="17"/>
      <c r="V19" s="47"/>
      <c r="W19" s="20"/>
    </row>
    <row r="20" spans="1:27" s="19" customFormat="1" ht="21.95" customHeight="1" thickBot="1" x14ac:dyDescent="0.5">
      <c r="A20" s="13" t="s">
        <v>154</v>
      </c>
      <c r="G20" s="65">
        <f>SUM(G14:G18)</f>
        <v>1220011755</v>
      </c>
      <c r="H20" s="67"/>
      <c r="I20" s="65">
        <f>SUM(I14:I18)</f>
        <v>451455222</v>
      </c>
      <c r="J20" s="47"/>
      <c r="K20" s="65">
        <f>SUM(K14:K18)</f>
        <v>127604940</v>
      </c>
      <c r="L20" s="47"/>
      <c r="M20" s="65">
        <f>SUM(M14:M18)</f>
        <v>3552667833</v>
      </c>
      <c r="N20" s="47"/>
      <c r="O20" s="65">
        <f>SUM(O14:O18)</f>
        <v>-14306876</v>
      </c>
      <c r="P20" s="47"/>
      <c r="Q20" s="65">
        <f>SUM(Q14:Q18)</f>
        <v>-14306876</v>
      </c>
      <c r="R20" s="47"/>
      <c r="S20" s="65">
        <f>SUM(S14:S18)</f>
        <v>5337432874</v>
      </c>
      <c r="T20" s="47"/>
      <c r="U20" s="65">
        <f>SUM(U14:U19)</f>
        <v>-65415</v>
      </c>
      <c r="V20" s="65">
        <f t="shared" ref="V20" si="0">SUM(V14:V19)</f>
        <v>0</v>
      </c>
      <c r="W20" s="65">
        <f>SUM(W14:W19)</f>
        <v>5337367459</v>
      </c>
    </row>
    <row r="21" spans="1:27" ht="8.25" customHeight="1" thickTop="1" x14ac:dyDescent="0.45">
      <c r="A21" s="16"/>
      <c r="B21" s="16"/>
      <c r="C21" s="16"/>
      <c r="D21" s="16"/>
      <c r="E21" s="16"/>
      <c r="F21" s="16"/>
      <c r="G21" s="17"/>
      <c r="H21" s="67"/>
      <c r="I21" s="17"/>
      <c r="J21" s="47"/>
      <c r="K21" s="17"/>
      <c r="L21" s="47"/>
      <c r="M21" s="17"/>
      <c r="N21" s="47"/>
      <c r="O21" s="17"/>
      <c r="P21" s="47"/>
      <c r="Q21" s="12"/>
      <c r="R21" s="47"/>
      <c r="S21" s="12"/>
      <c r="T21" s="47"/>
      <c r="U21" s="17"/>
      <c r="V21" s="47"/>
      <c r="W21" s="20"/>
    </row>
    <row r="22" spans="1:27" ht="21" customHeight="1" x14ac:dyDescent="0.45">
      <c r="A22" s="16"/>
      <c r="B22" s="16"/>
      <c r="C22" s="16"/>
      <c r="D22" s="16"/>
      <c r="E22" s="16"/>
      <c r="F22" s="16"/>
      <c r="G22" s="17"/>
      <c r="H22" s="67"/>
      <c r="I22" s="17"/>
      <c r="J22" s="47"/>
      <c r="K22" s="17"/>
      <c r="L22" s="47"/>
      <c r="M22" s="17"/>
      <c r="N22" s="47"/>
      <c r="O22" s="17"/>
      <c r="P22" s="47"/>
      <c r="Q22" s="12"/>
      <c r="R22" s="47"/>
      <c r="S22" s="12"/>
      <c r="T22" s="47"/>
      <c r="U22" s="17"/>
      <c r="V22" s="47"/>
      <c r="W22" s="20"/>
    </row>
    <row r="23" spans="1:27" ht="21.95" customHeight="1" x14ac:dyDescent="0.45">
      <c r="A23" s="13" t="s">
        <v>155</v>
      </c>
      <c r="B23" s="16"/>
      <c r="C23" s="16"/>
      <c r="D23" s="16"/>
      <c r="E23" s="16"/>
      <c r="F23" s="16"/>
      <c r="G23" s="41">
        <v>1220011755</v>
      </c>
      <c r="H23" s="67"/>
      <c r="I23" s="41">
        <v>451455222</v>
      </c>
      <c r="J23" s="47"/>
      <c r="K23" s="41">
        <v>127604940</v>
      </c>
      <c r="L23" s="47"/>
      <c r="M23" s="41">
        <v>3613233011</v>
      </c>
      <c r="N23" s="47"/>
      <c r="O23" s="42">
        <v>-20480027</v>
      </c>
      <c r="P23" s="47"/>
      <c r="Q23" s="42">
        <v>-20480027</v>
      </c>
      <c r="R23" s="47"/>
      <c r="S23" s="41">
        <f>+G23+I23+K23+M23+Q23</f>
        <v>5391824901</v>
      </c>
      <c r="T23" s="47"/>
      <c r="U23" s="42">
        <v>-69981</v>
      </c>
      <c r="V23" s="47"/>
      <c r="W23" s="45">
        <f>+S23+U23</f>
        <v>5391754920</v>
      </c>
    </row>
    <row r="24" spans="1:27" ht="8.25" customHeight="1" x14ac:dyDescent="0.45">
      <c r="A24" s="16"/>
      <c r="B24" s="16"/>
      <c r="C24" s="16"/>
      <c r="E24" s="13"/>
      <c r="F24" s="16"/>
      <c r="G24" s="49"/>
      <c r="H24" s="67"/>
      <c r="I24" s="49"/>
      <c r="J24" s="47"/>
      <c r="K24" s="49"/>
      <c r="L24" s="47"/>
      <c r="M24" s="51"/>
      <c r="N24" s="47"/>
      <c r="O24" s="49"/>
      <c r="P24" s="47"/>
      <c r="Q24" s="49"/>
      <c r="R24" s="47"/>
      <c r="S24" s="51"/>
      <c r="T24" s="47"/>
      <c r="U24" s="49"/>
      <c r="V24" s="47"/>
      <c r="W24" s="50"/>
    </row>
    <row r="25" spans="1:27" ht="21.95" customHeight="1" x14ac:dyDescent="0.45">
      <c r="A25" s="72" t="s">
        <v>112</v>
      </c>
      <c r="B25" s="16"/>
      <c r="C25" s="16"/>
      <c r="E25" s="13"/>
      <c r="F25" s="16"/>
      <c r="G25" s="178">
        <v>0</v>
      </c>
      <c r="H25" s="191"/>
      <c r="I25" s="178">
        <v>0</v>
      </c>
      <c r="J25" s="191"/>
      <c r="K25" s="178">
        <v>0</v>
      </c>
      <c r="L25" s="160"/>
      <c r="M25" s="159">
        <f>+'6'!D53</f>
        <v>23322202</v>
      </c>
      <c r="N25" s="160"/>
      <c r="O25" s="178">
        <v>0</v>
      </c>
      <c r="P25" s="178"/>
      <c r="Q25" s="178">
        <v>0</v>
      </c>
      <c r="R25" s="160"/>
      <c r="S25" s="160">
        <f>SUM(G25:M25)+Q25</f>
        <v>23322202</v>
      </c>
      <c r="T25" s="160"/>
      <c r="U25" s="159">
        <f>+'6'!D61</f>
        <v>-14396</v>
      </c>
      <c r="V25" s="47"/>
      <c r="W25" s="52">
        <f>SUM(S25:U25)</f>
        <v>23307806</v>
      </c>
    </row>
    <row r="26" spans="1:27" ht="21.95" customHeight="1" x14ac:dyDescent="0.45">
      <c r="A26" s="16" t="s">
        <v>153</v>
      </c>
      <c r="B26" s="16"/>
      <c r="C26" s="16"/>
      <c r="D26" s="16"/>
      <c r="E26" s="16"/>
      <c r="F26" s="16"/>
      <c r="G26" s="190">
        <v>0</v>
      </c>
      <c r="H26" s="191"/>
      <c r="I26" s="190">
        <v>0</v>
      </c>
      <c r="J26" s="191"/>
      <c r="K26" s="190">
        <v>0</v>
      </c>
      <c r="L26" s="160"/>
      <c r="M26" s="161">
        <v>-761448</v>
      </c>
      <c r="N26" s="160"/>
      <c r="O26" s="162">
        <f>+'6'!D45-M26</f>
        <v>14070864</v>
      </c>
      <c r="P26" s="160"/>
      <c r="Q26" s="162">
        <f>O26</f>
        <v>14070864</v>
      </c>
      <c r="R26" s="160"/>
      <c r="S26" s="162">
        <f>SUM(G26:M26)+Q26</f>
        <v>13309416</v>
      </c>
      <c r="T26" s="160"/>
      <c r="U26" s="190">
        <v>0</v>
      </c>
      <c r="V26" s="47"/>
      <c r="W26" s="53">
        <f t="shared" ref="W26" si="1">SUM(S26:U26)</f>
        <v>13309416</v>
      </c>
    </row>
    <row r="27" spans="1:27" ht="8.25" customHeight="1" x14ac:dyDescent="0.45">
      <c r="A27" s="22"/>
      <c r="B27" s="16"/>
      <c r="C27" s="16"/>
      <c r="D27" s="16"/>
      <c r="E27" s="16"/>
      <c r="F27" s="16"/>
      <c r="G27" s="12"/>
      <c r="H27" s="67"/>
      <c r="I27" s="12"/>
      <c r="J27" s="47"/>
      <c r="K27" s="12"/>
      <c r="L27" s="47"/>
      <c r="M27" s="12"/>
      <c r="N27" s="47"/>
      <c r="O27" s="12"/>
      <c r="P27" s="47"/>
      <c r="Q27" s="12"/>
      <c r="R27" s="47"/>
      <c r="S27" s="12"/>
      <c r="T27" s="47"/>
      <c r="U27" s="39"/>
      <c r="V27" s="47"/>
      <c r="W27" s="40"/>
    </row>
    <row r="28" spans="1:27" ht="21.95" customHeight="1" thickBot="1" x14ac:dyDescent="0.5">
      <c r="A28" s="13" t="s">
        <v>156</v>
      </c>
      <c r="B28" s="16"/>
      <c r="C28" s="16"/>
      <c r="D28" s="16"/>
      <c r="E28" s="16"/>
      <c r="F28" s="16"/>
      <c r="G28" s="65">
        <f>SUM(G23:G26)</f>
        <v>1220011755</v>
      </c>
      <c r="H28" s="67"/>
      <c r="I28" s="65">
        <f>SUM(I23:I26)</f>
        <v>451455222</v>
      </c>
      <c r="J28" s="47"/>
      <c r="K28" s="65">
        <f>SUM(K23:K26)</f>
        <v>127604940</v>
      </c>
      <c r="L28" s="47"/>
      <c r="M28" s="65">
        <f>SUM(M23:M26)</f>
        <v>3635793765</v>
      </c>
      <c r="N28" s="47"/>
      <c r="O28" s="65">
        <f>SUM(O23:O26)</f>
        <v>-6409163</v>
      </c>
      <c r="P28" s="47"/>
      <c r="Q28" s="65">
        <f>SUM(Q23:Q26)</f>
        <v>-6409163</v>
      </c>
      <c r="R28" s="47"/>
      <c r="S28" s="65">
        <f>SUM(S23:S26)</f>
        <v>5428456519</v>
      </c>
      <c r="T28" s="47"/>
      <c r="U28" s="65">
        <f>SUM(U23:U26)</f>
        <v>-84377</v>
      </c>
      <c r="V28" s="47"/>
      <c r="W28" s="65">
        <f>SUM(W23:W26)</f>
        <v>5428372142</v>
      </c>
    </row>
    <row r="29" spans="1:27" ht="21.95" customHeight="1" thickTop="1" x14ac:dyDescent="0.45">
      <c r="A29" s="13"/>
      <c r="B29" s="16"/>
      <c r="C29" s="16"/>
      <c r="D29" s="16"/>
      <c r="E29" s="16"/>
      <c r="F29" s="16"/>
      <c r="G29" s="12"/>
      <c r="H29" s="67"/>
      <c r="I29" s="12"/>
      <c r="J29" s="47"/>
      <c r="K29" s="12"/>
      <c r="L29" s="47"/>
      <c r="M29" s="12"/>
      <c r="N29" s="47"/>
      <c r="O29" s="12"/>
      <c r="P29" s="47"/>
      <c r="Q29" s="12"/>
      <c r="R29" s="47"/>
      <c r="S29" s="12"/>
      <c r="T29" s="47"/>
      <c r="U29" s="12"/>
      <c r="V29" s="47"/>
      <c r="W29" s="12"/>
    </row>
    <row r="30" spans="1:27" ht="21.95" customHeight="1" x14ac:dyDescent="0.5">
      <c r="A30" s="13"/>
      <c r="B30" s="16"/>
      <c r="C30" s="16"/>
      <c r="D30" s="16"/>
      <c r="E30" s="16"/>
      <c r="F30" s="16"/>
      <c r="G30" s="12"/>
      <c r="H30" s="17"/>
      <c r="I30" s="12"/>
      <c r="J30" s="17"/>
      <c r="K30" s="12"/>
      <c r="L30" s="17"/>
      <c r="M30" s="12"/>
      <c r="N30" s="17"/>
      <c r="O30" s="12"/>
      <c r="P30" s="17"/>
      <c r="Q30" s="12"/>
      <c r="R30" s="17"/>
      <c r="S30" s="12"/>
      <c r="T30" s="17"/>
      <c r="U30" s="12"/>
      <c r="V30" s="17"/>
      <c r="W30" s="12"/>
    </row>
    <row r="31" spans="1:27" ht="21.95" customHeight="1" x14ac:dyDescent="0.5">
      <c r="A31" s="196" t="s">
        <v>41</v>
      </c>
      <c r="W31" s="10"/>
    </row>
    <row r="32" spans="1:27" ht="21" customHeight="1" x14ac:dyDescent="0.5">
      <c r="W32" s="10"/>
    </row>
  </sheetData>
  <mergeCells count="5">
    <mergeCell ref="G6:W6"/>
    <mergeCell ref="G7:S7"/>
    <mergeCell ref="O8:Q8"/>
    <mergeCell ref="K8:M9"/>
    <mergeCell ref="O9:Q9"/>
  </mergeCells>
  <pageMargins left="0.85" right="0.74" top="0.84" bottom="0.6692913385826772" header="0.31496062992125984" footer="0.39370078740157483"/>
  <pageSetup paperSize="9" scale="80" firstPageNumber="6" orientation="landscape" useFirstPageNumber="1" r:id="rId1"/>
  <headerFooter>
    <oddFooter>&amp;R&amp;"Angsana New,ธรรมดา"&amp;A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8"/>
  <sheetViews>
    <sheetView zoomScale="70" zoomScaleNormal="70" zoomScaleSheetLayoutView="70" zoomScalePageLayoutView="90" workbookViewId="0">
      <selection activeCell="B3" sqref="B3"/>
    </sheetView>
  </sheetViews>
  <sheetFormatPr defaultColWidth="9.140625" defaultRowHeight="22.5" customHeight="1" x14ac:dyDescent="0.5"/>
  <cols>
    <col min="1" max="2" width="9.140625" style="6" customWidth="1"/>
    <col min="3" max="3" width="9.7109375" style="6" customWidth="1"/>
    <col min="4" max="4" width="9.5703125" style="6" customWidth="1"/>
    <col min="5" max="5" width="8.5703125" style="6" customWidth="1"/>
    <col min="6" max="6" width="1.140625" style="7" customWidth="1"/>
    <col min="7" max="7" width="14.28515625" style="7" customWidth="1"/>
    <col min="8" max="8" width="1.140625" style="7" customWidth="1"/>
    <col min="9" max="9" width="14.28515625" style="7" customWidth="1"/>
    <col min="10" max="10" width="1.140625" style="7" customWidth="1"/>
    <col min="11" max="11" width="14.28515625" style="10" customWidth="1"/>
    <col min="12" max="12" width="1.140625" style="7" customWidth="1"/>
    <col min="13" max="13" width="14.28515625" style="10" customWidth="1"/>
    <col min="14" max="14" width="1.140625" style="7" customWidth="1"/>
    <col min="15" max="15" width="15.42578125" style="10" bestFit="1" customWidth="1"/>
    <col min="16" max="16" width="0.85546875" style="10" customWidth="1"/>
    <col min="17" max="17" width="18.5703125" style="10" bestFit="1" customWidth="1"/>
    <col min="18" max="18" width="0.85546875" style="10" customWidth="1"/>
    <col min="19" max="19" width="14.28515625" style="6" customWidth="1"/>
    <col min="20" max="20" width="1.28515625" style="6" customWidth="1"/>
    <col min="21" max="16384" width="9.140625" style="6"/>
  </cols>
  <sheetData>
    <row r="1" spans="1:19" s="5" customFormat="1" ht="22.5" customHeight="1" x14ac:dyDescent="0.5">
      <c r="A1" s="5" t="str">
        <f>'7'!A1</f>
        <v>PRINSIRI  PUBLIC COMPANY LIMITED</v>
      </c>
      <c r="F1" s="8"/>
      <c r="G1" s="8"/>
      <c r="H1" s="8"/>
      <c r="I1" s="8"/>
      <c r="J1" s="8"/>
      <c r="K1" s="9"/>
      <c r="L1" s="8"/>
      <c r="M1" s="9"/>
      <c r="N1" s="8"/>
      <c r="O1" s="9"/>
      <c r="P1" s="9"/>
      <c r="R1" s="9"/>
      <c r="S1" s="9" t="s">
        <v>86</v>
      </c>
    </row>
    <row r="2" spans="1:19" s="5" customFormat="1" ht="22.5" customHeight="1" x14ac:dyDescent="0.5">
      <c r="A2" s="5" t="s">
        <v>157</v>
      </c>
      <c r="F2" s="8"/>
      <c r="G2" s="8"/>
      <c r="H2" s="8"/>
      <c r="I2" s="8"/>
      <c r="J2" s="8"/>
      <c r="K2" s="9"/>
      <c r="L2" s="8"/>
      <c r="M2" s="9"/>
      <c r="N2" s="8"/>
      <c r="O2" s="9"/>
      <c r="P2" s="9"/>
      <c r="Q2" s="9"/>
      <c r="R2" s="9"/>
    </row>
    <row r="3" spans="1:19" s="5" customFormat="1" ht="22.5" customHeight="1" x14ac:dyDescent="0.5">
      <c r="A3" s="5" t="s">
        <v>124</v>
      </c>
      <c r="F3" s="8"/>
      <c r="G3" s="8"/>
      <c r="H3" s="8"/>
      <c r="I3" s="8"/>
      <c r="J3" s="8"/>
      <c r="K3" s="9"/>
      <c r="L3" s="8"/>
      <c r="M3" s="9"/>
      <c r="N3" s="8"/>
      <c r="O3" s="9"/>
      <c r="P3" s="9"/>
      <c r="Q3" s="9"/>
      <c r="R3" s="9"/>
      <c r="S3" s="9"/>
    </row>
    <row r="4" spans="1:19" s="5" customFormat="1" ht="22.5" customHeight="1" x14ac:dyDescent="0.5">
      <c r="F4" s="8"/>
      <c r="G4" s="8"/>
      <c r="H4" s="8"/>
      <c r="I4" s="8"/>
      <c r="J4" s="8"/>
      <c r="K4" s="9"/>
      <c r="L4" s="8"/>
      <c r="M4" s="9"/>
      <c r="N4" s="8"/>
      <c r="O4" s="9"/>
      <c r="P4" s="9"/>
      <c r="Q4" s="9"/>
      <c r="R4" s="9"/>
      <c r="S4" s="2" t="s">
        <v>126</v>
      </c>
    </row>
    <row r="5" spans="1:19" s="5" customFormat="1" ht="22.5" customHeight="1" x14ac:dyDescent="0.5">
      <c r="A5" s="13"/>
      <c r="B5" s="13"/>
      <c r="C5" s="13"/>
      <c r="D5" s="13"/>
      <c r="E5" s="13"/>
      <c r="F5" s="13"/>
      <c r="G5" s="284" t="s">
        <v>89</v>
      </c>
      <c r="H5" s="284"/>
      <c r="I5" s="284"/>
      <c r="J5" s="284"/>
      <c r="K5" s="284"/>
      <c r="L5" s="284"/>
      <c r="M5" s="284"/>
      <c r="N5" s="284"/>
      <c r="O5" s="284"/>
      <c r="P5" s="284"/>
      <c r="Q5" s="284"/>
      <c r="R5" s="284"/>
      <c r="S5" s="284"/>
    </row>
    <row r="6" spans="1:19" s="5" customFormat="1" ht="22.5" customHeight="1" x14ac:dyDescent="0.5">
      <c r="A6" s="16"/>
      <c r="B6" s="16"/>
      <c r="C6" s="16"/>
      <c r="D6" s="16"/>
      <c r="E6" s="16"/>
      <c r="F6" s="17"/>
      <c r="G6" s="17"/>
      <c r="H6" s="17"/>
      <c r="I6" s="17"/>
      <c r="J6" s="17"/>
      <c r="N6" s="13"/>
      <c r="O6" s="285" t="s">
        <v>81</v>
      </c>
      <c r="P6" s="285"/>
      <c r="Q6" s="285"/>
      <c r="R6" s="14"/>
      <c r="S6" s="17"/>
    </row>
    <row r="7" spans="1:19" s="5" customFormat="1" ht="22.5" customHeight="1" x14ac:dyDescent="0.5">
      <c r="A7" s="13"/>
      <c r="B7" s="13"/>
      <c r="C7" s="13"/>
      <c r="D7" s="13"/>
      <c r="E7" s="13"/>
      <c r="F7" s="14"/>
      <c r="K7" s="284" t="s">
        <v>128</v>
      </c>
      <c r="L7" s="284"/>
      <c r="M7" s="284"/>
      <c r="N7" s="14"/>
      <c r="O7" s="288" t="s">
        <v>129</v>
      </c>
      <c r="P7" s="288"/>
      <c r="Q7" s="288"/>
      <c r="R7" s="14"/>
      <c r="S7" s="15"/>
    </row>
    <row r="8" spans="1:19" s="5" customFormat="1" ht="22.5" customHeight="1" x14ac:dyDescent="0.5">
      <c r="A8" s="13"/>
      <c r="B8" s="13"/>
      <c r="C8" s="13"/>
      <c r="D8" s="13"/>
      <c r="E8" s="13"/>
      <c r="F8" s="14"/>
      <c r="G8" s="14" t="s">
        <v>130</v>
      </c>
      <c r="H8" s="14"/>
      <c r="I8" s="8" t="s">
        <v>131</v>
      </c>
      <c r="J8" s="14"/>
      <c r="K8" s="8"/>
      <c r="L8" s="14"/>
      <c r="N8" s="14"/>
      <c r="O8" s="14" t="s">
        <v>133</v>
      </c>
      <c r="P8" s="14"/>
      <c r="R8" s="14"/>
      <c r="S8" s="14" t="s">
        <v>134</v>
      </c>
    </row>
    <row r="9" spans="1:19" ht="22.5" customHeight="1" x14ac:dyDescent="0.5">
      <c r="A9" s="13"/>
      <c r="B9" s="13"/>
      <c r="C9" s="13"/>
      <c r="D9" s="13"/>
      <c r="E9" s="13"/>
      <c r="F9" s="14"/>
      <c r="G9" s="14" t="s">
        <v>135</v>
      </c>
      <c r="H9" s="14"/>
      <c r="I9" s="14" t="s">
        <v>136</v>
      </c>
      <c r="J9" s="14"/>
      <c r="K9" s="18" t="s">
        <v>132</v>
      </c>
      <c r="L9" s="14"/>
      <c r="M9" s="14"/>
      <c r="N9" s="14"/>
      <c r="O9" s="14" t="s">
        <v>138</v>
      </c>
      <c r="P9" s="14"/>
      <c r="Q9" s="14" t="s">
        <v>139</v>
      </c>
      <c r="R9" s="14"/>
      <c r="S9" s="14" t="s">
        <v>142</v>
      </c>
    </row>
    <row r="10" spans="1:19" ht="22.5" customHeight="1" x14ac:dyDescent="0.5">
      <c r="A10" s="13"/>
      <c r="B10" s="13"/>
      <c r="C10" s="13"/>
      <c r="D10" s="13"/>
      <c r="E10" s="8"/>
      <c r="F10" s="15"/>
      <c r="G10" s="34" t="s">
        <v>143</v>
      </c>
      <c r="H10" s="14"/>
      <c r="I10" s="35" t="s">
        <v>144</v>
      </c>
      <c r="J10" s="14"/>
      <c r="K10" s="23" t="s">
        <v>158</v>
      </c>
      <c r="L10" s="14"/>
      <c r="M10" s="35" t="s">
        <v>80</v>
      </c>
      <c r="N10" s="14"/>
      <c r="O10" s="34" t="s">
        <v>146</v>
      </c>
      <c r="P10" s="14"/>
      <c r="Q10" s="35" t="s">
        <v>147</v>
      </c>
      <c r="R10" s="14"/>
      <c r="S10" s="35" t="s">
        <v>150</v>
      </c>
    </row>
    <row r="11" spans="1:19" ht="8.25" customHeight="1" x14ac:dyDescent="0.5">
      <c r="A11" s="16"/>
      <c r="B11" s="16"/>
      <c r="C11" s="16"/>
      <c r="D11" s="16"/>
      <c r="E11" s="13"/>
      <c r="F11" s="15"/>
      <c r="G11" s="15"/>
      <c r="H11" s="15"/>
      <c r="I11" s="15"/>
      <c r="J11" s="15"/>
      <c r="K11" s="15"/>
      <c r="L11" s="15"/>
      <c r="M11" s="15"/>
      <c r="N11" s="15"/>
      <c r="O11" s="6"/>
      <c r="P11" s="6"/>
      <c r="Q11" s="6"/>
      <c r="R11" s="6"/>
      <c r="S11" s="15"/>
    </row>
    <row r="12" spans="1:19" ht="22.5" customHeight="1" x14ac:dyDescent="0.5">
      <c r="A12" s="13" t="s">
        <v>151</v>
      </c>
      <c r="B12" s="16"/>
      <c r="C12" s="16"/>
      <c r="D12" s="16"/>
      <c r="E12" s="13"/>
      <c r="G12" s="41">
        <v>1220011755</v>
      </c>
      <c r="H12" s="47"/>
      <c r="I12" s="41">
        <v>451455222</v>
      </c>
      <c r="J12" s="47"/>
      <c r="K12" s="41">
        <v>127604940</v>
      </c>
      <c r="L12" s="47"/>
      <c r="M12" s="56">
        <v>3163678989</v>
      </c>
      <c r="N12" s="57"/>
      <c r="O12" s="42">
        <v>-16158407</v>
      </c>
      <c r="P12" s="42"/>
      <c r="Q12" s="42">
        <f>O12</f>
        <v>-16158407</v>
      </c>
      <c r="R12" s="58"/>
      <c r="S12" s="59">
        <f>SUM(G12:M12)+Q12</f>
        <v>4946592499</v>
      </c>
    </row>
    <row r="13" spans="1:19" ht="8.25" customHeight="1" x14ac:dyDescent="0.45">
      <c r="A13" s="13"/>
      <c r="B13" s="16"/>
      <c r="C13" s="16"/>
      <c r="D13" s="16"/>
      <c r="E13" s="13"/>
      <c r="O13" s="54"/>
      <c r="P13" s="55"/>
      <c r="Q13" s="54"/>
      <c r="R13" s="55"/>
    </row>
    <row r="14" spans="1:19" customFormat="1" ht="21.75" customHeight="1" x14ac:dyDescent="0.5">
      <c r="A14" s="72" t="s">
        <v>112</v>
      </c>
      <c r="B14" s="73"/>
      <c r="C14" s="73"/>
      <c r="D14" s="73"/>
      <c r="E14" s="73"/>
      <c r="F14" s="74"/>
      <c r="G14" s="183">
        <v>0</v>
      </c>
      <c r="H14" s="183"/>
      <c r="I14" s="184">
        <v>0</v>
      </c>
      <c r="J14" s="183"/>
      <c r="K14" s="184">
        <v>0</v>
      </c>
      <c r="L14" s="164"/>
      <c r="M14" s="170">
        <f>+'6'!J53</f>
        <v>2478477</v>
      </c>
      <c r="N14" s="164"/>
      <c r="O14" s="184">
        <v>0</v>
      </c>
      <c r="P14" s="183"/>
      <c r="Q14" s="184">
        <v>0</v>
      </c>
      <c r="R14" s="67"/>
      <c r="S14" s="165">
        <f t="shared" ref="S14" si="0">SUM(G14:M14)+Q14</f>
        <v>2478477</v>
      </c>
    </row>
    <row r="15" spans="1:19" customFormat="1" ht="21.75" customHeight="1" x14ac:dyDescent="0.5">
      <c r="A15" s="72" t="s">
        <v>153</v>
      </c>
      <c r="B15" s="73"/>
      <c r="C15" s="73"/>
      <c r="D15" s="73"/>
      <c r="E15" s="73"/>
      <c r="F15" s="74"/>
      <c r="G15" s="185">
        <v>0</v>
      </c>
      <c r="H15" s="183"/>
      <c r="I15" s="185">
        <v>0</v>
      </c>
      <c r="J15" s="183"/>
      <c r="K15" s="185">
        <v>0</v>
      </c>
      <c r="L15" s="164"/>
      <c r="M15" s="185">
        <v>0</v>
      </c>
      <c r="N15" s="164"/>
      <c r="O15" s="166">
        <f>+'6'!J45</f>
        <v>-5833360</v>
      </c>
      <c r="P15" s="164"/>
      <c r="Q15" s="166">
        <f>O15</f>
        <v>-5833360</v>
      </c>
      <c r="R15" s="67"/>
      <c r="S15" s="167">
        <f>SUM(G15:M15)+Q15</f>
        <v>-5833360</v>
      </c>
    </row>
    <row r="16" spans="1:19" ht="8.25" customHeight="1" x14ac:dyDescent="0.5">
      <c r="A16" s="16"/>
      <c r="B16" s="16"/>
      <c r="C16" s="16"/>
      <c r="D16" s="16"/>
      <c r="G16" s="17"/>
      <c r="I16" s="17"/>
      <c r="K16" s="17"/>
      <c r="M16" s="17"/>
      <c r="O16" s="17"/>
      <c r="P16" s="7"/>
      <c r="Q16" s="17"/>
      <c r="R16" s="7"/>
      <c r="S16" s="17"/>
    </row>
    <row r="17" spans="1:19" ht="22.5" customHeight="1" thickBot="1" x14ac:dyDescent="0.5">
      <c r="A17" s="13" t="s">
        <v>154</v>
      </c>
      <c r="B17" s="19"/>
      <c r="C17" s="19"/>
      <c r="D17" s="19"/>
      <c r="G17" s="66">
        <f>SUM(G12:G15)</f>
        <v>1220011755</v>
      </c>
      <c r="H17" s="63"/>
      <c r="I17" s="66">
        <f>SUM(I12:I15)</f>
        <v>451455222</v>
      </c>
      <c r="J17" s="63"/>
      <c r="K17" s="66">
        <f>SUM(K12:K15)</f>
        <v>127604940</v>
      </c>
      <c r="L17" s="63"/>
      <c r="M17" s="66">
        <f>SUM(M12:M15)</f>
        <v>3166157466</v>
      </c>
      <c r="N17" s="63"/>
      <c r="O17" s="66">
        <f>SUM(O12:O15)</f>
        <v>-21991767</v>
      </c>
      <c r="P17" s="63"/>
      <c r="Q17" s="66">
        <f>SUM(Q12:Q15)</f>
        <v>-21991767</v>
      </c>
      <c r="R17" s="63"/>
      <c r="S17" s="66">
        <f>SUM(S12:S15)</f>
        <v>4943237616</v>
      </c>
    </row>
    <row r="18" spans="1:19" ht="8.25" customHeight="1" thickTop="1" x14ac:dyDescent="0.5">
      <c r="A18" s="16"/>
      <c r="B18" s="16"/>
      <c r="C18" s="16"/>
      <c r="D18" s="16"/>
      <c r="G18" s="17"/>
      <c r="I18" s="17"/>
      <c r="K18" s="17"/>
      <c r="M18" s="17"/>
      <c r="O18" s="17"/>
      <c r="P18" s="7"/>
      <c r="Q18" s="17"/>
      <c r="R18" s="7"/>
      <c r="S18" s="17"/>
    </row>
    <row r="19" spans="1:19" ht="22.5" customHeight="1" x14ac:dyDescent="0.5">
      <c r="A19" s="16"/>
      <c r="B19" s="16"/>
      <c r="C19" s="16"/>
      <c r="D19" s="16"/>
      <c r="G19" s="21"/>
      <c r="I19" s="21"/>
      <c r="K19" s="21"/>
      <c r="M19" s="21"/>
      <c r="O19" s="21"/>
      <c r="P19" s="7"/>
      <c r="Q19" s="21"/>
      <c r="R19" s="7"/>
      <c r="S19" s="21"/>
    </row>
    <row r="20" spans="1:19" ht="22.5" customHeight="1" x14ac:dyDescent="0.5">
      <c r="A20" s="13" t="s">
        <v>155</v>
      </c>
      <c r="B20" s="16"/>
      <c r="C20" s="16"/>
      <c r="D20" s="16"/>
      <c r="G20" s="41">
        <v>1220011755</v>
      </c>
      <c r="H20" s="47"/>
      <c r="I20" s="41">
        <v>451455222</v>
      </c>
      <c r="J20" s="47"/>
      <c r="K20" s="41">
        <v>127604940</v>
      </c>
      <c r="L20" s="47"/>
      <c r="M20" s="41">
        <v>3168422164</v>
      </c>
      <c r="N20" s="47"/>
      <c r="O20" s="41">
        <v>-21213757</v>
      </c>
      <c r="P20" s="47"/>
      <c r="Q20" s="41">
        <f>O20</f>
        <v>-21213757</v>
      </c>
      <c r="R20" s="47"/>
      <c r="S20" s="41">
        <f>SUM(G20:M20)+Q20</f>
        <v>4946280324</v>
      </c>
    </row>
    <row r="21" spans="1:19" ht="8.25" customHeight="1" x14ac:dyDescent="0.5">
      <c r="A21" s="16"/>
      <c r="B21" s="16"/>
      <c r="C21" s="16"/>
      <c r="D21" s="16"/>
      <c r="G21" s="21"/>
      <c r="I21" s="21"/>
      <c r="K21" s="21"/>
      <c r="M21" s="21"/>
      <c r="O21" s="21"/>
      <c r="P21" s="7"/>
      <c r="Q21" s="21"/>
      <c r="R21" s="7"/>
      <c r="S21" s="21"/>
    </row>
    <row r="22" spans="1:19" ht="21" x14ac:dyDescent="0.45">
      <c r="A22" s="72" t="s">
        <v>112</v>
      </c>
      <c r="B22" s="16"/>
      <c r="C22" s="16"/>
      <c r="D22" s="16"/>
      <c r="E22" s="132"/>
      <c r="G22" s="130">
        <v>0</v>
      </c>
      <c r="H22" s="129"/>
      <c r="I22" s="129">
        <v>0</v>
      </c>
      <c r="J22" s="129"/>
      <c r="K22" s="128">
        <v>0</v>
      </c>
      <c r="L22" s="60"/>
      <c r="M22" s="62">
        <f>+'6'!H53</f>
        <v>-35589976</v>
      </c>
      <c r="N22" s="60"/>
      <c r="O22" s="189">
        <v>0</v>
      </c>
      <c r="P22" s="129"/>
      <c r="Q22" s="189">
        <f>O22</f>
        <v>0</v>
      </c>
      <c r="R22" s="60"/>
      <c r="S22" s="62">
        <f>SUM(G22:M22,Q22)</f>
        <v>-35589976</v>
      </c>
    </row>
    <row r="23" spans="1:19" ht="22.5" customHeight="1" x14ac:dyDescent="0.45">
      <c r="A23" s="72" t="s">
        <v>153</v>
      </c>
      <c r="B23" s="16"/>
      <c r="C23" s="16"/>
      <c r="D23" s="16"/>
      <c r="G23" s="186">
        <v>0</v>
      </c>
      <c r="H23" s="129"/>
      <c r="I23" s="187">
        <v>0</v>
      </c>
      <c r="J23" s="129"/>
      <c r="K23" s="188">
        <v>0</v>
      </c>
      <c r="L23" s="60"/>
      <c r="M23" s="237">
        <v>1944682</v>
      </c>
      <c r="N23" s="60"/>
      <c r="O23" s="133">
        <f>'6'!H45-'8'!M23</f>
        <v>-5969700</v>
      </c>
      <c r="P23" s="60"/>
      <c r="Q23" s="133">
        <f>O23</f>
        <v>-5969700</v>
      </c>
      <c r="R23" s="60"/>
      <c r="S23" s="133">
        <f>SUM(G23:M23,Q23)</f>
        <v>-4025018</v>
      </c>
    </row>
    <row r="24" spans="1:19" ht="8.25" customHeight="1" x14ac:dyDescent="0.5">
      <c r="A24" s="22"/>
      <c r="B24" s="16"/>
      <c r="C24" s="16"/>
      <c r="D24" s="16"/>
      <c r="G24" s="12"/>
      <c r="I24" s="12"/>
      <c r="K24" s="12"/>
      <c r="M24" s="12"/>
      <c r="O24" s="12"/>
      <c r="P24" s="7"/>
      <c r="Q24" s="12"/>
      <c r="R24" s="7"/>
      <c r="S24" s="12"/>
    </row>
    <row r="25" spans="1:19" ht="22.5" customHeight="1" thickBot="1" x14ac:dyDescent="0.5">
      <c r="A25" s="13" t="s">
        <v>156</v>
      </c>
      <c r="B25" s="16"/>
      <c r="C25" s="16"/>
      <c r="D25" s="16"/>
      <c r="G25" s="66">
        <f>SUM(G20:G23)</f>
        <v>1220011755</v>
      </c>
      <c r="H25" s="63"/>
      <c r="I25" s="66">
        <f>SUM(I20:I23)</f>
        <v>451455222</v>
      </c>
      <c r="J25" s="63"/>
      <c r="K25" s="66">
        <f>SUM(K20:K23)</f>
        <v>127604940</v>
      </c>
      <c r="L25" s="63"/>
      <c r="M25" s="66">
        <f>SUM(M20:M23)</f>
        <v>3134776870</v>
      </c>
      <c r="N25" s="63"/>
      <c r="O25" s="66">
        <f>SUM(O20:O23)</f>
        <v>-27183457</v>
      </c>
      <c r="P25" s="63"/>
      <c r="Q25" s="66">
        <f>SUM(Q20:Q23)</f>
        <v>-27183457</v>
      </c>
      <c r="R25" s="63"/>
      <c r="S25" s="66">
        <f>SUM(S20:S23)</f>
        <v>4906665330</v>
      </c>
    </row>
    <row r="26" spans="1:19" ht="22.5" customHeight="1" thickTop="1" x14ac:dyDescent="0.5">
      <c r="A26" s="13"/>
      <c r="B26" s="16"/>
      <c r="C26" s="16"/>
      <c r="D26" s="16"/>
      <c r="P26" s="7"/>
      <c r="R26" s="7"/>
    </row>
    <row r="27" spans="1:19" ht="22.5" customHeight="1" x14ac:dyDescent="0.5">
      <c r="A27" s="13"/>
      <c r="B27" s="16"/>
      <c r="C27" s="16"/>
      <c r="D27" s="16"/>
    </row>
    <row r="28" spans="1:19" ht="22.5" customHeight="1" x14ac:dyDescent="0.5">
      <c r="A28" s="196" t="s">
        <v>41</v>
      </c>
    </row>
  </sheetData>
  <mergeCells count="4">
    <mergeCell ref="G5:S5"/>
    <mergeCell ref="K7:M7"/>
    <mergeCell ref="O7:Q7"/>
    <mergeCell ref="O6:Q6"/>
  </mergeCells>
  <pageMargins left="0.94488188976377963" right="0.84" top="0.73" bottom="0.55118110236220474" header="0.35433070866141736" footer="0.31496062992125984"/>
  <pageSetup paperSize="9" scale="85" firstPageNumber="7" orientation="landscape" useFirstPageNumber="1" r:id="rId1"/>
  <headerFooter>
    <oddFooter>&amp;R&amp;"Angsana New,ธรรมดา"&amp;A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37"/>
  <sheetViews>
    <sheetView tabSelected="1" topLeftCell="A94" zoomScale="90" zoomScaleNormal="90" zoomScaleSheetLayoutView="90" zoomScalePageLayoutView="80" workbookViewId="0">
      <selection activeCell="I111" sqref="I111"/>
    </sheetView>
  </sheetViews>
  <sheetFormatPr defaultColWidth="9.140625" defaultRowHeight="19.5" customHeight="1" x14ac:dyDescent="0.45"/>
  <cols>
    <col min="1" max="1" width="3.140625" style="216" customWidth="1"/>
    <col min="2" max="2" width="46.28515625" style="216" customWidth="1"/>
    <col min="3" max="3" width="7.140625" style="33" customWidth="1"/>
    <col min="4" max="4" width="0.85546875" style="216" customWidth="1"/>
    <col min="5" max="5" width="15.85546875" style="212" customWidth="1"/>
    <col min="6" max="6" width="0.85546875" style="216" customWidth="1"/>
    <col min="7" max="7" width="15.85546875" style="212" customWidth="1"/>
    <col min="8" max="8" width="0.7109375" style="216" customWidth="1"/>
    <col min="9" max="9" width="15.85546875" style="212" customWidth="1"/>
    <col min="10" max="10" width="0.85546875" style="216" customWidth="1"/>
    <col min="11" max="11" width="15.85546875" style="212" customWidth="1"/>
    <col min="12" max="12" width="1" style="216" customWidth="1"/>
    <col min="13" max="16384" width="9.140625" style="216"/>
  </cols>
  <sheetData>
    <row r="1" spans="1:12" s="32" customFormat="1" ht="23.1" customHeight="1" x14ac:dyDescent="0.45">
      <c r="A1" s="289" t="s">
        <v>0</v>
      </c>
      <c r="B1" s="210"/>
      <c r="C1" s="33"/>
      <c r="D1" s="211"/>
      <c r="E1" s="212"/>
      <c r="F1" s="211"/>
      <c r="G1" s="212"/>
      <c r="H1" s="211"/>
      <c r="I1" s="213"/>
      <c r="J1" s="211"/>
      <c r="K1" s="9" t="s">
        <v>86</v>
      </c>
    </row>
    <row r="2" spans="1:12" s="32" customFormat="1" ht="23.1" customHeight="1" x14ac:dyDescent="0.45">
      <c r="A2" s="210" t="s">
        <v>159</v>
      </c>
      <c r="B2" s="210"/>
      <c r="C2" s="33"/>
      <c r="D2" s="211"/>
      <c r="E2" s="212"/>
      <c r="F2" s="211"/>
      <c r="G2" s="212"/>
      <c r="H2" s="211"/>
      <c r="I2" s="212"/>
      <c r="J2" s="211"/>
      <c r="K2" s="212"/>
    </row>
    <row r="3" spans="1:12" s="32" customFormat="1" ht="23.1" customHeight="1" x14ac:dyDescent="0.45">
      <c r="A3" s="210" t="s">
        <v>160</v>
      </c>
      <c r="B3" s="210"/>
      <c r="C3" s="33"/>
      <c r="D3" s="211"/>
      <c r="E3" s="212"/>
      <c r="F3" s="211"/>
      <c r="G3" s="212"/>
      <c r="H3" s="211"/>
      <c r="I3" s="212"/>
      <c r="J3" s="211"/>
      <c r="K3" s="212"/>
    </row>
    <row r="4" spans="1:12" s="32" customFormat="1" ht="8.25" customHeight="1" x14ac:dyDescent="0.45">
      <c r="A4" s="210"/>
      <c r="B4" s="210"/>
      <c r="C4" s="33"/>
      <c r="D4" s="211"/>
      <c r="E4" s="212"/>
      <c r="F4" s="211"/>
      <c r="G4" s="212"/>
      <c r="H4" s="211"/>
      <c r="I4" s="212"/>
      <c r="J4" s="211"/>
      <c r="K4" s="212"/>
    </row>
    <row r="5" spans="1:12" s="32" customFormat="1" ht="23.1" customHeight="1" x14ac:dyDescent="0.45">
      <c r="A5" s="210"/>
      <c r="B5" s="210"/>
      <c r="C5" s="33"/>
      <c r="D5" s="211"/>
      <c r="E5" s="212"/>
      <c r="F5" s="211"/>
      <c r="G5" s="212"/>
      <c r="H5" s="211"/>
      <c r="I5" s="212"/>
      <c r="J5" s="211"/>
      <c r="K5" s="2" t="s">
        <v>126</v>
      </c>
    </row>
    <row r="6" spans="1:12" s="32" customFormat="1" ht="23.1" customHeight="1" x14ac:dyDescent="0.45">
      <c r="A6" s="210"/>
      <c r="B6" s="210"/>
      <c r="C6" s="33"/>
      <c r="D6" s="211"/>
      <c r="E6" s="27"/>
      <c r="F6" s="28" t="s">
        <v>4</v>
      </c>
      <c r="G6" s="28"/>
      <c r="H6" s="29"/>
      <c r="I6" s="30"/>
      <c r="J6" s="31" t="s">
        <v>89</v>
      </c>
      <c r="K6" s="27"/>
    </row>
    <row r="7" spans="1:12" s="32" customFormat="1" ht="23.1" customHeight="1" x14ac:dyDescent="0.45">
      <c r="A7" s="210"/>
      <c r="B7" s="210"/>
      <c r="C7" s="1" t="s">
        <v>10</v>
      </c>
      <c r="D7" s="211"/>
      <c r="E7" s="214" t="s">
        <v>6</v>
      </c>
      <c r="F7" s="215"/>
      <c r="G7" s="214" t="s">
        <v>90</v>
      </c>
      <c r="H7" s="216"/>
      <c r="I7" s="214" t="s">
        <v>6</v>
      </c>
      <c r="J7" s="215"/>
      <c r="K7" s="214" t="s">
        <v>90</v>
      </c>
    </row>
    <row r="8" spans="1:12" s="32" customFormat="1" ht="4.5" customHeight="1" x14ac:dyDescent="0.45">
      <c r="A8" s="216"/>
      <c r="B8" s="216"/>
      <c r="C8" s="217"/>
      <c r="D8" s="217"/>
      <c r="E8" s="213"/>
      <c r="F8" s="213"/>
      <c r="G8" s="213"/>
      <c r="H8" s="217"/>
      <c r="I8" s="213"/>
      <c r="J8" s="213"/>
      <c r="K8" s="213"/>
    </row>
    <row r="9" spans="1:12" ht="21.95" customHeight="1" x14ac:dyDescent="0.45">
      <c r="A9" s="218" t="s">
        <v>161</v>
      </c>
      <c r="B9" s="32"/>
      <c r="D9" s="33"/>
      <c r="F9" s="33"/>
    </row>
    <row r="10" spans="1:12" ht="21.95" customHeight="1" x14ac:dyDescent="0.45">
      <c r="A10" s="219" t="s">
        <v>112</v>
      </c>
      <c r="B10" s="220"/>
      <c r="D10" s="33"/>
      <c r="E10" s="69">
        <f>'6'!D41</f>
        <v>23307806</v>
      </c>
      <c r="F10" s="245"/>
      <c r="G10" s="241">
        <v>50120741</v>
      </c>
      <c r="H10" s="245"/>
      <c r="I10" s="69">
        <f>'6'!H41</f>
        <v>-35589976</v>
      </c>
      <c r="J10" s="245"/>
      <c r="K10" s="69">
        <v>2478477</v>
      </c>
    </row>
    <row r="11" spans="1:12" ht="21.95" customHeight="1" x14ac:dyDescent="0.45">
      <c r="A11" s="219" t="s">
        <v>162</v>
      </c>
      <c r="B11" s="220"/>
      <c r="E11" s="251"/>
      <c r="F11" s="245"/>
      <c r="G11" s="252"/>
      <c r="H11" s="245"/>
      <c r="I11" s="245"/>
      <c r="J11" s="245"/>
      <c r="K11" s="252"/>
    </row>
    <row r="12" spans="1:12" ht="21.95" customHeight="1" x14ac:dyDescent="0.45">
      <c r="A12" s="219"/>
      <c r="B12" s="220" t="s">
        <v>163</v>
      </c>
      <c r="E12" s="69">
        <v>25390328</v>
      </c>
      <c r="F12" s="69"/>
      <c r="G12" s="69">
        <v>24831971</v>
      </c>
      <c r="H12" s="69"/>
      <c r="I12" s="69">
        <v>132943</v>
      </c>
      <c r="J12" s="69"/>
      <c r="K12" s="69">
        <v>725033</v>
      </c>
      <c r="L12" s="216">
        <v>0</v>
      </c>
    </row>
    <row r="13" spans="1:12" ht="21.95" customHeight="1" x14ac:dyDescent="0.45">
      <c r="A13" s="219"/>
      <c r="B13" s="220" t="s">
        <v>109</v>
      </c>
      <c r="E13" s="69">
        <v>-3562510</v>
      </c>
      <c r="F13" s="69"/>
      <c r="G13" s="69">
        <v>-5191362</v>
      </c>
      <c r="H13" s="69"/>
      <c r="I13" s="69">
        <v>-109950718</v>
      </c>
      <c r="J13" s="69"/>
      <c r="K13" s="69">
        <v>-134761543</v>
      </c>
      <c r="L13" s="216">
        <v>0</v>
      </c>
    </row>
    <row r="14" spans="1:12" ht="21.95" customHeight="1" x14ac:dyDescent="0.45">
      <c r="B14" s="216" t="s">
        <v>110</v>
      </c>
      <c r="C14" s="221"/>
      <c r="D14" s="33"/>
      <c r="E14" s="69">
        <v>89932068</v>
      </c>
      <c r="F14" s="222"/>
      <c r="G14" s="69">
        <v>94660562</v>
      </c>
      <c r="H14" s="222"/>
      <c r="I14" s="222">
        <v>140326930</v>
      </c>
      <c r="J14" s="222"/>
      <c r="K14" s="69">
        <v>142819668</v>
      </c>
    </row>
    <row r="15" spans="1:12" ht="21.95" customHeight="1" x14ac:dyDescent="0.45">
      <c r="B15" s="219" t="s">
        <v>164</v>
      </c>
      <c r="C15" s="221"/>
      <c r="D15" s="33"/>
      <c r="E15" s="69">
        <v>33310409</v>
      </c>
      <c r="F15" s="69"/>
      <c r="G15" s="69">
        <v>38951756</v>
      </c>
      <c r="H15" s="222"/>
      <c r="I15" s="69">
        <v>2392074</v>
      </c>
      <c r="J15" s="69"/>
      <c r="K15" s="69">
        <v>5663336</v>
      </c>
    </row>
    <row r="16" spans="1:12" ht="21.95" customHeight="1" x14ac:dyDescent="0.45">
      <c r="B16" s="219" t="s">
        <v>165</v>
      </c>
      <c r="C16" s="221"/>
      <c r="D16" s="33"/>
      <c r="E16" s="69">
        <v>1798521</v>
      </c>
      <c r="F16" s="69"/>
      <c r="G16" s="69">
        <v>2043099</v>
      </c>
      <c r="H16" s="222"/>
      <c r="I16" s="69">
        <v>1195010</v>
      </c>
      <c r="J16" s="69"/>
      <c r="K16" s="69">
        <v>1371971</v>
      </c>
    </row>
    <row r="17" spans="1:11" ht="21.95" customHeight="1" x14ac:dyDescent="0.45">
      <c r="B17" s="219" t="s">
        <v>166</v>
      </c>
      <c r="C17" s="221"/>
      <c r="D17" s="33"/>
      <c r="E17" s="69">
        <v>2059044</v>
      </c>
      <c r="F17" s="69"/>
      <c r="G17" s="69">
        <v>2246736</v>
      </c>
      <c r="H17" s="69"/>
      <c r="I17" s="222">
        <v>0</v>
      </c>
      <c r="J17" s="242"/>
      <c r="K17" s="222">
        <v>0</v>
      </c>
    </row>
    <row r="18" spans="1:11" ht="21.95" customHeight="1" x14ac:dyDescent="0.45">
      <c r="B18" s="219" t="s">
        <v>167</v>
      </c>
      <c r="C18" s="221"/>
      <c r="D18" s="33"/>
      <c r="E18" s="222">
        <v>-1331731</v>
      </c>
      <c r="F18" s="69"/>
      <c r="G18" s="222">
        <v>0</v>
      </c>
      <c r="H18" s="69"/>
      <c r="I18" s="222">
        <v>-636279</v>
      </c>
      <c r="J18" s="69"/>
      <c r="K18" s="222">
        <v>0</v>
      </c>
    </row>
    <row r="19" spans="1:11" ht="21.95" customHeight="1" x14ac:dyDescent="0.45">
      <c r="B19" s="219" t="s">
        <v>168</v>
      </c>
      <c r="C19" s="221"/>
      <c r="D19" s="33"/>
      <c r="E19" s="69"/>
      <c r="F19" s="69"/>
      <c r="G19" s="69"/>
      <c r="H19" s="69"/>
      <c r="I19" s="222"/>
      <c r="J19" s="69"/>
      <c r="K19" s="222"/>
    </row>
    <row r="20" spans="1:11" ht="21.95" customHeight="1" x14ac:dyDescent="0.45">
      <c r="B20" s="219" t="s">
        <v>169</v>
      </c>
      <c r="C20" s="221"/>
      <c r="D20" s="33"/>
      <c r="E20" s="222">
        <v>-4017</v>
      </c>
      <c r="F20" s="222"/>
      <c r="G20" s="222">
        <v>0</v>
      </c>
      <c r="H20" s="69"/>
      <c r="I20" s="222">
        <v>-718197</v>
      </c>
      <c r="J20" s="69"/>
      <c r="K20" s="239">
        <v>-254573</v>
      </c>
    </row>
    <row r="21" spans="1:11" ht="21.95" customHeight="1" x14ac:dyDescent="0.45">
      <c r="B21" s="219" t="s">
        <v>170</v>
      </c>
      <c r="C21" s="221"/>
      <c r="D21" s="33"/>
      <c r="E21" s="222">
        <v>0</v>
      </c>
      <c r="F21" s="222"/>
      <c r="G21" s="239">
        <v>330289</v>
      </c>
      <c r="H21" s="69"/>
      <c r="I21" s="222">
        <v>0</v>
      </c>
      <c r="J21" s="69"/>
      <c r="K21" s="239">
        <v>-8778</v>
      </c>
    </row>
    <row r="22" spans="1:11" ht="21.95" customHeight="1" x14ac:dyDescent="0.45">
      <c r="B22" s="219" t="s">
        <v>171</v>
      </c>
      <c r="C22" s="221"/>
      <c r="D22" s="33"/>
      <c r="E22" s="222">
        <v>224120</v>
      </c>
      <c r="F22" s="222"/>
      <c r="G22" s="222">
        <v>0</v>
      </c>
      <c r="H22" s="69"/>
      <c r="I22" s="222">
        <v>28047</v>
      </c>
      <c r="J22" s="69"/>
      <c r="K22" s="239">
        <v>111842</v>
      </c>
    </row>
    <row r="23" spans="1:11" ht="21.95" customHeight="1" x14ac:dyDescent="0.45">
      <c r="B23" s="216" t="s">
        <v>172</v>
      </c>
      <c r="C23" s="221"/>
      <c r="D23" s="33"/>
      <c r="E23" s="69">
        <v>-357499</v>
      </c>
      <c r="F23" s="69"/>
      <c r="G23" s="69">
        <v>870059</v>
      </c>
      <c r="H23" s="69"/>
      <c r="I23" s="222">
        <v>0</v>
      </c>
      <c r="J23" s="69"/>
      <c r="K23" s="222">
        <v>0</v>
      </c>
    </row>
    <row r="24" spans="1:11" ht="21.95" customHeight="1" x14ac:dyDescent="0.45">
      <c r="B24" s="216" t="s">
        <v>173</v>
      </c>
      <c r="C24" s="221"/>
      <c r="D24" s="33"/>
      <c r="E24" s="69">
        <v>1673685</v>
      </c>
      <c r="F24" s="69"/>
      <c r="G24" s="69">
        <v>1297812</v>
      </c>
      <c r="H24" s="222"/>
      <c r="I24" s="69">
        <v>684261</v>
      </c>
      <c r="J24" s="69"/>
      <c r="K24" s="69">
        <v>654651</v>
      </c>
    </row>
    <row r="25" spans="1:11" ht="21.95" customHeight="1" x14ac:dyDescent="0.45">
      <c r="B25" s="216" t="s">
        <v>174</v>
      </c>
      <c r="C25" s="221"/>
      <c r="D25" s="33"/>
      <c r="E25" s="69">
        <v>-17475000</v>
      </c>
      <c r="F25" s="69"/>
      <c r="G25" s="69">
        <v>-17475000</v>
      </c>
      <c r="H25" s="222"/>
      <c r="I25" s="222">
        <v>0</v>
      </c>
      <c r="J25" s="69"/>
      <c r="K25" s="222">
        <v>0</v>
      </c>
    </row>
    <row r="26" spans="1:11" ht="21.95" customHeight="1" x14ac:dyDescent="0.45">
      <c r="B26" s="219" t="s">
        <v>175</v>
      </c>
      <c r="C26" s="221"/>
      <c r="D26" s="33"/>
      <c r="E26" s="69">
        <v>-11715014</v>
      </c>
      <c r="F26" s="69"/>
      <c r="G26" s="69">
        <v>-1820639</v>
      </c>
      <c r="H26" s="222"/>
      <c r="I26" s="69">
        <v>2045469</v>
      </c>
      <c r="J26" s="69"/>
      <c r="K26" s="69">
        <v>-193737</v>
      </c>
    </row>
    <row r="27" spans="1:11" ht="21.95" customHeight="1" x14ac:dyDescent="0.45">
      <c r="A27" s="219" t="s">
        <v>176</v>
      </c>
      <c r="B27" s="220"/>
      <c r="D27" s="33"/>
      <c r="E27" s="245"/>
      <c r="F27" s="245"/>
      <c r="G27" s="252"/>
      <c r="H27" s="61"/>
      <c r="I27" s="61"/>
      <c r="J27" s="61"/>
      <c r="K27" s="252"/>
    </row>
    <row r="28" spans="1:11" ht="21.95" customHeight="1" x14ac:dyDescent="0.45">
      <c r="A28" s="219"/>
      <c r="B28" s="219" t="s">
        <v>177</v>
      </c>
      <c r="D28" s="33"/>
      <c r="E28" s="69">
        <v>-496000000</v>
      </c>
      <c r="F28" s="245"/>
      <c r="G28" s="239">
        <v>-350000000</v>
      </c>
      <c r="H28" s="61"/>
      <c r="I28" s="69">
        <v>-496000000</v>
      </c>
      <c r="J28" s="61"/>
      <c r="K28" s="239">
        <v>-350000000</v>
      </c>
    </row>
    <row r="29" spans="1:11" ht="21.95" customHeight="1" x14ac:dyDescent="0.45">
      <c r="A29" s="219"/>
      <c r="B29" s="219" t="s">
        <v>178</v>
      </c>
      <c r="D29" s="33"/>
      <c r="E29" s="245">
        <v>496413098</v>
      </c>
      <c r="F29" s="245"/>
      <c r="G29" s="239">
        <v>15000000</v>
      </c>
      <c r="H29" s="61"/>
      <c r="I29" s="61">
        <v>496413098</v>
      </c>
      <c r="J29" s="61"/>
      <c r="K29" s="239">
        <v>15000000</v>
      </c>
    </row>
    <row r="30" spans="1:11" ht="21.95" customHeight="1" x14ac:dyDescent="0.45">
      <c r="B30" s="223" t="s">
        <v>179</v>
      </c>
      <c r="D30" s="33"/>
      <c r="E30" s="253">
        <v>-3733902</v>
      </c>
      <c r="F30" s="69"/>
      <c r="G30" s="69">
        <v>1868824</v>
      </c>
      <c r="H30" s="69"/>
      <c r="I30" s="69">
        <v>93074553</v>
      </c>
      <c r="J30" s="69"/>
      <c r="K30" s="69">
        <v>19479246</v>
      </c>
    </row>
    <row r="31" spans="1:11" ht="21.95" customHeight="1" x14ac:dyDescent="0.45">
      <c r="B31" s="223" t="s">
        <v>180</v>
      </c>
      <c r="D31" s="33"/>
      <c r="E31" s="69">
        <v>368708663</v>
      </c>
      <c r="F31" s="69"/>
      <c r="G31" s="69">
        <v>-233762022</v>
      </c>
      <c r="H31" s="69"/>
      <c r="I31" s="69">
        <v>76039967</v>
      </c>
      <c r="J31" s="69"/>
      <c r="K31" s="69">
        <v>137241688</v>
      </c>
    </row>
    <row r="32" spans="1:11" ht="21.95" customHeight="1" x14ac:dyDescent="0.45">
      <c r="B32" s="223" t="s">
        <v>181</v>
      </c>
      <c r="D32" s="33"/>
      <c r="E32" s="222">
        <v>0</v>
      </c>
      <c r="F32" s="69"/>
      <c r="G32" s="69">
        <v>98693681</v>
      </c>
      <c r="H32" s="69"/>
      <c r="I32" s="222">
        <v>0</v>
      </c>
      <c r="J32" s="69"/>
      <c r="K32" s="222">
        <v>0</v>
      </c>
    </row>
    <row r="33" spans="1:12" ht="21.95" customHeight="1" x14ac:dyDescent="0.45">
      <c r="B33" s="223" t="s">
        <v>182</v>
      </c>
      <c r="D33" s="33"/>
      <c r="E33" s="69">
        <v>-524566</v>
      </c>
      <c r="F33" s="69"/>
      <c r="G33" s="69">
        <v>152943</v>
      </c>
      <c r="H33" s="69"/>
      <c r="I33" s="69">
        <v>-607597</v>
      </c>
      <c r="J33" s="69"/>
      <c r="K33" s="69">
        <v>7229</v>
      </c>
    </row>
    <row r="34" spans="1:12" ht="21.95" customHeight="1" x14ac:dyDescent="0.45">
      <c r="B34" s="224" t="s">
        <v>183</v>
      </c>
      <c r="C34" s="225"/>
      <c r="D34" s="225"/>
      <c r="E34" s="69">
        <v>-74902554</v>
      </c>
      <c r="F34" s="69"/>
      <c r="G34" s="69">
        <v>11037497</v>
      </c>
      <c r="H34" s="69"/>
      <c r="I34" s="222">
        <v>0</v>
      </c>
      <c r="J34" s="69"/>
      <c r="K34" s="222">
        <v>0</v>
      </c>
      <c r="L34" s="226"/>
    </row>
    <row r="35" spans="1:12" ht="21.95" customHeight="1" x14ac:dyDescent="0.45">
      <c r="B35" s="223" t="s">
        <v>184</v>
      </c>
      <c r="D35" s="33"/>
      <c r="E35" s="69">
        <v>-632399</v>
      </c>
      <c r="F35" s="69"/>
      <c r="G35" s="69">
        <v>-43782</v>
      </c>
      <c r="H35" s="69"/>
      <c r="I35" s="222">
        <v>0</v>
      </c>
      <c r="J35" s="69"/>
      <c r="K35" s="69">
        <v>600</v>
      </c>
    </row>
    <row r="36" spans="1:12" ht="21.95" customHeight="1" x14ac:dyDescent="0.45">
      <c r="B36" s="223" t="s">
        <v>185</v>
      </c>
      <c r="D36" s="33"/>
      <c r="E36" s="253">
        <v>-38467402</v>
      </c>
      <c r="F36" s="69"/>
      <c r="G36" s="69">
        <v>18039825</v>
      </c>
      <c r="H36" s="69"/>
      <c r="I36" s="69">
        <v>-8056181</v>
      </c>
      <c r="J36" s="69"/>
      <c r="K36" s="69">
        <v>9934885</v>
      </c>
    </row>
    <row r="37" spans="1:12" ht="21.95" customHeight="1" x14ac:dyDescent="0.45">
      <c r="B37" s="223" t="s">
        <v>186</v>
      </c>
      <c r="D37" s="33"/>
      <c r="E37" s="69">
        <v>1783561</v>
      </c>
      <c r="F37" s="69"/>
      <c r="G37" s="69">
        <v>2305015</v>
      </c>
      <c r="H37" s="69"/>
      <c r="I37" s="69">
        <v>-334445</v>
      </c>
      <c r="J37" s="69"/>
      <c r="K37" s="69">
        <v>1291003</v>
      </c>
    </row>
    <row r="38" spans="1:12" ht="21.95" customHeight="1" x14ac:dyDescent="0.45">
      <c r="B38" s="223" t="s">
        <v>187</v>
      </c>
      <c r="D38" s="33"/>
      <c r="E38" s="69">
        <v>2880256</v>
      </c>
      <c r="F38" s="69">
        <v>-1234263</v>
      </c>
      <c r="G38" s="69">
        <v>-3310360</v>
      </c>
      <c r="H38" s="69"/>
      <c r="I38" s="69">
        <v>260773</v>
      </c>
      <c r="J38" s="69"/>
      <c r="K38" s="69">
        <v>-1635331</v>
      </c>
    </row>
    <row r="39" spans="1:12" ht="21.95" customHeight="1" x14ac:dyDescent="0.45">
      <c r="B39" s="223" t="s">
        <v>188</v>
      </c>
      <c r="D39" s="33"/>
      <c r="E39" s="232">
        <v>-2238000</v>
      </c>
      <c r="F39" s="69"/>
      <c r="G39" s="238">
        <v>0</v>
      </c>
      <c r="H39" s="69"/>
      <c r="I39" s="238">
        <v>0</v>
      </c>
      <c r="J39" s="69"/>
      <c r="K39" s="238">
        <v>0</v>
      </c>
    </row>
    <row r="40" spans="1:12" ht="21.95" customHeight="1" x14ac:dyDescent="0.45">
      <c r="A40" s="216" t="s">
        <v>189</v>
      </c>
      <c r="B40" s="32"/>
      <c r="D40" s="33"/>
      <c r="E40" s="69">
        <f>SUM(E10:E39)</f>
        <v>396536965</v>
      </c>
      <c r="F40" s="69"/>
      <c r="G40" s="69">
        <f>SUM(G10:G39)</f>
        <v>-249152355</v>
      </c>
      <c r="H40" s="69"/>
      <c r="I40" s="69">
        <f>SUM(I10:I39)</f>
        <v>160699732</v>
      </c>
      <c r="J40" s="69"/>
      <c r="K40" s="69">
        <f>SUM(K10:K39)</f>
        <v>-150074333</v>
      </c>
    </row>
    <row r="41" spans="1:12" ht="21.95" customHeight="1" x14ac:dyDescent="0.45">
      <c r="B41" s="216" t="s">
        <v>190</v>
      </c>
      <c r="D41" s="33"/>
      <c r="E41" s="241">
        <v>-255797538</v>
      </c>
      <c r="F41" s="241"/>
      <c r="G41" s="241">
        <v>-246453528</v>
      </c>
      <c r="H41" s="241"/>
      <c r="I41" s="241">
        <v>-182463123</v>
      </c>
      <c r="J41" s="241"/>
      <c r="K41" s="241">
        <v>-175753803</v>
      </c>
    </row>
    <row r="42" spans="1:12" ht="21.95" customHeight="1" x14ac:dyDescent="0.45">
      <c r="B42" s="216" t="s">
        <v>191</v>
      </c>
      <c r="D42" s="33"/>
      <c r="E42" s="69">
        <v>36493681</v>
      </c>
      <c r="F42" s="69"/>
      <c r="G42" s="222">
        <v>0</v>
      </c>
      <c r="H42" s="242"/>
      <c r="I42" s="222">
        <v>0</v>
      </c>
      <c r="J42" s="242"/>
      <c r="K42" s="222">
        <v>0</v>
      </c>
    </row>
    <row r="43" spans="1:12" ht="21.95" customHeight="1" x14ac:dyDescent="0.45">
      <c r="B43" s="216" t="s">
        <v>192</v>
      </c>
      <c r="D43" s="33"/>
      <c r="E43" s="254">
        <v>-47449024</v>
      </c>
      <c r="F43" s="69"/>
      <c r="G43" s="254">
        <v>-47996295</v>
      </c>
      <c r="H43" s="69"/>
      <c r="I43" s="254">
        <v>-5200949</v>
      </c>
      <c r="J43" s="69"/>
      <c r="K43" s="254">
        <v>-7115519</v>
      </c>
    </row>
    <row r="44" spans="1:12" ht="4.5" customHeight="1" x14ac:dyDescent="0.45">
      <c r="A44" s="220"/>
      <c r="B44" s="220"/>
      <c r="D44" s="33"/>
      <c r="E44" s="245"/>
      <c r="F44" s="245"/>
      <c r="G44" s="245"/>
      <c r="H44" s="255"/>
      <c r="I44" s="245"/>
      <c r="J44" s="245"/>
      <c r="K44" s="245"/>
    </row>
    <row r="45" spans="1:12" ht="23.1" customHeight="1" x14ac:dyDescent="0.45">
      <c r="A45" s="216" t="s">
        <v>193</v>
      </c>
      <c r="D45" s="33"/>
      <c r="E45" s="254">
        <f>SUM(E40:E43)</f>
        <v>129784084</v>
      </c>
      <c r="F45" s="245"/>
      <c r="G45" s="256">
        <f>SUM(G40:G43)</f>
        <v>-543602178</v>
      </c>
      <c r="H45" s="255"/>
      <c r="I45" s="254">
        <f>SUM(I40:I43)</f>
        <v>-26964340</v>
      </c>
      <c r="J45" s="245"/>
      <c r="K45" s="256">
        <f>SUM(K40:K43)</f>
        <v>-332943655</v>
      </c>
    </row>
    <row r="46" spans="1:12" ht="23.1" customHeight="1" x14ac:dyDescent="0.45">
      <c r="D46" s="33"/>
      <c r="E46" s="24"/>
      <c r="F46" s="24"/>
      <c r="G46" s="24"/>
      <c r="H46" s="33"/>
      <c r="I46" s="24"/>
      <c r="J46" s="24"/>
      <c r="K46" s="24"/>
    </row>
    <row r="47" spans="1:12" ht="23.1" customHeight="1" x14ac:dyDescent="0.45">
      <c r="A47" s="196" t="s">
        <v>41</v>
      </c>
      <c r="C47" s="216"/>
      <c r="E47" s="216"/>
      <c r="G47" s="216"/>
      <c r="I47" s="216"/>
      <c r="K47" s="216"/>
    </row>
    <row r="48" spans="1:12" ht="23.25" customHeight="1" x14ac:dyDescent="0.45">
      <c r="A48" s="289" t="s">
        <v>0</v>
      </c>
      <c r="B48" s="210"/>
      <c r="D48" s="211"/>
      <c r="F48" s="211"/>
      <c r="H48" s="211"/>
      <c r="I48" s="213"/>
      <c r="J48" s="211"/>
      <c r="K48" s="9" t="s">
        <v>86</v>
      </c>
    </row>
    <row r="49" spans="1:12" ht="23.25" customHeight="1" x14ac:dyDescent="0.45">
      <c r="A49" s="210" t="s">
        <v>194</v>
      </c>
      <c r="B49" s="210"/>
      <c r="D49" s="211"/>
      <c r="F49" s="211"/>
      <c r="H49" s="211"/>
      <c r="J49" s="211"/>
    </row>
    <row r="50" spans="1:12" ht="23.25" customHeight="1" x14ac:dyDescent="0.45">
      <c r="A50" s="210" t="str">
        <f>A3</f>
        <v>FOR THE NINE-MONTH PERIODS ENDED SEPTENBER 30, 2025</v>
      </c>
      <c r="B50" s="210"/>
      <c r="D50" s="211"/>
      <c r="F50" s="211"/>
      <c r="H50" s="211"/>
      <c r="J50" s="211"/>
    </row>
    <row r="51" spans="1:12" ht="23.25" customHeight="1" x14ac:dyDescent="0.45">
      <c r="A51" s="210"/>
      <c r="B51" s="210"/>
      <c r="D51" s="211"/>
      <c r="F51" s="211"/>
      <c r="H51" s="211"/>
      <c r="J51" s="211"/>
    </row>
    <row r="52" spans="1:12" ht="23.25" customHeight="1" x14ac:dyDescent="0.45">
      <c r="A52" s="210"/>
      <c r="B52" s="210"/>
      <c r="D52" s="211"/>
      <c r="F52" s="211"/>
      <c r="H52" s="211"/>
      <c r="J52" s="211"/>
      <c r="K52" s="2" t="s">
        <v>126</v>
      </c>
    </row>
    <row r="53" spans="1:12" s="32" customFormat="1" ht="23.25" customHeight="1" x14ac:dyDescent="0.45">
      <c r="A53" s="210"/>
      <c r="B53" s="210"/>
      <c r="C53" s="33"/>
      <c r="D53" s="211"/>
      <c r="E53" s="27"/>
      <c r="F53" s="28" t="s">
        <v>4</v>
      </c>
      <c r="G53" s="28"/>
      <c r="H53" s="29"/>
      <c r="I53" s="30"/>
      <c r="J53" s="31" t="s">
        <v>89</v>
      </c>
      <c r="K53" s="27"/>
    </row>
    <row r="54" spans="1:12" ht="23.25" customHeight="1" x14ac:dyDescent="0.45">
      <c r="C54" s="1" t="s">
        <v>10</v>
      </c>
      <c r="D54" s="211"/>
      <c r="E54" s="214" t="str">
        <f>E7</f>
        <v>September 30, 2025</v>
      </c>
      <c r="F54" s="215"/>
      <c r="G54" s="214" t="str">
        <f>G7</f>
        <v>September 30, 2024</v>
      </c>
      <c r="I54" s="214" t="str">
        <f>I7</f>
        <v>September 30, 2025</v>
      </c>
      <c r="J54" s="215"/>
      <c r="K54" s="214" t="str">
        <f>K7</f>
        <v>September 30, 2024</v>
      </c>
      <c r="L54" s="32"/>
    </row>
    <row r="55" spans="1:12" s="32" customFormat="1" ht="4.5" customHeight="1" x14ac:dyDescent="0.45">
      <c r="A55" s="216"/>
      <c r="B55" s="216"/>
      <c r="C55" s="217"/>
      <c r="D55" s="217"/>
      <c r="E55" s="213"/>
      <c r="F55" s="213"/>
      <c r="G55" s="213"/>
      <c r="H55" s="217"/>
      <c r="I55" s="213"/>
      <c r="J55" s="213"/>
      <c r="K55" s="213"/>
    </row>
    <row r="56" spans="1:12" ht="23.25" customHeight="1" x14ac:dyDescent="0.45">
      <c r="A56" s="32" t="s">
        <v>195</v>
      </c>
      <c r="B56" s="32"/>
      <c r="D56" s="33"/>
      <c r="F56" s="212"/>
      <c r="H56" s="33"/>
      <c r="J56" s="212"/>
    </row>
    <row r="57" spans="1:12" ht="23.25" customHeight="1" x14ac:dyDescent="0.45">
      <c r="B57" s="227" t="s">
        <v>196</v>
      </c>
      <c r="C57" s="228"/>
      <c r="D57" s="33"/>
      <c r="E57" s="229"/>
      <c r="F57" s="24"/>
      <c r="G57" s="229"/>
      <c r="H57" s="24"/>
      <c r="I57" s="229"/>
      <c r="J57" s="26"/>
      <c r="K57" s="229"/>
    </row>
    <row r="58" spans="1:12" ht="23.25" customHeight="1" x14ac:dyDescent="0.45">
      <c r="A58" s="227"/>
      <c r="B58" s="118" t="s">
        <v>18</v>
      </c>
      <c r="C58" s="230">
        <v>20.399999999999999</v>
      </c>
      <c r="D58" s="225"/>
      <c r="E58" s="239">
        <v>0</v>
      </c>
      <c r="F58" s="239"/>
      <c r="G58" s="239">
        <v>0</v>
      </c>
      <c r="H58" s="69"/>
      <c r="I58" s="69">
        <v>616584053</v>
      </c>
      <c r="J58" s="69"/>
      <c r="K58" s="222">
        <v>1354752901</v>
      </c>
    </row>
    <row r="59" spans="1:12" ht="23.25" customHeight="1" x14ac:dyDescent="0.45">
      <c r="B59" s="227" t="s">
        <v>197</v>
      </c>
      <c r="C59" s="230"/>
      <c r="D59" s="225"/>
      <c r="E59" s="222"/>
      <c r="F59" s="222"/>
      <c r="G59" s="222"/>
      <c r="H59" s="222"/>
      <c r="I59" s="240"/>
      <c r="J59" s="222"/>
      <c r="K59" s="222"/>
    </row>
    <row r="60" spans="1:12" ht="23.25" customHeight="1" x14ac:dyDescent="0.45">
      <c r="A60" s="227"/>
      <c r="B60" s="118" t="s">
        <v>18</v>
      </c>
      <c r="C60" s="230">
        <v>20.399999999999999</v>
      </c>
      <c r="D60" s="225"/>
      <c r="E60" s="239">
        <v>0</v>
      </c>
      <c r="F60" s="239"/>
      <c r="G60" s="239">
        <v>0</v>
      </c>
      <c r="H60" s="222"/>
      <c r="I60" s="69">
        <v>-252909771</v>
      </c>
      <c r="J60" s="222"/>
      <c r="K60" s="222">
        <v>-1077828812</v>
      </c>
    </row>
    <row r="61" spans="1:12" ht="23.25" customHeight="1" x14ac:dyDescent="0.45">
      <c r="B61" s="231" t="s">
        <v>198</v>
      </c>
      <c r="C61" s="225"/>
      <c r="D61" s="225"/>
      <c r="E61" s="241">
        <v>-458660</v>
      </c>
      <c r="F61" s="222"/>
      <c r="G61" s="241">
        <v>-290109</v>
      </c>
      <c r="H61" s="222"/>
      <c r="I61" s="222">
        <v>-192501</v>
      </c>
      <c r="J61" s="222"/>
      <c r="K61" s="222">
        <v>-15595</v>
      </c>
    </row>
    <row r="62" spans="1:12" ht="23.25" customHeight="1" x14ac:dyDescent="0.45">
      <c r="B62" s="227" t="s">
        <v>199</v>
      </c>
      <c r="C62" s="225"/>
      <c r="D62" s="225"/>
      <c r="E62" s="69">
        <v>401943</v>
      </c>
      <c r="F62" s="241"/>
      <c r="G62" s="69">
        <v>-3295058</v>
      </c>
      <c r="H62" s="69"/>
      <c r="I62" s="222">
        <v>70619063</v>
      </c>
      <c r="J62" s="222"/>
      <c r="K62" s="222">
        <v>146233999</v>
      </c>
    </row>
    <row r="63" spans="1:12" ht="23.25" customHeight="1" x14ac:dyDescent="0.45">
      <c r="B63" s="227" t="s">
        <v>200</v>
      </c>
      <c r="C63" s="225"/>
      <c r="D63" s="225"/>
      <c r="E63" s="239">
        <v>0</v>
      </c>
      <c r="F63" s="242"/>
      <c r="G63" s="239">
        <v>0</v>
      </c>
      <c r="H63" s="222"/>
      <c r="I63" s="222">
        <v>-375000000</v>
      </c>
      <c r="J63" s="69"/>
      <c r="K63" s="242">
        <v>-751999400</v>
      </c>
    </row>
    <row r="64" spans="1:12" ht="23.25" customHeight="1" x14ac:dyDescent="0.45">
      <c r="B64" s="227" t="s">
        <v>201</v>
      </c>
      <c r="C64" s="225"/>
      <c r="D64" s="225"/>
      <c r="E64" s="222">
        <v>5542687</v>
      </c>
      <c r="F64" s="69"/>
      <c r="G64" s="239">
        <v>0</v>
      </c>
      <c r="H64" s="222"/>
      <c r="I64" s="239">
        <v>0</v>
      </c>
      <c r="J64" s="69"/>
      <c r="K64" s="242">
        <v>0</v>
      </c>
    </row>
    <row r="65" spans="1:11" ht="23.25" customHeight="1" x14ac:dyDescent="0.45">
      <c r="B65" s="227" t="s">
        <v>202</v>
      </c>
      <c r="C65" s="225"/>
      <c r="D65" s="225"/>
      <c r="E65" s="222">
        <v>628994</v>
      </c>
      <c r="F65" s="69"/>
      <c r="G65" s="239">
        <v>0</v>
      </c>
      <c r="H65" s="69"/>
      <c r="I65" s="222">
        <v>643736</v>
      </c>
      <c r="J65" s="222"/>
      <c r="K65" s="239">
        <v>0</v>
      </c>
    </row>
    <row r="66" spans="1:11" ht="23.25" customHeight="1" x14ac:dyDescent="0.45">
      <c r="B66" s="227" t="s">
        <v>203</v>
      </c>
      <c r="C66" s="225"/>
      <c r="D66" s="225"/>
      <c r="E66" s="222">
        <v>-491879</v>
      </c>
      <c r="F66" s="69"/>
      <c r="G66" s="239">
        <v>0</v>
      </c>
      <c r="H66" s="69"/>
      <c r="I66" s="239">
        <v>0</v>
      </c>
      <c r="J66" s="222"/>
      <c r="K66" s="239">
        <v>0</v>
      </c>
    </row>
    <row r="67" spans="1:11" ht="23.25" customHeight="1" x14ac:dyDescent="0.45">
      <c r="B67" s="227" t="s">
        <v>204</v>
      </c>
      <c r="C67" s="225"/>
      <c r="D67" s="225"/>
      <c r="E67" s="222">
        <v>-2295628</v>
      </c>
      <c r="F67" s="69"/>
      <c r="G67" s="239">
        <v>-4502319</v>
      </c>
      <c r="H67" s="69"/>
      <c r="I67" s="222">
        <v>-61154</v>
      </c>
      <c r="J67" s="69"/>
      <c r="K67" s="243">
        <v>-8892</v>
      </c>
    </row>
    <row r="68" spans="1:11" ht="5.0999999999999996" customHeight="1" x14ac:dyDescent="0.45">
      <c r="A68" s="220"/>
      <c r="B68" s="220"/>
      <c r="D68" s="33"/>
      <c r="E68" s="244"/>
      <c r="F68" s="245"/>
      <c r="G68" s="244"/>
      <c r="H68" s="246"/>
      <c r="I68" s="244"/>
      <c r="J68" s="245"/>
      <c r="K68" s="245"/>
    </row>
    <row r="69" spans="1:11" ht="23.25" customHeight="1" x14ac:dyDescent="0.45">
      <c r="A69" s="219" t="s">
        <v>205</v>
      </c>
      <c r="B69" s="210"/>
      <c r="D69" s="33"/>
      <c r="E69" s="232">
        <f>SUM(E57:E67)</f>
        <v>3327457</v>
      </c>
      <c r="F69" s="245"/>
      <c r="G69" s="232">
        <f>SUM(G57:G67)</f>
        <v>-8087486</v>
      </c>
      <c r="H69" s="245"/>
      <c r="I69" s="232">
        <f>SUM(I57:I67)</f>
        <v>59683426</v>
      </c>
      <c r="J69" s="245"/>
      <c r="K69" s="232">
        <f>SUM(K57:K67)</f>
        <v>-328865799</v>
      </c>
    </row>
    <row r="70" spans="1:11" ht="5.0999999999999996" customHeight="1" x14ac:dyDescent="0.45">
      <c r="A70" s="32"/>
      <c r="B70" s="32"/>
      <c r="D70" s="33"/>
      <c r="E70" s="245" t="s">
        <v>206</v>
      </c>
      <c r="F70" s="245"/>
      <c r="G70" s="245"/>
      <c r="H70" s="245"/>
      <c r="I70" s="245"/>
      <c r="J70" s="245"/>
      <c r="K70" s="245"/>
    </row>
    <row r="71" spans="1:11" ht="23.25" customHeight="1" x14ac:dyDescent="0.45">
      <c r="A71" s="32" t="s">
        <v>207</v>
      </c>
      <c r="B71" s="32"/>
      <c r="D71" s="33"/>
      <c r="E71" s="245"/>
      <c r="F71" s="245"/>
      <c r="G71" s="245"/>
      <c r="H71" s="245"/>
      <c r="I71" s="245"/>
      <c r="J71" s="245"/>
      <c r="K71" s="245"/>
    </row>
    <row r="72" spans="1:11" ht="23.25" customHeight="1" x14ac:dyDescent="0.45">
      <c r="B72" s="229" t="s">
        <v>208</v>
      </c>
      <c r="D72" s="33"/>
      <c r="E72" s="61"/>
      <c r="F72" s="61"/>
      <c r="G72" s="245"/>
      <c r="H72" s="245"/>
      <c r="I72" s="245"/>
      <c r="J72" s="245"/>
      <c r="K72" s="245"/>
    </row>
    <row r="73" spans="1:11" ht="23.25" customHeight="1" x14ac:dyDescent="0.45">
      <c r="B73" s="118" t="s">
        <v>209</v>
      </c>
      <c r="C73" s="230">
        <v>14.1</v>
      </c>
      <c r="D73" s="225"/>
      <c r="E73" s="222">
        <v>5000000</v>
      </c>
      <c r="F73" s="69"/>
      <c r="G73" s="69">
        <v>20000000</v>
      </c>
      <c r="H73" s="69"/>
      <c r="I73" s="222">
        <v>5000000</v>
      </c>
      <c r="J73" s="69"/>
      <c r="K73" s="222">
        <v>20000000</v>
      </c>
    </row>
    <row r="74" spans="1:11" ht="23.25" customHeight="1" x14ac:dyDescent="0.45">
      <c r="B74" s="226" t="s">
        <v>210</v>
      </c>
      <c r="C74" s="230">
        <v>14.2</v>
      </c>
      <c r="D74" s="225"/>
      <c r="E74" s="242">
        <v>0</v>
      </c>
      <c r="F74" s="69"/>
      <c r="G74" s="222">
        <v>70000000</v>
      </c>
      <c r="H74" s="69"/>
      <c r="I74" s="239">
        <v>0</v>
      </c>
      <c r="J74" s="242"/>
      <c r="K74" s="239">
        <v>0</v>
      </c>
    </row>
    <row r="75" spans="1:11" ht="23.25" customHeight="1" x14ac:dyDescent="0.45">
      <c r="B75" s="226" t="s">
        <v>211</v>
      </c>
      <c r="C75" s="230">
        <v>14.2</v>
      </c>
      <c r="D75" s="225"/>
      <c r="E75" s="69">
        <v>-15000000</v>
      </c>
      <c r="F75" s="69"/>
      <c r="G75" s="222">
        <v>-65000000</v>
      </c>
      <c r="H75" s="69"/>
      <c r="I75" s="239">
        <v>0</v>
      </c>
      <c r="J75" s="242"/>
      <c r="K75" s="239">
        <v>0</v>
      </c>
    </row>
    <row r="76" spans="1:11" ht="23.25" customHeight="1" x14ac:dyDescent="0.45">
      <c r="B76" s="226" t="s">
        <v>212</v>
      </c>
      <c r="C76" s="233"/>
      <c r="D76" s="225"/>
      <c r="E76" s="242">
        <v>0</v>
      </c>
      <c r="F76" s="69"/>
      <c r="G76" s="222">
        <v>-529359840</v>
      </c>
      <c r="H76" s="69"/>
      <c r="I76" s="239">
        <v>0</v>
      </c>
      <c r="J76" s="242"/>
      <c r="K76" s="239">
        <v>0</v>
      </c>
    </row>
    <row r="77" spans="1:11" ht="23.25" customHeight="1" x14ac:dyDescent="0.45">
      <c r="B77" s="229" t="s">
        <v>213</v>
      </c>
      <c r="C77" s="233">
        <v>14.4</v>
      </c>
      <c r="D77" s="225"/>
      <c r="E77" s="69">
        <v>-6537425</v>
      </c>
      <c r="F77" s="69"/>
      <c r="G77" s="69">
        <v>-6624153</v>
      </c>
      <c r="H77" s="69"/>
      <c r="I77" s="69">
        <v>-2130021</v>
      </c>
      <c r="J77" s="69"/>
      <c r="K77" s="69">
        <v>-2209094</v>
      </c>
    </row>
    <row r="78" spans="1:11" ht="23.25" customHeight="1" x14ac:dyDescent="0.45">
      <c r="B78" s="229" t="s">
        <v>214</v>
      </c>
      <c r="C78" s="233">
        <v>14.3</v>
      </c>
      <c r="D78" s="225"/>
      <c r="E78" s="69">
        <v>707271021</v>
      </c>
      <c r="F78" s="69"/>
      <c r="G78" s="69">
        <v>1373657034</v>
      </c>
      <c r="H78" s="69"/>
      <c r="I78" s="247">
        <v>176438000</v>
      </c>
      <c r="J78" s="69"/>
      <c r="K78" s="69">
        <v>250251140</v>
      </c>
    </row>
    <row r="79" spans="1:11" ht="23.25" customHeight="1" x14ac:dyDescent="0.45">
      <c r="B79" s="229" t="s">
        <v>215</v>
      </c>
      <c r="C79" s="233">
        <v>14.3</v>
      </c>
      <c r="D79" s="225"/>
      <c r="E79" s="69">
        <v>-764164142</v>
      </c>
      <c r="F79" s="69"/>
      <c r="G79" s="69">
        <v>-989759183</v>
      </c>
      <c r="H79" s="69"/>
      <c r="I79" s="247">
        <v>-219270326</v>
      </c>
      <c r="J79" s="69"/>
      <c r="K79" s="69">
        <v>-226937597</v>
      </c>
    </row>
    <row r="80" spans="1:11" ht="23.25" customHeight="1" x14ac:dyDescent="0.45">
      <c r="B80" s="229" t="s">
        <v>228</v>
      </c>
      <c r="C80" s="233">
        <v>14.5</v>
      </c>
      <c r="D80" s="225"/>
      <c r="E80" s="69">
        <v>1031889214</v>
      </c>
      <c r="F80" s="69"/>
      <c r="G80" s="69">
        <v>1483941061</v>
      </c>
      <c r="H80" s="69"/>
      <c r="I80" s="242">
        <v>1031889214</v>
      </c>
      <c r="J80" s="69"/>
      <c r="K80" s="69">
        <v>1483941061</v>
      </c>
    </row>
    <row r="81" spans="1:11" ht="23.25" customHeight="1" x14ac:dyDescent="0.45">
      <c r="B81" s="229" t="s">
        <v>229</v>
      </c>
      <c r="C81" s="233">
        <v>14.5</v>
      </c>
      <c r="D81" s="225"/>
      <c r="E81" s="69">
        <v>-994700000</v>
      </c>
      <c r="F81" s="69"/>
      <c r="G81" s="69">
        <v>-545000000</v>
      </c>
      <c r="H81" s="69"/>
      <c r="I81" s="242">
        <v>-994700000</v>
      </c>
      <c r="J81" s="69"/>
      <c r="K81" s="69">
        <v>-545000000</v>
      </c>
    </row>
    <row r="82" spans="1:11" ht="23.25" customHeight="1" x14ac:dyDescent="0.45">
      <c r="B82" s="229" t="s">
        <v>216</v>
      </c>
      <c r="C82" s="233"/>
      <c r="D82" s="225"/>
      <c r="E82" s="243">
        <v>0</v>
      </c>
      <c r="F82" s="69"/>
      <c r="G82" s="243">
        <v>600</v>
      </c>
      <c r="H82" s="242"/>
      <c r="I82" s="243">
        <v>0</v>
      </c>
      <c r="J82" s="69"/>
      <c r="K82" s="243">
        <v>0</v>
      </c>
    </row>
    <row r="83" spans="1:11" ht="5.0999999999999996" customHeight="1" x14ac:dyDescent="0.45">
      <c r="A83" s="220"/>
      <c r="B83" s="220"/>
      <c r="D83" s="33"/>
      <c r="E83" s="245"/>
      <c r="F83" s="246"/>
      <c r="G83" s="245"/>
      <c r="H83" s="246"/>
      <c r="I83" s="245"/>
      <c r="J83" s="246"/>
      <c r="K83" s="245"/>
    </row>
    <row r="84" spans="1:11" ht="23.25" customHeight="1" x14ac:dyDescent="0.45">
      <c r="A84" s="219" t="s">
        <v>217</v>
      </c>
      <c r="B84" s="219"/>
      <c r="D84" s="33"/>
      <c r="E84" s="256">
        <f>SUM(E72:E82)</f>
        <v>-36241332</v>
      </c>
      <c r="F84" s="245"/>
      <c r="G84" s="290">
        <f>SUM(G72:G82)</f>
        <v>811855519</v>
      </c>
      <c r="H84" s="245"/>
      <c r="I84" s="256">
        <f>SUM(I72:I82)</f>
        <v>-2773133</v>
      </c>
      <c r="J84" s="245"/>
      <c r="K84" s="290">
        <f>SUM(K72:K82)</f>
        <v>980045510</v>
      </c>
    </row>
    <row r="85" spans="1:11" ht="5.0999999999999996" customHeight="1" x14ac:dyDescent="0.45">
      <c r="A85" s="210"/>
      <c r="B85" s="210"/>
      <c r="D85" s="33"/>
      <c r="E85" s="245"/>
      <c r="F85" s="245"/>
      <c r="G85" s="245"/>
      <c r="H85" s="245"/>
      <c r="I85" s="245"/>
      <c r="J85" s="245"/>
      <c r="K85" s="245"/>
    </row>
    <row r="86" spans="1:11" ht="23.25" customHeight="1" x14ac:dyDescent="0.45">
      <c r="A86" s="234" t="s">
        <v>218</v>
      </c>
      <c r="B86" s="210"/>
      <c r="D86" s="33"/>
      <c r="E86" s="245">
        <f>E45+E69+E84</f>
        <v>96870209</v>
      </c>
      <c r="F86" s="245"/>
      <c r="G86" s="245">
        <f>G45+G69+G84</f>
        <v>260165855</v>
      </c>
      <c r="H86" s="245"/>
      <c r="I86" s="245">
        <f>I45+I69+I84</f>
        <v>29945953</v>
      </c>
      <c r="J86" s="245"/>
      <c r="K86" s="245">
        <f>K45+K69+K84</f>
        <v>318236056</v>
      </c>
    </row>
    <row r="87" spans="1:11" ht="23.25" customHeight="1" x14ac:dyDescent="0.45">
      <c r="A87" s="235" t="s">
        <v>219</v>
      </c>
      <c r="B87" s="219"/>
      <c r="D87" s="33"/>
      <c r="E87" s="248">
        <f>'2-4'!G15</f>
        <v>77964693</v>
      </c>
      <c r="F87" s="245"/>
      <c r="G87" s="248">
        <v>211886765</v>
      </c>
      <c r="H87" s="245"/>
      <c r="I87" s="248">
        <f>'2-4'!K15</f>
        <v>11421626</v>
      </c>
      <c r="J87" s="245"/>
      <c r="K87" s="248">
        <v>86810703</v>
      </c>
    </row>
    <row r="88" spans="1:11" ht="4.5" customHeight="1" x14ac:dyDescent="0.45">
      <c r="A88" s="220"/>
      <c r="B88" s="220"/>
      <c r="D88" s="33"/>
      <c r="E88" s="245"/>
      <c r="F88" s="245"/>
      <c r="G88" s="245"/>
      <c r="H88" s="246"/>
      <c r="I88" s="245"/>
      <c r="J88" s="245"/>
      <c r="K88" s="245"/>
    </row>
    <row r="89" spans="1:11" ht="23.25" customHeight="1" thickBot="1" x14ac:dyDescent="0.5">
      <c r="A89" s="234" t="s">
        <v>220</v>
      </c>
      <c r="B89" s="210"/>
      <c r="D89" s="33"/>
      <c r="E89" s="249">
        <f>SUM(E86:E87)</f>
        <v>174834902</v>
      </c>
      <c r="F89" s="245"/>
      <c r="G89" s="249">
        <f>SUM(G86:G87)</f>
        <v>472052620</v>
      </c>
      <c r="H89" s="250"/>
      <c r="I89" s="249">
        <f>SUM(I86:I87)</f>
        <v>41367579</v>
      </c>
      <c r="J89" s="245"/>
      <c r="K89" s="249">
        <f>SUM(K86:K87)</f>
        <v>405046759</v>
      </c>
    </row>
    <row r="90" spans="1:11" ht="4.5" customHeight="1" thickTop="1" x14ac:dyDescent="0.45">
      <c r="A90" s="210"/>
      <c r="B90" s="210"/>
      <c r="D90" s="33"/>
      <c r="E90" s="24"/>
      <c r="F90" s="24"/>
      <c r="G90" s="24"/>
      <c r="H90" s="26"/>
      <c r="I90" s="24"/>
      <c r="J90" s="24"/>
      <c r="K90" s="24"/>
    </row>
    <row r="91" spans="1:11" ht="23.25" customHeight="1" x14ac:dyDescent="0.45">
      <c r="A91" s="210"/>
      <c r="B91" s="210"/>
      <c r="D91" s="33"/>
      <c r="E91" s="128"/>
      <c r="F91" s="128"/>
      <c r="G91" s="128"/>
      <c r="H91" s="172"/>
      <c r="I91" s="128"/>
      <c r="J91" s="24"/>
      <c r="K91" s="24"/>
    </row>
    <row r="92" spans="1:11" ht="23.25" customHeight="1" x14ac:dyDescent="0.45">
      <c r="A92" s="196" t="s">
        <v>41</v>
      </c>
      <c r="C92" s="216"/>
      <c r="E92" s="216"/>
      <c r="G92" s="216"/>
      <c r="I92" s="216"/>
      <c r="K92" s="216"/>
    </row>
    <row r="93" spans="1:11" ht="21.75" customHeight="1" x14ac:dyDescent="0.45">
      <c r="C93" s="216"/>
      <c r="E93" s="216"/>
      <c r="G93" s="216"/>
      <c r="I93" s="216"/>
      <c r="K93" s="216"/>
    </row>
    <row r="94" spans="1:11" ht="21.75" customHeight="1" x14ac:dyDescent="0.45">
      <c r="C94" s="216"/>
      <c r="E94" s="216"/>
      <c r="G94" s="216"/>
      <c r="I94" s="216"/>
      <c r="K94" s="216"/>
    </row>
    <row r="95" spans="1:11" ht="21.75" customHeight="1" x14ac:dyDescent="0.45">
      <c r="C95" s="216"/>
      <c r="E95" s="216"/>
      <c r="G95" s="216"/>
      <c r="I95" s="216"/>
      <c r="K95" s="216"/>
    </row>
    <row r="96" spans="1:11" ht="24" customHeight="1" x14ac:dyDescent="0.45">
      <c r="A96" s="289" t="s">
        <v>0</v>
      </c>
      <c r="B96" s="210"/>
      <c r="D96" s="211"/>
      <c r="F96" s="211"/>
      <c r="H96" s="211"/>
      <c r="I96" s="213"/>
      <c r="J96" s="211"/>
      <c r="K96" s="9" t="s">
        <v>86</v>
      </c>
    </row>
    <row r="97" spans="1:12" ht="24" customHeight="1" x14ac:dyDescent="0.45">
      <c r="A97" s="210" t="s">
        <v>194</v>
      </c>
      <c r="B97" s="210"/>
      <c r="D97" s="211"/>
      <c r="F97" s="211"/>
      <c r="H97" s="211"/>
      <c r="J97" s="211"/>
    </row>
    <row r="98" spans="1:12" ht="24" customHeight="1" x14ac:dyDescent="0.45">
      <c r="A98" s="210" t="str">
        <f>A50</f>
        <v>FOR THE NINE-MONTH PERIODS ENDED SEPTENBER 30, 2025</v>
      </c>
      <c r="B98" s="210"/>
      <c r="D98" s="211"/>
      <c r="F98" s="211"/>
      <c r="H98" s="211"/>
      <c r="J98" s="211"/>
    </row>
    <row r="99" spans="1:12" ht="24" customHeight="1" x14ac:dyDescent="0.45">
      <c r="A99" s="210"/>
      <c r="B99" s="210"/>
      <c r="D99" s="211"/>
      <c r="F99" s="211"/>
      <c r="H99" s="211"/>
      <c r="J99" s="211"/>
    </row>
    <row r="100" spans="1:12" ht="24" customHeight="1" x14ac:dyDescent="0.45">
      <c r="A100" s="210"/>
      <c r="B100" s="210"/>
      <c r="D100" s="211"/>
      <c r="F100" s="211"/>
      <c r="H100" s="211"/>
      <c r="J100" s="211"/>
      <c r="K100" s="2" t="s">
        <v>126</v>
      </c>
    </row>
    <row r="101" spans="1:12" s="32" customFormat="1" ht="24" customHeight="1" x14ac:dyDescent="0.45">
      <c r="A101" s="210"/>
      <c r="B101" s="210"/>
      <c r="C101" s="33"/>
      <c r="D101" s="211"/>
      <c r="E101" s="27"/>
      <c r="F101" s="28" t="s">
        <v>4</v>
      </c>
      <c r="G101" s="28"/>
      <c r="H101" s="29"/>
      <c r="I101" s="30"/>
      <c r="J101" s="31" t="s">
        <v>89</v>
      </c>
      <c r="K101" s="27"/>
    </row>
    <row r="102" spans="1:12" ht="24" customHeight="1" x14ac:dyDescent="0.45">
      <c r="C102" s="1" t="s">
        <v>10</v>
      </c>
      <c r="D102" s="211"/>
      <c r="E102" s="214" t="str">
        <f>E54</f>
        <v>September 30, 2025</v>
      </c>
      <c r="F102" s="215"/>
      <c r="G102" s="214" t="str">
        <f>G54</f>
        <v>September 30, 2024</v>
      </c>
      <c r="I102" s="214" t="str">
        <f>I54</f>
        <v>September 30, 2025</v>
      </c>
      <c r="J102" s="215"/>
      <c r="K102" s="214" t="str">
        <f>K54</f>
        <v>September 30, 2024</v>
      </c>
      <c r="L102" s="32"/>
    </row>
    <row r="103" spans="1:12" s="32" customFormat="1" ht="4.5" customHeight="1" x14ac:dyDescent="0.45">
      <c r="A103" s="216"/>
      <c r="B103" s="216"/>
      <c r="C103" s="217"/>
      <c r="D103" s="217"/>
      <c r="E103" s="213"/>
      <c r="F103" s="213"/>
      <c r="G103" s="213"/>
      <c r="H103" s="217"/>
      <c r="I103" s="213"/>
      <c r="J103" s="213"/>
      <c r="K103" s="213"/>
    </row>
    <row r="104" spans="1:12" ht="24" customHeight="1" x14ac:dyDescent="0.45">
      <c r="A104" s="210" t="s">
        <v>221</v>
      </c>
      <c r="D104" s="33"/>
      <c r="E104" s="24"/>
      <c r="F104" s="25"/>
      <c r="G104" s="24"/>
      <c r="H104" s="25"/>
      <c r="I104" s="24"/>
      <c r="J104" s="24"/>
      <c r="K104" s="24"/>
    </row>
    <row r="105" spans="1:12" ht="24" customHeight="1" x14ac:dyDescent="0.45">
      <c r="A105" s="223"/>
      <c r="B105" s="219" t="s">
        <v>222</v>
      </c>
      <c r="D105" s="33"/>
      <c r="E105" s="67">
        <v>494921</v>
      </c>
      <c r="F105" s="67"/>
      <c r="G105" s="67">
        <v>932654</v>
      </c>
      <c r="H105" s="67"/>
      <c r="I105" s="181">
        <v>0</v>
      </c>
      <c r="J105" s="67"/>
      <c r="K105" s="67">
        <v>537626</v>
      </c>
    </row>
    <row r="106" spans="1:12" ht="24" customHeight="1" x14ac:dyDescent="0.45">
      <c r="A106" s="223"/>
      <c r="B106" s="219" t="s">
        <v>223</v>
      </c>
      <c r="D106" s="33"/>
      <c r="E106" s="67">
        <v>172036904</v>
      </c>
      <c r="F106" s="67"/>
      <c r="G106" s="67">
        <v>153496444</v>
      </c>
      <c r="H106" s="67"/>
      <c r="I106" s="67">
        <v>48307627</v>
      </c>
      <c r="J106" s="67"/>
      <c r="K106" s="67">
        <v>35275600</v>
      </c>
    </row>
    <row r="107" spans="1:12" ht="24" customHeight="1" x14ac:dyDescent="0.45">
      <c r="A107" s="223"/>
      <c r="B107" s="219" t="s">
        <v>224</v>
      </c>
      <c r="D107" s="33"/>
      <c r="E107" s="69">
        <v>4049650</v>
      </c>
      <c r="F107" s="67"/>
      <c r="G107" s="222">
        <v>2049427</v>
      </c>
      <c r="H107" s="67"/>
      <c r="I107" s="181">
        <v>0</v>
      </c>
      <c r="J107" s="181"/>
      <c r="K107" s="180">
        <v>0</v>
      </c>
    </row>
    <row r="108" spans="1:12" ht="24" customHeight="1" x14ac:dyDescent="0.45">
      <c r="A108" s="223"/>
      <c r="B108" s="219" t="s">
        <v>225</v>
      </c>
      <c r="D108" s="33"/>
      <c r="E108" s="69"/>
      <c r="F108" s="67"/>
      <c r="G108" s="222"/>
      <c r="H108" s="67"/>
      <c r="I108" s="69"/>
      <c r="J108" s="67"/>
      <c r="K108" s="222"/>
    </row>
    <row r="109" spans="1:12" ht="24" customHeight="1" x14ac:dyDescent="0.45">
      <c r="A109" s="223"/>
      <c r="B109" s="219" t="s">
        <v>226</v>
      </c>
      <c r="D109" s="33"/>
      <c r="E109" s="67">
        <v>36598567</v>
      </c>
      <c r="F109" s="67"/>
      <c r="G109" s="67">
        <v>30613378</v>
      </c>
      <c r="H109" s="67"/>
      <c r="I109" s="181">
        <v>0</v>
      </c>
      <c r="J109" s="181"/>
      <c r="K109" s="180">
        <v>0</v>
      </c>
    </row>
    <row r="110" spans="1:12" ht="24" customHeight="1" x14ac:dyDescent="0.45">
      <c r="A110" s="223"/>
      <c r="B110" s="219" t="s">
        <v>230</v>
      </c>
      <c r="D110" s="33"/>
      <c r="E110" s="24">
        <v>82138700</v>
      </c>
      <c r="F110" s="212"/>
      <c r="G110" s="181">
        <v>0</v>
      </c>
      <c r="H110" s="33"/>
      <c r="I110" s="181">
        <v>0</v>
      </c>
      <c r="J110" s="212"/>
      <c r="K110" s="181">
        <v>0</v>
      </c>
    </row>
    <row r="111" spans="1:12" ht="24" customHeight="1" x14ac:dyDescent="0.45">
      <c r="A111" s="223"/>
      <c r="B111" s="219"/>
      <c r="D111" s="33"/>
      <c r="E111" s="24"/>
      <c r="F111" s="212"/>
      <c r="G111" s="24"/>
      <c r="H111" s="33"/>
      <c r="I111" s="24"/>
      <c r="J111" s="212"/>
      <c r="K111" s="24"/>
    </row>
    <row r="112" spans="1:12" ht="24" customHeight="1" x14ac:dyDescent="0.45">
      <c r="A112" s="223"/>
      <c r="B112" s="219"/>
      <c r="D112" s="33"/>
      <c r="E112" s="24"/>
      <c r="F112" s="212"/>
      <c r="G112" s="24"/>
      <c r="H112" s="33"/>
      <c r="I112" s="24"/>
      <c r="J112" s="212"/>
      <c r="K112" s="24"/>
    </row>
    <row r="113" spans="1:11" ht="24" customHeight="1" x14ac:dyDescent="0.45">
      <c r="A113" s="223"/>
      <c r="B113" s="219"/>
      <c r="D113" s="33"/>
      <c r="E113" s="24"/>
      <c r="F113" s="212"/>
      <c r="G113" s="24"/>
      <c r="H113" s="33"/>
      <c r="I113" s="24"/>
      <c r="J113" s="212"/>
      <c r="K113" s="24"/>
    </row>
    <row r="114" spans="1:11" ht="24" customHeight="1" x14ac:dyDescent="0.45">
      <c r="A114" s="223"/>
      <c r="B114" s="219"/>
      <c r="D114" s="33"/>
      <c r="E114" s="24"/>
      <c r="F114" s="212"/>
      <c r="G114" s="24"/>
      <c r="H114" s="33"/>
      <c r="I114" s="24"/>
      <c r="J114" s="212"/>
      <c r="K114" s="24"/>
    </row>
    <row r="115" spans="1:11" ht="24" customHeight="1" x14ac:dyDescent="0.45">
      <c r="A115" s="196" t="s">
        <v>41</v>
      </c>
      <c r="C115" s="216"/>
      <c r="E115" s="216"/>
      <c r="G115" s="216"/>
      <c r="I115" s="216"/>
      <c r="K115" s="216"/>
    </row>
    <row r="116" spans="1:11" ht="21.75" customHeight="1" x14ac:dyDescent="0.45">
      <c r="A116" s="210"/>
      <c r="B116" s="210"/>
      <c r="J116" s="212"/>
    </row>
    <row r="117" spans="1:11" ht="22.5" customHeight="1" x14ac:dyDescent="0.45">
      <c r="J117" s="212"/>
    </row>
    <row r="118" spans="1:11" ht="22.5" customHeight="1" x14ac:dyDescent="0.45">
      <c r="J118" s="212"/>
    </row>
    <row r="119" spans="1:11" ht="22.5" customHeight="1" x14ac:dyDescent="0.45">
      <c r="J119" s="212"/>
    </row>
    <row r="120" spans="1:11" ht="19.5" customHeight="1" x14ac:dyDescent="0.45">
      <c r="J120" s="212"/>
    </row>
    <row r="121" spans="1:11" ht="19.5" customHeight="1" x14ac:dyDescent="0.45">
      <c r="J121" s="212"/>
    </row>
    <row r="132" spans="1:12" s="33" customFormat="1" ht="19.5" customHeight="1" x14ac:dyDescent="0.45">
      <c r="A132" s="216"/>
      <c r="B132" s="236"/>
      <c r="D132" s="216"/>
      <c r="E132" s="212"/>
      <c r="F132" s="216"/>
      <c r="G132" s="212"/>
      <c r="H132" s="216"/>
      <c r="I132" s="212"/>
      <c r="J132" s="216"/>
      <c r="K132" s="212"/>
      <c r="L132" s="216"/>
    </row>
    <row r="133" spans="1:12" s="33" customFormat="1" ht="19.5" customHeight="1" x14ac:dyDescent="0.45">
      <c r="A133" s="216"/>
      <c r="B133" s="236"/>
      <c r="D133" s="216"/>
      <c r="E133" s="212"/>
      <c r="F133" s="216"/>
      <c r="G133" s="212"/>
      <c r="H133" s="216"/>
      <c r="I133" s="212"/>
      <c r="J133" s="216"/>
      <c r="K133" s="212"/>
      <c r="L133" s="216"/>
    </row>
    <row r="136" spans="1:12" s="33" customFormat="1" ht="19.5" customHeight="1" x14ac:dyDescent="0.45">
      <c r="A136" s="216"/>
      <c r="B136" s="236"/>
      <c r="D136" s="216"/>
      <c r="E136" s="212"/>
      <c r="F136" s="216"/>
      <c r="G136" s="212"/>
      <c r="H136" s="216"/>
      <c r="I136" s="212"/>
      <c r="J136" s="216"/>
      <c r="K136" s="212"/>
      <c r="L136" s="216"/>
    </row>
    <row r="137" spans="1:12" s="33" customFormat="1" ht="19.5" customHeight="1" x14ac:dyDescent="0.45">
      <c r="A137" s="216"/>
      <c r="B137" s="236"/>
      <c r="D137" s="216"/>
      <c r="E137" s="212"/>
      <c r="F137" s="216"/>
      <c r="G137" s="212"/>
      <c r="H137" s="216"/>
      <c r="I137" s="212"/>
      <c r="J137" s="216"/>
      <c r="K137" s="212"/>
      <c r="L137" s="216"/>
    </row>
  </sheetData>
  <pageMargins left="0.59055118110236227" right="0.39" top="0.6692913385826772" bottom="0.19685039370078741" header="0.39370078740157483" footer="0.27559055118110237"/>
  <pageSetup paperSize="9" scale="81" firstPageNumber="9" orientation="portrait" useFirstPageNumber="1" r:id="rId1"/>
  <headerFooter>
    <oddFooter>&amp;R&amp;"Angsana New,ธรรมดา"&amp;P</oddFooter>
    <firstFooter>&amp;R9</firstFooter>
  </headerFooter>
  <rowBreaks count="2" manualBreakCount="2">
    <brk id="47" max="16383" man="1"/>
    <brk id="95" max="16383" man="1"/>
  </rowBreaks>
  <ignoredErrors>
    <ignoredError sqref="F84 J84 H84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F633CA7D93EBC4F925D92541D9A1AC1" ma:contentTypeVersion="6" ma:contentTypeDescription="Create a new document." ma:contentTypeScope="" ma:versionID="257d94b51dddc67eb31c513a89cc363b">
  <xsd:schema xmlns:xsd="http://www.w3.org/2001/XMLSchema" xmlns:xs="http://www.w3.org/2001/XMLSchema" xmlns:p="http://schemas.microsoft.com/office/2006/metadata/properties" xmlns:ns2="213ee4e4-63e2-40aa-a56d-b7f9711d107f" targetNamespace="http://schemas.microsoft.com/office/2006/metadata/properties" ma:root="true" ma:fieldsID="331abafd87aa15abf71362d70d3907bb" ns2:_="">
    <xsd:import namespace="213ee4e4-63e2-40aa-a56d-b7f9711d107f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3ee4e4-63e2-40aa-a56d-b7f9711d107f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Status" ma:index="13" nillable="true" ma:displayName="Status" ma:format="Dropdown" ma:internalName="Status">
      <xsd:simpleType>
        <xsd:restriction base="dms:Choice">
          <xsd:enumeration value="กำลังทำ"/>
          <xsd:enumeration value="เสร็จ"/>
          <xsd:enumeration value="แก้ไข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213ee4e4-63e2-40aa-a56d-b7f9711d107f">พรรณธิกา 13/8/2568</Reviewer_x0020_Sign_x002d_off>
    <Preparer_x0020_Sign_x002d_off xmlns="213ee4e4-63e2-40aa-a56d-b7f9711d107f">วริศ 13/8/2568</Preparer_x0020_Sign_x002d_off>
    <Status xmlns="213ee4e4-63e2-40aa-a56d-b7f9711d107f" xsi:nil="true"/>
  </documentManagement>
</p:properties>
</file>

<file path=customXml/itemProps1.xml><?xml version="1.0" encoding="utf-8"?>
<ds:datastoreItem xmlns:ds="http://schemas.openxmlformats.org/officeDocument/2006/customXml" ds:itemID="{ACF05674-5E51-4F88-AB67-50369592EE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13ee4e4-63e2-40aa-a56d-b7f9711d107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0B60D2B-B523-4741-B3A1-2DF2CD8C5BA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D28846E-A8B8-48E3-A7F6-80D57F5832F9}">
  <ds:schemaRefs>
    <ds:schemaRef ds:uri="http://schemas.microsoft.com/office/2006/metadata/properties"/>
    <ds:schemaRef ds:uri="http://schemas.microsoft.com/office/infopath/2007/PartnerControls"/>
    <ds:schemaRef ds:uri="213ee4e4-63e2-40aa-a56d-b7f9711d107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6</vt:i4>
      </vt:variant>
    </vt:vector>
  </HeadingPairs>
  <TitlesOfParts>
    <vt:vector size="6" baseType="lpstr">
      <vt:lpstr>2-4</vt:lpstr>
      <vt:lpstr>5</vt:lpstr>
      <vt:lpstr>6</vt:lpstr>
      <vt:lpstr>7</vt:lpstr>
      <vt:lpstr>8</vt:lpstr>
      <vt:lpstr>9-11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User2 Lastname</cp:lastModifiedBy>
  <cp:revision/>
  <cp:lastPrinted>2025-11-10T06:14:19Z</cp:lastPrinted>
  <dcterms:created xsi:type="dcterms:W3CDTF">2011-05-06T12:04:42Z</dcterms:created>
  <dcterms:modified xsi:type="dcterms:W3CDTF">2025-11-10T06:14:41Z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0x0101007F633CA7D93EBC4F925D92541D9A1AC1</vt:lpwstr>
  </property>
  <property fmtid="{D5CDD505-2E9C-101B-9397-08002B2CF9AE}" pid="3" name="Order">
    <vt:r8>108900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ColorHex">
    <vt:lpwstr/>
  </property>
  <property fmtid="{D5CDD505-2E9C-101B-9397-08002B2CF9AE}" pid="11" name="_Emoji">
    <vt:lpwstr/>
  </property>
  <property fmtid="{D5CDD505-2E9C-101B-9397-08002B2CF9AE}" pid="12" name="_ColorTag">
    <vt:lpwstr/>
  </property>
  <property fmtid="{D5CDD505-2E9C-101B-9397-08002B2CF9AE}" pid="13" name="Stetus">
    <vt:lpwstr>เสร็จ</vt:lpwstr>
  </property>
</Properties>
</file>