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3'68)\1. TWZ\Current File (Part Engagement)\1. Audit FS\Final\"/>
    </mc:Choice>
  </mc:AlternateContent>
  <xr:revisionPtr revIDLastSave="0" documentId="13_ncr:1_{CA022839-B6E9-434B-BF23-63D060917C25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SP" sheetId="2" r:id="rId1"/>
    <sheet name="CI (3M)" sheetId="10" r:id="rId2"/>
    <sheet name="CI (9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a2">[1]!_____________________pa2</definedName>
    <definedName name="_____________________PPE2" hidden="1">#REF!</definedName>
    <definedName name="____________________PPE2" hidden="1">#REF!</definedName>
    <definedName name="___________________kkk1" hidden="1">#REF!</definedName>
    <definedName name="___________________pa2">[1]!___________________pa2</definedName>
    <definedName name="___________________PPE2" hidden="1">#REF!</definedName>
    <definedName name="__________________kkk1" hidden="1">#REF!</definedName>
    <definedName name="__________________PPE2" hidden="1">#REF!</definedName>
    <definedName name="_________________kkk1" hidden="1">#REF!</definedName>
    <definedName name="_________________pa2">[1]!_________________pa2</definedName>
    <definedName name="_________________PPE2" hidden="1">#REF!</definedName>
    <definedName name="________________kkk1" hidden="1">#REF!</definedName>
    <definedName name="________________pa2">[1]!________________pa2</definedName>
    <definedName name="________________PPE2" hidden="1">#REF!</definedName>
    <definedName name="_______________kkk1" hidden="1">#REF!</definedName>
    <definedName name="_______________pa2">[1]!_______________pa2</definedName>
    <definedName name="_______________PPE2" hidden="1">#REF!</definedName>
    <definedName name="______________kkk1" hidden="1">#REF!</definedName>
    <definedName name="______________PPE2" hidden="1">#REF!</definedName>
    <definedName name="_____________kkk1" hidden="1">#REF!</definedName>
    <definedName name="_____________pa2">[1]!_____________pa2</definedName>
    <definedName name="_____________PPE2" hidden="1">#REF!</definedName>
    <definedName name="____________kkk1" hidden="1">#REF!</definedName>
    <definedName name="____________pa2">[1]!____________pa2</definedName>
    <definedName name="____________PPE2" hidden="1">#REF!</definedName>
    <definedName name="___________kkk1" hidden="1">#REF!</definedName>
    <definedName name="___________pa2">[1]!___________pa2</definedName>
    <definedName name="___________PPE2" hidden="1">#REF!</definedName>
    <definedName name="__________kkk1" hidden="1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kk1" hidden="1">#REF!</definedName>
    <definedName name="_________pa2">[1]!_________pa2</definedName>
    <definedName name="_________PPE2" hidden="1">#REF!</definedName>
    <definedName name="________kkk1" hidden="1">#REF!</definedName>
    <definedName name="________nn2" hidden="1">{"'Model'!$A$1:$N$53"}</definedName>
    <definedName name="________PPE2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kk1" hidden="1">#REF!</definedName>
    <definedName name="_______nn2" hidden="1">{"'Model'!$A$1:$N$53"}</definedName>
    <definedName name="_______pa2">[1]!_______pa2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GM2" hidden="1">{#N/A,#N/A,TRUE,"M [OS-05]-00(1)"}</definedName>
    <definedName name="______kkk1" hidden="1">#REF!</definedName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GM2" hidden="1">{#N/A,#N/A,TRUE,"M [OS-05]-00(1)"}</definedName>
    <definedName name="_____kkk1" hidden="1">#REF!</definedName>
    <definedName name="_____pa2">[1]!_____pa2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GM2" hidden="1">{#N/A,#N/A,TRUE,"M [OS-05]-00(1)"}</definedName>
    <definedName name="____kkk1" hidden="1">#REF!</definedName>
    <definedName name="____pa2">[1]!____pa2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GM2" hidden="1">{#N/A,#N/A,TRUE,"M [OS-05]-00(1)"}</definedName>
    <definedName name="___K2" hidden="1">#REF!</definedName>
    <definedName name="___key2" hidden="1">#REF!</definedName>
    <definedName name="___kkk1" hidden="1">#REF!</definedName>
    <definedName name="___nn2" hidden="1">{"'Model'!$A$1:$N$53"}</definedName>
    <definedName name="___pa2">[1]!___pa2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GM2" hidden="1">{#N/A,#N/A,TRUE,"M [OS-05]-00(1)"}</definedName>
    <definedName name="__FDS_HYPERLINK_TOGGLE_STATE__" hidden="1">"ON"</definedName>
    <definedName name="__IntlFixup" hidden="1">TRUE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nn2" hidden="1">{"'Model'!$A$1:$N$53"}</definedName>
    <definedName name="__PP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_Q41110" hidden="1">{"'Model'!$A$1:$N$53"}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Aｸﾞﾗﾌ_5" hidden="1">#REF!</definedName>
    <definedName name="_10__123Graph_CCHART_4" hidden="1">#REF!</definedName>
    <definedName name="_11__123Graph_Aｸﾞﾗﾌ_6" hidden="1">#REF!</definedName>
    <definedName name="_11__123Graph_DCHART_4" hidden="1">#REF!</definedName>
    <definedName name="_1102" hidden="1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4__123Graph_ACHART_4" hidden="1">#REF!</definedName>
    <definedName name="_4__123Graph_AVALVE_BORE" hidden="1">#REF!</definedName>
    <definedName name="_5__123Graph_Aｸﾞﾗﾌ_ጻ" hidden="1">#REF!</definedName>
    <definedName name="_5__123Graph_BCHART_1" hidden="1">#REF!</definedName>
    <definedName name="_5IQ_PERCENT_CHANGE_EST_RECO_12MONTH_蔧耼　UT" hidden="1">"c3945"</definedName>
    <definedName name="_6__123Graph_Aｸﾞﾗﾌ_1" hidden="1">#REF!</definedName>
    <definedName name="_6__123Graph_BCHART_2" hidden="1">#REF!</definedName>
    <definedName name="_7__123Graph_Aグラフ_2" hidden="1">#REF!</definedName>
    <definedName name="_7__123Graph_BCHART_3" hidden="1">#REF!</definedName>
    <definedName name="_8__123Graph_Aｸﾞﾗﾌ_3" hidden="1">#REF!</definedName>
    <definedName name="_8__123Graph_BCHART_4" hidden="1">#REF!</definedName>
    <definedName name="_9__123Graph_Aｸﾞﾗﾌ_4" hidden="1">#REF!</definedName>
    <definedName name="_9__123Graph_CCHART_3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Bin" hidden="1">#REF!</definedName>
    <definedName name="_Dist_Values" hidden="1">#REF!</definedName>
    <definedName name="_Fill" hidden="1">#REF!</definedName>
    <definedName name="_Fill2" hidden="1">#REF!</definedName>
    <definedName name="_Fills" hidden="1">#REF!</definedName>
    <definedName name="_xlnm._FilterDatabase" localSheetId="0" hidden="1">SP!$M$70:$O$73</definedName>
    <definedName name="_xlnm._FilterDatabase" hidden="1">#REF!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11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ey4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2">[1]!_pa2</definedName>
    <definedName name="_Parse_In" hidden="1">#REF!</definedName>
    <definedName name="_Parse_Out" hidden="1">#REF!</definedName>
    <definedName name="_pp30" hidden="1">#REF!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_ZH111" hidden="1">{"'Model'!$A$1:$N$53"}</definedName>
    <definedName name="A" localSheetId="5">'[2]QR_4.1'!#REF!</definedName>
    <definedName name="A" localSheetId="1">'[2]QR_4.1'!#REF!</definedName>
    <definedName name="A" localSheetId="2">'[2]QR_4.1'!#REF!</definedName>
    <definedName name="A">'[2]QR_4.1'!#REF!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localSheetId="5">'[3]U-2.1'!#REF!</definedName>
    <definedName name="aa" localSheetId="1">'[3]U-2.1'!#REF!</definedName>
    <definedName name="aa" localSheetId="2">'[3]U-2.1'!#REF!</definedName>
    <definedName name="aa">'[3]U-2.1'!#REF!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_1" hidden="1">{"conso",#N/A,FALSE,"cash flow"}</definedName>
    <definedName name="AAA_DOCTOPS" hidden="1">"AAA_SET"</definedName>
    <definedName name="AAA_duser" hidden="1">"OFF"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_1" hidden="1">{"cashflow",#N/A,FALSE,"cash flow"}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fdfdfa">[1]!adfdfdfa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" hidden="1">{"'Model'!$A$1:$N$53"}</definedName>
    <definedName name="aree">[1]!aree</definedName>
    <definedName name="art" hidden="1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s" hidden="1">{"'Eng (page2)'!$A$1:$D$52"}</definedName>
    <definedName name="asgdsage" hidden="1">{#N/A,#N/A,FALSE,"Sheet1"}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">[1]!assss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1.1" hidden="1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TT" hidden="1">{#N/A,#N/A,TRUE,"M [OS-05]-00(1)"}</definedName>
    <definedName name="bb" localSheetId="5">#REF!</definedName>
    <definedName name="bb" localSheetId="1">#REF!</definedName>
    <definedName name="bb" localSheetId="2">#REF!</definedName>
    <definedName name="bb">#REF!</definedName>
    <definedName name="BBBB" hidden="1">{"'Eng (page2)'!$A$1:$D$52"}</definedName>
    <definedName name="bbbbbb" hidden="1">#REF!</definedName>
    <definedName name="bbc">[1]!bbc</definedName>
    <definedName name="bd" hidden="1">{"'Model'!$A$1:$N$53"}</definedName>
    <definedName name="be">[1]!be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r" hidden="1">{"'Model'!$A$1:$N$53"}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e">[4]data!$C$1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mkc" hidden="1">{"'Model'!$A$1:$N$53"}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hidden="1">#REF!</definedName>
    <definedName name="Chemist" hidden="1">{#N/A,#N/A,FALSE,"Eff-SSC2"}</definedName>
    <definedName name="chutikarn" hidden="1">{#N/A,#N/A,FALSE,"Eff-SSC2"}</definedName>
    <definedName name="CIQWBGuid" hidden="1">"7e66b9a1-f9e1-42e0-b49c-8c4444b43c3a"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lumnTitle1">#REF!</definedName>
    <definedName name="ContentsHelp" hidden="1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hidden="1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 localSheetId="5">'[2]QR_4.1'!#REF!</definedName>
    <definedName name="d" localSheetId="1">'[2]QR_4.1'!#REF!</definedName>
    <definedName name="d" localSheetId="2">'[2]QR_4.1'!#REF!</definedName>
    <definedName name="d">'[2]QR_4.1'!#REF!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sfas" hidden="1">#REF!</definedName>
    <definedName name="data">[5]BAL42!$A$1:$L$10000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" hidden="1">{"conso",#N/A,FALSE,"cash flow"}</definedName>
    <definedName name="dd_1" hidden="1">{"conso",#N/A,FALSE,"cash flow"}</definedName>
    <definedName name="ddafd" hidden="1">{#N/A,#N/A,TRUE,"M [OS-05]-00(1)";#N/A,#N/A,TRUE,"M [OS-05]-00(1)"}</definedName>
    <definedName name="ddddd" localSheetId="5">'[3]U-2.1'!#REF!</definedName>
    <definedName name="ddddd" localSheetId="1">'[3]U-2.1'!#REF!</definedName>
    <definedName name="ddddd" localSheetId="2">'[3]U-2.1'!#REF!</definedName>
    <definedName name="ddddd">'[3]U-2.1'!#REF!</definedName>
    <definedName name="dddddd" hidden="1">{"'Eng (page2)'!$A$1:$D$52"}</definedName>
    <definedName name="ddsf" hidden="1">{#N/A,#N/A,FALSE,"C_01 CASE 1";#N/A,#N/A,FALSE,"C_01 CASE 2"}</definedName>
    <definedName name="DeleteRange" hidden="1">#REF!</definedName>
    <definedName name="DeleteTable" hidden="1">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fd">[1]!dfdfd</definedName>
    <definedName name="dfdofdf" hidden="1">{"'Eng (page2)'!$A$1:$D$52"}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awa" hidden="1">#REF!</definedName>
    <definedName name="dfwfwe">[1]!dfwfwe</definedName>
    <definedName name="dfwfwep">[1]!dfwfwep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oe" hidden="1">{"'Eng (page2)'!$A$1:$D$52"}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EE">#N/A</definedName>
    <definedName name="eeee" hidden="1">{"PT2000",#N/A,FALSE,"BL2000"}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_Bal">#REF!</definedName>
    <definedName name="enough">[1]!enough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 hidden="1">{"'Eng (page2)'!$A$1:$D$52"}</definedName>
    <definedName name="fdfdfhjdf" hidden="1">#REF!</definedName>
    <definedName name="fdgh" hidden="1">{"cashflow",#N/A,FALSE,"cash flow"}</definedName>
    <definedName name="ffddd" hidden="1">{"'Model'!$A$1:$N$53"}</definedName>
    <definedName name="ffdfff" hidden="1">{"'Model'!$A$1:$N$53"}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ffdd" hidden="1">{"'Eng (page2)'!$A$1:$D$52"}</definedName>
    <definedName name="fg" localSheetId="5">#REF!</definedName>
    <definedName name="fg" localSheetId="1">#REF!</definedName>
    <definedName name="fg" localSheetId="2">#REF!</definedName>
    <definedName name="fg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rgfewq" hidden="1">{#N/A,#N/A,FALSE,"Sheet1"}</definedName>
    <definedName name="fse" hidden="1">{"'Model'!$A$1:$N$53"}</definedName>
    <definedName name="FSoPacific" hidden="1">{"BS",#N/A,FALSE,"USA"}</definedName>
    <definedName name="Full_Print">#REF!</definedName>
    <definedName name="fwegew2" hidden="1">{#N/A,#N/A,FALSE,"Sheet1"}</definedName>
    <definedName name="fx" hidden="1">{"'Model'!$A$1:$N$53"}</definedName>
    <definedName name="G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w" hidden="1">{"'Model'!$A$1:$N$53"}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{"'Model'!$A$1:$N$53"}</definedName>
    <definedName name="hho" hidden="1">#REF!</definedName>
    <definedName name="hi" hidden="1">#REF!</definedName>
    <definedName name="hijo" hidden="1">{"'Eng (page2)'!$A$1:$D$52"}</definedName>
    <definedName name="HIP" hidden="1">{#N/A,#N/A,FALSE,"Sheet1"}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h">[1]!hjh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n.ModelVersion" hidden="1">1</definedName>
    <definedName name="hn.NoUpload" hidden="1">0</definedName>
    <definedName name="HOJA" hidden="1">{"RES-2002",#N/A,FALSE,"BL2000";"A1-2002",#N/A,FALSE,"BL2000";"A2-2002",#N/A,FALSE,"BL2000"}</definedName>
    <definedName name="HOP" hidden="1">{#N/A,#N/A,FALSE,"Sheet1"}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" hidden="1">{#N/A,#N/A,FALSE,"Eff-SSC2"}</definedName>
    <definedName name="Interest_Rate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Jas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j" hidden="1">{"'Eng (page2)'!$A$1:$D$52"}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jjjjjj" hidden="1">{"'Model'!$A$1:$N$53"}</definedName>
    <definedName name="jkmhcd" hidden="1">{"'Eng (page2)'!$A$1:$D$52"}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JULY2" hidden="1">{"'Sheet1'!$A$14:$L$181"}</definedName>
    <definedName name="July2_Mar" hidden="1">{"'Sheet1'!$A$14:$L$181"}</definedName>
    <definedName name="K2_WBEVMODE" hidden="1">-1</definedName>
    <definedName name="K2a" hidden="1">{#N/A,#N/A,FALSE,"Sheet1"}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k" hidden="1">{"'Eng (page2)'!$A$1:$D$52"}</definedName>
    <definedName name="KKKKKK" hidden="1">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" hidden="1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st_Row">#N/A</definedName>
    <definedName name="Last_Row_7">IF([1]!Values_Entered_7,Header_Row_7+[1]!Number_of_Payments_7,Header_Row_7)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K" hidden="1">{#N/A,#N/A,FALSE,"Sheet1"}</definedName>
    <definedName name="limcoun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glfdkglknrekgl" hidden="1">#REF!</definedName>
    <definedName name="Loan_Amount">#REF!</definedName>
    <definedName name="Loan_Start">#REF!</definedName>
    <definedName name="Loan_Years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p" hidden="1">{"'Model'!$A$1:$N$53"}</definedName>
    <definedName name="lp" hidden="1">{"'Model'!$A$1:$N$53"}</definedName>
    <definedName name="lpo">'[6]Stock Aging'!$A$2:$S$1606</definedName>
    <definedName name="lso" hidden="1">{"'Model'!$A$1:$N$53"}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m" hidden="1">{"'Model'!$A$1:$N$53"}</definedName>
    <definedName name="Mar" hidden="1">{"'Sheet1'!$A$14:$L$181"}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x">[1]!max</definedName>
    <definedName name="MerrillPrintIt" hidden="1">#REF!</definedName>
    <definedName name="MH" hidden="1">{#N/A,#N/A,FALSE,"Eff-SSC2"}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 localSheetId="5">#REF!</definedName>
    <definedName name="mk" localSheetId="1">#REF!</definedName>
    <definedName name="mk" localSheetId="2">#REF!</definedName>
    <definedName name="mk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s">[1]!mms</definedName>
    <definedName name="ms">[1]!ms</definedName>
    <definedName name="MS.SUNASSADA">[1]!MS.SUNASSADA</definedName>
    <definedName name="MSK" hidden="1">#REF!</definedName>
    <definedName name="muay">[1]!muay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n" hidden="1">{"'Model'!$A$1:$N$53"}</definedName>
    <definedName name="nok" hidden="1">#REF!</definedName>
    <definedName name="nu" hidden="1">{"cashflow",#N/A,FALSE,"cash flow"}</definedName>
    <definedName name="nu_1" hidden="1">{"cashflow",#N/A,FALSE,"cash flow"}</definedName>
    <definedName name="Number_of_Payments">MATCH(0.01,[1]!End_Bal,-1)+1</definedName>
    <definedName name="Number_of_Payments_7">MATCH(0.01,End_Bal_7,-1)+1</definedName>
    <definedName name="nut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p" hidden="1">{"'Model'!$A$1:$N$53"}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">[1]!pa</definedName>
    <definedName name="PA_LEAD_12.31.07" hidden="1">{"'Model'!$A$1:$N$53"}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CC">[1]!PCCC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1" hidden="1">{"cashflow",#N/A,FALSE,"cash flow"}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i" hidden="1">{"'Model'!$A$1:$N$53"}</definedName>
    <definedName name="poiiuyytt" hidden="1">{#N/A,#N/A,FALSE,"Clients Office";#N/A,#N/A,FALSE,"Co Sum"}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5">CF!$A$1:$N$104</definedName>
    <definedName name="_xlnm.Print_Area" localSheetId="1">'CI (3M)'!$A$1:$O$56</definedName>
    <definedName name="_xlnm.Print_Area" localSheetId="2">'CI (9M)'!$A$1:$O$56</definedName>
    <definedName name="_xlnm.Print_Area" localSheetId="3">'EC Consol'!$A$1:$U$21</definedName>
    <definedName name="_xlnm.Print_Area" localSheetId="4">'EC Separate'!$A$1:$O$21</definedName>
    <definedName name="_xlnm.Print_Area" localSheetId="0">SP!$A$1:$O$93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1" hidden="1">{"'Model'!$A$1:$N$53"}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B_FileID" hidden="1">"L10003649.xls"</definedName>
    <definedName name="PUB_UserID" hidden="1">"MAYERX"</definedName>
    <definedName name="pyb" hidden="1">{"'Sheet1'!$A$14:$L$181"}</definedName>
    <definedName name="pyb_mar" hidden="1">{"'Sheet1'!$A$14:$L$181"}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e" hidden="1">{"'Model'!$A$1:$N$53"}</definedName>
    <definedName name="rea" hidden="1">{"'Model'!$A$1:$N$53"}</definedName>
    <definedName name="REC" hidden="1">{"conso",#N/A,FALSE,"cash flow"}</definedName>
    <definedName name="REC_1" hidden="1">{"conso",#N/A,FALSE,"cash flow"}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g" hidden="1">{"'Model'!$A$1:$N$53"}</definedName>
    <definedName name="rge" hidden="1">{"'Model'!$A$1:$N$53"}</definedName>
    <definedName name="rhrt" hidden="1">#REF!</definedName>
    <definedName name="rk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T" hidden="1">{#N/A,#N/A,FALSE,"Sheet1"}</definedName>
    <definedName name="rp" hidden="1">{"'Model'!$A$1:$N$53"}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f1fr" hidden="1">{#N/A,#N/A,FALSE,"Sheet1"}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rrr" hidden="1">{"'Eng (page2)'!$A$1:$D$52"}</definedName>
    <definedName name="rrrrrrrrrrrrrrrrrrrrrrrrrr" hidden="1">#N/A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RUN" hidden="1">#REF!</definedName>
    <definedName name="rung" hidden="1">{#N/A,#N/A,FALSE,"Eff-SSC2"}</definedName>
    <definedName name="RUT" hidden="1">{#N/A,#N/A,FALSE,"Sheet1"}</definedName>
    <definedName name="Rwvu.CapersView." hidden="1">#REF!</definedName>
    <definedName name="Rwvu.Japan_Capers_Ed_Pub." hidden="1">#REF!</definedName>
    <definedName name="Rwvu.KJP_CC." hidden="1">#REF!</definedName>
    <definedName name="ryhetteh" hidden="1">#REF!</definedName>
    <definedName name="s" hidden="1">{"'Model'!$A$1:$N$53"}</definedName>
    <definedName name="sA" hidden="1">{"'Eng (page2)'!$A$1:$D$52"}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 localSheetId="5">#REF!</definedName>
    <definedName name="sd" localSheetId="1">#REF!</definedName>
    <definedName name="sd" localSheetId="2">#REF!</definedName>
    <definedName name="sd">#REF!</definedName>
    <definedName name="sdhshd" hidden="1">{#N/A,#N/A,FALSE,"Sheet1"}</definedName>
    <definedName name="sdsd" hidden="1">{"'Eng (page2)'!$A$1:$D$52"}</definedName>
    <definedName name="sdsdf" hidden="1">#REF!</definedName>
    <definedName name="sdwsdwdw" hidden="1">#REF!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r" hidden="1">#REF!</definedName>
    <definedName name="sgswre" hidden="1">#REF!</definedName>
    <definedName name="SH" hidden="1">{#N/A,#N/A,FALSE,"DI 2 YEAR MASTER SCHEDULE"}</definedName>
    <definedName name="sheet11" hidden="1">#REF!</definedName>
    <definedName name="sheets" hidden="1">{#N/A,#N/A,FALSE,"Field Rates";#N/A,#N/A,FALSE,"Field Sum"}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lkiw" hidden="1">{"'Model'!$A$1:$N$53"}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rt" hidden="1">#REF!</definedName>
    <definedName name="ssds" hidden="1">{"conso",#N/A,FALSE,"cash flow"}</definedName>
    <definedName name="sss" hidden="1">{"'Eng (page2)'!$A$1:$D$52"}</definedName>
    <definedName name="stamp" hidden="1">{"'Eng (page2)'!$A$1:$D$52"}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2g42" hidden="1">{#N/A,#N/A,FALSE,"Sheet1"}</definedName>
    <definedName name="tai" hidden="1">{"'Model'!$A$1:$N$53"}</definedName>
    <definedName name="tat" hidden="1">{#N/A,#N/A,FALSE,"HO Rates";#N/A,#N/A,FALSE,"HO Sum"}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xtRefCopyRangeCount" hidden="1">1</definedName>
    <definedName name="tjy" hidden="1">#REF!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M" hidden="1">{#N/A,#N/A,FALSE,"Sheet1"}</definedName>
    <definedName name="tre4r564t" hidden="1">{"'Eng (page2)'!$A$1:$D$52"}</definedName>
    <definedName name="trte" hidden="1">{#N/A,#N/A,FALSE,"PRJCTED QTRLY $'s"}</definedName>
    <definedName name="TRTTR" hidden="1">{#N/A,#N/A,FALSE,"C_01 CASE 1";#N/A,#N/A,FALSE,"C_01 CASE 2"}</definedName>
    <definedName name="tun" hidden="1">{"'Model'!$A$1:$N$53"}</definedName>
    <definedName name="u" hidden="1">{"'Model'!$A$1:$N$53"}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ujj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u" hidden="1">{"'Eng (page2)'!$A$1:$D$52"}</definedName>
    <definedName name="uuuu" hidden="1">#REF!</definedName>
    <definedName name="uuuuuu" hidden="1">{"B10-2000",#N/A,FALSE,"BL2000"}</definedName>
    <definedName name="uuuuuuu">#REF!</definedName>
    <definedName name="uyt">#REF!</definedName>
    <definedName name="v" hidden="1">{"'Model'!$A$1:$N$53"}</definedName>
    <definedName name="Values_Entered">IF([1]!Loan_Amount*[1]!Interest_Rate*[1]!Loan_Years*[1]!Loan_Start&gt;0,1,0)</definedName>
    <definedName name="Values_Entered_7">IF(Loan_Amount_7*Interest_Rate_7*Loan_Years_7*Loan_Start_7&gt;0,1,0)</definedName>
    <definedName name="VARA" hidden="1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RP" hidden="1">{"'Feb 99'!$A$1:$G$30"}</definedName>
    <definedName name="vvv" hidden="1">{"Japan_Capers_Ed_Pub",#N/A,FALSE,"DI 2 YEAR MASTER SCHEDULE"}</definedName>
    <definedName name="vvvv" hidden="1">{#N/A,#N/A,FALSE,"PRJCTED MNTHLY QTY's"}</definedName>
    <definedName name="vxvx" hidden="1">{"'Eng (page2)'!$A$1:$D$52"}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q" hidden="1">{"'Model'!$A$1:$N$53"}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ITE" hidden="1">{#N/A,#N/A,FALSE,"CCTV"}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{"'Eng (page2)'!$A$1:$D$52"}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xx" hidden="1">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yuyuyuuty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しょげん" hidden="1">#REF!</definedName>
    <definedName name="เ" hidden="1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ก" hidden="1">#REF!</definedName>
    <definedName name="กกก" hidden="1">#REF!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ำไรครับ" hidden="1">#REF!</definedName>
    <definedName name="ข" hidden="1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เงินเดือน" hidden="1">{"'Eng (page2)'!$A$1:$D$52"}</definedName>
    <definedName name="จ" hidden="1">#REF!</definedName>
    <definedName name="จจ" hidden="1">#REF!</definedName>
    <definedName name="ด" hidden="1">#REF!</definedName>
    <definedName name="ดกหด" hidden="1">#REF!</definedName>
    <definedName name="ดดกด" hidden="1">{"'Model'!$A$1:$N$53"}</definedName>
    <definedName name="ต่อ" hidden="1">#REF!</definedName>
    <definedName name="ตาราง">#REF!</definedName>
    <definedName name="ตารางเดือน7">#REF!</definedName>
    <definedName name="ททท" hidden="1">#REF!</definedName>
    <definedName name="ทม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ฟกด" hidden="1">#REF!</definedName>
    <definedName name="ฟดได" hidden="1">#REF!</definedName>
    <definedName name="ยกไป" hidden="1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ห" hidden="1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อแ" localSheetId="5">#REF!</definedName>
    <definedName name="อแ" localSheetId="1">#REF!</definedName>
    <definedName name="อแ" localSheetId="2">#REF!</definedName>
    <definedName name="อแ">#REF!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0" i="7" l="1"/>
  <c r="M16" i="7"/>
  <c r="L16" i="6"/>
  <c r="I16" i="7"/>
  <c r="O16" i="7"/>
  <c r="K16" i="7"/>
  <c r="J39" i="6"/>
  <c r="I16" i="10" l="1"/>
  <c r="I23" i="7" l="1"/>
  <c r="I51" i="10" l="1"/>
  <c r="I51" i="7"/>
  <c r="K16" i="10" l="1"/>
  <c r="I20" i="2" l="1"/>
  <c r="M20" i="2"/>
  <c r="O25" i="2" l="1"/>
  <c r="M25" i="2"/>
  <c r="K25" i="2"/>
  <c r="I25" i="2"/>
  <c r="L84" i="6" l="1"/>
  <c r="H84" i="6"/>
  <c r="M18" i="8"/>
  <c r="S18" i="9"/>
  <c r="M18" i="9"/>
  <c r="O18" i="9" s="1"/>
  <c r="O19" i="9"/>
  <c r="Q19" i="9" s="1"/>
  <c r="K19" i="9"/>
  <c r="O17" i="9"/>
  <c r="Q17" i="9" s="1"/>
  <c r="K51" i="7"/>
  <c r="K51" i="10"/>
  <c r="K12" i="8" l="1"/>
  <c r="I41" i="7" l="1"/>
  <c r="N81" i="6" l="1"/>
  <c r="L81" i="6"/>
  <c r="H81" i="6"/>
  <c r="J81" i="6"/>
  <c r="N72" i="6"/>
  <c r="L72" i="6"/>
  <c r="H72" i="6"/>
  <c r="J72" i="6"/>
  <c r="K19" i="8"/>
  <c r="O41" i="10"/>
  <c r="M41" i="10"/>
  <c r="K41" i="10"/>
  <c r="I41" i="10"/>
  <c r="O18" i="10"/>
  <c r="M18" i="10"/>
  <c r="K18" i="10"/>
  <c r="I18" i="10"/>
  <c r="O13" i="10"/>
  <c r="M13" i="10"/>
  <c r="K13" i="10"/>
  <c r="I13" i="10"/>
  <c r="K20" i="10" l="1"/>
  <c r="K31" i="10" s="1"/>
  <c r="K33" i="10" s="1"/>
  <c r="M20" i="10"/>
  <c r="M31" i="10" s="1"/>
  <c r="M33" i="10" s="1"/>
  <c r="O20" i="10"/>
  <c r="O31" i="10" s="1"/>
  <c r="O33" i="10" s="1"/>
  <c r="I20" i="10"/>
  <c r="I31" i="10" s="1"/>
  <c r="I33" i="10" s="1"/>
  <c r="I46" i="10" s="1"/>
  <c r="I50" i="10" s="1"/>
  <c r="O42" i="10" l="1"/>
  <c r="K42" i="10"/>
  <c r="M42" i="10"/>
  <c r="M46" i="10"/>
  <c r="M56" i="10" s="1"/>
  <c r="O46" i="10"/>
  <c r="O56" i="10" s="1"/>
  <c r="K46" i="10"/>
  <c r="K56" i="10" s="1"/>
  <c r="I42" i="10"/>
  <c r="I48" i="10"/>
  <c r="I56" i="10"/>
  <c r="O50" i="10" l="1"/>
  <c r="O52" i="10" s="1"/>
  <c r="M50" i="10"/>
  <c r="M52" i="10" s="1"/>
  <c r="M48" i="10"/>
  <c r="O48" i="10"/>
  <c r="K48" i="10"/>
  <c r="K50" i="10"/>
  <c r="K52" i="10" s="1"/>
  <c r="U12" i="9" l="1"/>
  <c r="I52" i="10" l="1"/>
  <c r="E20" i="8" l="1"/>
  <c r="I20" i="8"/>
  <c r="G20" i="8"/>
  <c r="O19" i="8"/>
  <c r="M20" i="8"/>
  <c r="O17" i="8"/>
  <c r="O16" i="8"/>
  <c r="S13" i="9"/>
  <c r="O12" i="8" l="1"/>
  <c r="M13" i="9" l="1"/>
  <c r="U17" i="9"/>
  <c r="E20" i="9"/>
  <c r="K83" i="2" l="1"/>
  <c r="O83" i="2"/>
  <c r="M13" i="8" l="1"/>
  <c r="M14" i="8" s="1"/>
  <c r="I14" i="8"/>
  <c r="G14" i="8"/>
  <c r="E14" i="8"/>
  <c r="I20" i="9" l="1"/>
  <c r="G20" i="9"/>
  <c r="U19" i="9"/>
  <c r="K41" i="2" l="1"/>
  <c r="I14" i="9" l="1"/>
  <c r="G14" i="9"/>
  <c r="E14" i="9"/>
  <c r="U16" i="9" l="1"/>
  <c r="K60" i="2"/>
  <c r="O60" i="2"/>
  <c r="M60" i="2"/>
  <c r="I60" i="2"/>
  <c r="S14" i="9" l="1"/>
  <c r="I90" i="2" s="1"/>
  <c r="S20" i="9"/>
  <c r="M14" i="9"/>
  <c r="O20" i="9" l="1"/>
  <c r="M20" i="9"/>
  <c r="K41" i="7" l="1"/>
  <c r="M41" i="7"/>
  <c r="O41" i="7"/>
  <c r="M86" i="2" l="1"/>
  <c r="M83" i="2"/>
  <c r="O87" i="2"/>
  <c r="O86" i="2"/>
  <c r="O82" i="2"/>
  <c r="K90" i="2"/>
  <c r="K87" i="2"/>
  <c r="K86" i="2"/>
  <c r="O72" i="2"/>
  <c r="K72" i="2"/>
  <c r="K13" i="7"/>
  <c r="I88" i="2"/>
  <c r="O41" i="2"/>
  <c r="I83" i="2"/>
  <c r="I86" i="2"/>
  <c r="O13" i="7"/>
  <c r="K18" i="7"/>
  <c r="O18" i="7"/>
  <c r="O20" i="7" l="1"/>
  <c r="O31" i="7" s="1"/>
  <c r="N10" i="6" s="1"/>
  <c r="N58" i="6" s="1"/>
  <c r="K20" i="7"/>
  <c r="K88" i="2"/>
  <c r="K89" i="2" s="1"/>
  <c r="K91" i="2" s="1"/>
  <c r="K73" i="2"/>
  <c r="O42" i="2"/>
  <c r="M82" i="2"/>
  <c r="O73" i="2"/>
  <c r="O13" i="9"/>
  <c r="K42" i="2"/>
  <c r="O89" i="2"/>
  <c r="O91" i="2" s="1"/>
  <c r="O14" i="9" l="1"/>
  <c r="K31" i="7"/>
  <c r="O33" i="7"/>
  <c r="K92" i="2"/>
  <c r="K95" i="2" s="1"/>
  <c r="O92" i="2"/>
  <c r="O95" i="2" s="1"/>
  <c r="O46" i="7" l="1"/>
  <c r="O56" i="7" s="1"/>
  <c r="K18" i="8"/>
  <c r="K33" i="7"/>
  <c r="J10" i="6"/>
  <c r="O42" i="7"/>
  <c r="N62" i="6"/>
  <c r="K46" i="7" l="1"/>
  <c r="K56" i="7" s="1"/>
  <c r="J58" i="6"/>
  <c r="J62" i="6" s="1"/>
  <c r="J83" i="6" s="1"/>
  <c r="J85" i="6" s="1"/>
  <c r="K20" i="8"/>
  <c r="O18" i="8"/>
  <c r="O20" i="8" s="1"/>
  <c r="K18" i="9"/>
  <c r="Q18" i="9" s="1"/>
  <c r="K42" i="7"/>
  <c r="K50" i="7"/>
  <c r="K52" i="7" s="1"/>
  <c r="N83" i="6"/>
  <c r="N85" i="6" s="1"/>
  <c r="K48" i="7"/>
  <c r="O48" i="7"/>
  <c r="O50" i="7"/>
  <c r="O52" i="7" s="1"/>
  <c r="K20" i="9" l="1"/>
  <c r="I82" i="2" l="1"/>
  <c r="U18" i="9" l="1"/>
  <c r="U20" i="9" s="1"/>
  <c r="Q20" i="9"/>
  <c r="M18" i="7" l="1"/>
  <c r="M13" i="7"/>
  <c r="M20" i="7" l="1"/>
  <c r="M72" i="2"/>
  <c r="M41" i="2"/>
  <c r="M42" i="2" s="1"/>
  <c r="M31" i="7" l="1"/>
  <c r="M33" i="7" s="1"/>
  <c r="M73" i="2"/>
  <c r="M42" i="7" l="1"/>
  <c r="L10" i="6"/>
  <c r="L58" i="6" s="1"/>
  <c r="L62" i="6" s="1"/>
  <c r="L83" i="6" s="1"/>
  <c r="M46" i="7"/>
  <c r="M50" i="7" l="1"/>
  <c r="M56" i="7"/>
  <c r="K13" i="8"/>
  <c r="M48" i="7"/>
  <c r="M52" i="7"/>
  <c r="L85" i="6" l="1"/>
  <c r="L107" i="6" s="1"/>
  <c r="K14" i="8" l="1"/>
  <c r="M87" i="2" s="1"/>
  <c r="M89" i="2" s="1"/>
  <c r="M91" i="2" s="1"/>
  <c r="M92" i="2" s="1"/>
  <c r="M95" i="2" s="1"/>
  <c r="O13" i="8"/>
  <c r="O14" i="8" s="1"/>
  <c r="I13" i="7"/>
  <c r="I72" i="2" l="1"/>
  <c r="I41" i="2" l="1"/>
  <c r="I42" i="2" l="1"/>
  <c r="I18" i="7" l="1"/>
  <c r="I20" i="7" l="1"/>
  <c r="I31" i="7" l="1"/>
  <c r="I33" i="7" l="1"/>
  <c r="H10" i="6"/>
  <c r="I73" i="2"/>
  <c r="H58" i="6" l="1"/>
  <c r="H62" i="6" s="1"/>
  <c r="H83" i="6" s="1"/>
  <c r="H85" i="6" s="1"/>
  <c r="H107" i="6" s="1"/>
  <c r="I46" i="7"/>
  <c r="I42" i="7"/>
  <c r="K13" i="9" l="1"/>
  <c r="I56" i="7"/>
  <c r="I50" i="7"/>
  <c r="I48" i="7"/>
  <c r="I52" i="7" l="1"/>
  <c r="Q13" i="9"/>
  <c r="K14" i="9"/>
  <c r="I87" i="2" s="1"/>
  <c r="I89" i="2" s="1"/>
  <c r="I91" i="2" s="1"/>
  <c r="I92" i="2" s="1"/>
  <c r="I95" i="2" s="1"/>
  <c r="U13" i="9" l="1"/>
  <c r="U14" i="9" s="1"/>
  <c r="Q14" i="9"/>
</calcChain>
</file>

<file path=xl/sharedStrings.xml><?xml version="1.0" encoding="utf-8"?>
<sst xmlns="http://schemas.openxmlformats.org/spreadsheetml/2006/main" count="397" uniqueCount="235">
  <si>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</si>
  <si>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</si>
  <si>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</si>
  <si>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</si>
  <si>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</si>
  <si>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</si>
  <si>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</si>
  <si>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</si>
  <si>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</si>
  <si>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</si>
  <si>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</si>
  <si>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</si>
  <si>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</si>
  <si>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</si>
  <si>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</si>
  <si>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</si>
  <si>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</si>
  <si>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</si>
  <si>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</si>
  <si>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</si>
  <si>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</si>
  <si>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</si>
  <si>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</si>
  <si>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</si>
  <si>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</si>
  <si>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</si>
  <si>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</si>
  <si>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</si>
  <si>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</si>
  <si>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</si>
  <si>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</si>
  <si>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</si>
  <si>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</si>
  <si>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</si>
  <si>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</si>
  <si>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</si>
  <si>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</si>
  <si>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</si>
  <si>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</si>
  <si>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</si>
  <si>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</si>
  <si>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</si>
  <si>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</si>
  <si>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</si>
  <si>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</si>
  <si>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</si>
  <si>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</si>
  <si>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</si>
  <si>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</si>
  <si>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</si>
  <si>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</si>
  <si>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</si>
  <si>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</si>
  <si>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</si>
  <si>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</si>
  <si>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</si>
  <si>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</si>
  <si>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</si>
  <si>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</si>
  <si>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</si>
  <si>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</si>
  <si>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</si>
  <si>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</si>
  <si>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</si>
  <si>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</si>
  <si>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</si>
  <si>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</si>
  <si>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</si>
  <si>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</si>
  <si>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</si>
  <si>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</si>
  <si>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</si>
  <si>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</si>
  <si>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</si>
  <si>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</si>
  <si>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</si>
  <si>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</si>
  <si>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</si>
  <si>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</si>
  <si>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</si>
  <si>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</si>
  <si>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</si>
  <si>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</si>
  <si>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</si>
  <si>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</si>
  <si>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</si>
  <si>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</si>
  <si>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</si>
  <si>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</si>
  <si>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</si>
  <si>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</si>
  <si>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</si>
  <si>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</si>
  <si>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</si>
  <si>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</si>
  <si>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</si>
  <si>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</si>
  <si>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</si>
  <si>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</si>
  <si>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</si>
  <si>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</si>
  <si>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</si>
  <si>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</si>
  <si>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</si>
  <si>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</si>
  <si>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</si>
  <si>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</si>
  <si>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</si>
  <si>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</si>
  <si>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</si>
  <si>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</si>
  <si>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</si>
  <si>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</si>
  <si>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</si>
  <si>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</si>
  <si>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</si>
  <si>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</si>
  <si>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</si>
  <si>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</si>
  <si>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</si>
  <si>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</si>
  <si>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</si>
  <si>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</si>
  <si>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</si>
  <si>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</si>
  <si>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</si>
  <si>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</si>
  <si>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</si>
  <si>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</si>
  <si>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</si>
  <si>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</si>
  <si>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</si>
  <si>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</si>
  <si>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</si>
  <si>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</si>
  <si>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</si>
  <si>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</si>
  <si>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</si>
  <si>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</si>
  <si>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</si>
  <si>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</si>
  <si>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</si>
  <si>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</si>
  <si>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</si>
  <si>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</si>
  <si>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</si>
  <si>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</si>
  <si>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</si>
  <si>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</si>
  <si>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</si>
  <si>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</si>
  <si>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</si>
  <si>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</si>
  <si>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</si>
  <si>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</si>
  <si>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</si>
  <si>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</si>
  <si>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</si>
  <si>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</si>
  <si>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</si>
  <si>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</si>
  <si>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</si>
  <si>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</si>
  <si>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</si>
  <si>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</si>
  <si>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</si>
  <si>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</si>
  <si>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</si>
  <si>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</si>
  <si>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</si>
  <si>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</si>
  <si>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</si>
  <si>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</si>
  <si>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เงินสดจ่ายเพื่อซื้อสินทรัพย์ไม่มีตัวตน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</si>
  <si>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</si>
  <si>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</si>
  <si>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</si>
  <si>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หุ้นกู้แปลงสภาพ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</si>
  <si>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</si>
  <si>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</si>
  <si>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</si>
  <si>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</si>
  <si>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</si>
  <si>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</si>
  <si>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</si>
  <si>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</si>
  <si>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หุ้นสามัญ 19,860,906,213  หุ้น</t>
  </si>
  <si>
    <t xml:space="preserve">หุ้นสามัญ  28,405,286,213 หุ้น </t>
  </si>
  <si>
    <t>ดอกเบี้ยจ่าย - สัญญาเช่า</t>
  </si>
  <si>
    <t>โอนเข้ากำไร (ขาดทุน) สะสม</t>
  </si>
  <si>
    <t>การปรับปรุงค่าเผื่อผลขาดทุนด้านเครดิตที่คาดว่าจะเกิดขึ้น (กลับรายการ)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</si>
  <si>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</si>
  <si>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</si>
  <si>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</si>
  <si>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การปรับปรุงด้วยหนี้สินอื่น เพิ่มขึ้น (ลดลง)</t>
  </si>
  <si>
    <t>31 ธันวาคม 2567</t>
  </si>
  <si>
    <t>2568</t>
  </si>
  <si>
    <t>ประมาณการหนี้สินหมุนเวียนอื่น</t>
  </si>
  <si>
    <t>ยอดคงเหลือ ณ วันที่ 1 มกราคม 2568</t>
  </si>
  <si>
    <t>การปรับปรุงเจ้าหนี้การค้าและเจ้าหนี้หมุนเวียนอื่น(เพิ่มขึ้น) ลดลง</t>
  </si>
  <si>
    <t>เงินสดรับเพื่อให้กู้ยืมแก่บุคคลอื่นหรือกิจการที่เกี่ยวข้องกัน</t>
  </si>
  <si>
    <t>เงินสดรับจากเงินฝากประจำ</t>
  </si>
  <si>
    <t>เงินสดรับ (จ่าย) อื่นจากกิจกรรมลงทุน</t>
  </si>
  <si>
    <t>เงินสด (จ่าย) อื่นจากกิจกรรมลงทุน - สินทรัพย์ทางการเงินไม่หมุนเวียน</t>
  </si>
  <si>
    <t>2.</t>
  </si>
  <si>
    <t>ในระหว่างงวด 2568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</si>
  <si>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</si>
  <si>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</si>
  <si>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30กันยายน 2568</t>
  </si>
  <si>
    <t>สำหรับงวดเก้าเดือนสิ้นสุดวันที่ 30 กันยายน 2568</t>
  </si>
  <si>
    <t xml:space="preserve">30 กันยายน 2568 </t>
  </si>
  <si>
    <t>ยอดคงเหลือ ณ วันที่ 30 กันยายน 2568</t>
  </si>
  <si>
    <t>ยอดคงเหลือ ณ วันที่ 30 กันยายน 2567</t>
  </si>
  <si>
    <t xml:space="preserve"> - ขาดทุนจากเงินจ่ายล่วงหน้าค่าเครื่องจักร</t>
  </si>
  <si>
    <t>การปรับปรุงด้วยขาดทุน (กำไร) จากการจำหน่ายสินทรัพย์ไม่หมุนเวียน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</si>
  <si>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</si>
  <si>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</si>
  <si>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และงบการเงินเฉพาะบริษัท จำนวน 13.36 ล้านบาท และมีหนี้สินสัญญาเช่าทางการเงินเพิ่มในงบการเงินจำนวน 12.94 ล้านบาท</t>
  </si>
  <si>
    <t xml:space="preserve"> - ขาดทุนจาก-ที่ดิน อาคารและอุปกรณ์</t>
  </si>
  <si>
    <t xml:space="preserve"> - ขาดทุนจากเงินมัดจำเงินประกัน</t>
  </si>
  <si>
    <t>ผลขาดทุนจากการด้อยค่า สินทรัพย์ไม่มีตัวตน</t>
  </si>
  <si>
    <t>ผลขาดทุนจากการด้อยค่า ที่ดิน อาคาร และอุปกรณ์</t>
  </si>
  <si>
    <t>ผลขาดทุนจากการด้อยค่า ค่าความนิยม</t>
  </si>
  <si>
    <t>ผลขาดทุนจากการด้อยค่า เงินจ่ายล่วงหน้าค่าเครื่องจักร</t>
  </si>
  <si>
    <t xml:space="preserve">(ขาดทุนจากการด้อยค่า) เงินลงทุนบริษัทย่อย </t>
  </si>
  <si>
    <t>และ บริษัทร่วม</t>
  </si>
  <si>
    <t xml:space="preserve"> - ประมาณการหนี้สินอื่น</t>
  </si>
  <si>
    <t xml:space="preserve"> - ค่าเผื่อผลขาดทุนด้านเครดิตที่คาดว่าจะเกิดขึ้น - ลูกหนี้ TFRS 9</t>
  </si>
  <si>
    <t xml:space="preserve"> - ค่าเผื่อผลขาดทุนด้านเครดิตที่คาดว่าจะเกิดขึ้น - ลูกหนี้ TFRS 15</t>
  </si>
  <si>
    <t xml:space="preserve"> - ค่าเผื่อผลขาดทุนด้านเครดิตที่คาดว่าจะเกิดขึ้น - เงินให้กู้ยืม</t>
  </si>
  <si>
    <t xml:space="preserve"> - ขาดทุนจากกลุ่มสินทรัพย์ที่จะจำหน่าย </t>
  </si>
  <si>
    <t xml:space="preserve"> - ขาดทุนจากสินทรัพย์ไม่มีตัวตน</t>
  </si>
  <si>
    <t xml:space="preserve"> - ขาดทุนจากค่าความนิยม</t>
  </si>
  <si>
    <t>(ขาดทุนจากการด้อยค่า) เงินลงทุนบริษัทย่อย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</si>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</sst>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-* #,##0.000_-;\-* #,##0.000_-;_-* &quot;-&quot;??_-;_-@_-"/>
    <numFmt numFmtId="200" formatCode="\$#,##0.00;\(\$#,##0.00\)"/>
    <numFmt numFmtId="201" formatCode="\$#,##0;\(\$#,##0\)"/>
    <numFmt numFmtId="202" formatCode="_(* #,##0.00_);_(* \(#,##0.00\);_(* &quot;-&quot;_);_(@_)"/>
    <numFmt numFmtId="203" formatCode="_-* #,##0.00_-;\-* #,##0.00_-;_-* \-??_-;_-@_-"/>
    <numFmt numFmtId="204" formatCode="dd\-mmm\-yy_)"/>
    <numFmt numFmtId="205" formatCode="0.000000000000"/>
    <numFmt numFmtId="206" formatCode="[$-1070000]d/mm/yyyy;@"/>
    <numFmt numFmtId="207" formatCode="#,##0.00;[Black]\(#,##0.00\)"/>
    <numFmt numFmtId="208" formatCode="0.0%"/>
    <numFmt numFmtId="209" formatCode="_(&quot;$&quot;* #,##0.0_);_(&quot;$&quot;* \(#,##0.0\);_(&quot;$&quot;* &quot;0.0&quot;_);_(@_)"/>
    <numFmt numFmtId="210" formatCode="0.00_)"/>
    <numFmt numFmtId="211" formatCode="#,##0.0_);[Red]\(#,##0.0\)"/>
    <numFmt numFmtId="212" formatCode="_-* #,##0.00000_-;\-* #,##0.00000_-;_-* &quot;-&quot;??_-;_-@_-"/>
    <numFmt numFmtId="213" formatCode="_(* #,##0.00000_);_(* \(#,##0.00000\);_(* &quot;-&quot;??_);_(@_)"/>
  </numFmts>
  <fonts count="8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0" fontId="29" fillId="0" borderId="0"/>
    <xf numFmtId="204" fontId="10" fillId="0" borderId="0"/>
    <xf numFmtId="204" fontId="12" fillId="0" borderId="0"/>
    <xf numFmtId="200" fontId="29" fillId="0" borderId="0"/>
    <xf numFmtId="204" fontId="12" fillId="0" borderId="0"/>
    <xf numFmtId="204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29" fillId="0" borderId="0"/>
    <xf numFmtId="208" fontId="10" fillId="0" borderId="0"/>
    <xf numFmtId="208" fontId="12" fillId="0" borderId="0"/>
    <xf numFmtId="201" fontId="29" fillId="0" borderId="0"/>
    <xf numFmtId="208" fontId="12" fillId="0" borderId="0"/>
    <xf numFmtId="208" fontId="10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21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81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4" fillId="0" borderId="19" xfId="2276" applyNumberFormat="1" applyFont="1" applyFill="1" applyBorder="1" applyAlignment="1">
      <alignment vertical="center" shrinkToFit="1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8" fontId="78" fillId="0" borderId="0" xfId="2317" applyNumberFormat="1" applyFont="1" applyFill="1" applyAlignment="1">
      <alignment vertical="center" shrinkToFi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199" fontId="2" fillId="0" borderId="0" xfId="0" applyNumberFormat="1" applyFont="1" applyAlignment="1">
      <alignment horizontal="center"/>
    </xf>
    <xf numFmtId="199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4" fillId="0" borderId="0" xfId="3690" applyFont="1" applyAlignment="1">
      <alignment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193" fontId="4" fillId="0" borderId="0" xfId="369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4" fillId="0" borderId="0" xfId="3297" applyFont="1" applyAlignment="1">
      <alignment vertical="center"/>
    </xf>
    <xf numFmtId="0" fontId="78" fillId="0" borderId="0" xfId="3690" applyFont="1" applyAlignment="1">
      <alignment vertical="center"/>
    </xf>
    <xf numFmtId="0" fontId="4" fillId="0" borderId="0" xfId="3689" applyFont="1" applyAlignment="1">
      <alignment vertical="center" shrinkToFit="1"/>
    </xf>
    <xf numFmtId="0" fontId="2" fillId="0" borderId="0" xfId="3689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2" fontId="78" fillId="0" borderId="0" xfId="2217" quotePrefix="1" applyNumberFormat="1" applyFont="1" applyFill="1" applyAlignment="1">
      <alignment horizontal="right" shrinkToFit="1"/>
    </xf>
    <xf numFmtId="213" fontId="78" fillId="0" borderId="0" xfId="2317" quotePrefix="1" applyNumberFormat="1" applyFont="1" applyFill="1" applyAlignment="1">
      <alignment horizontal="right" shrinkToFit="1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194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93" fontId="76" fillId="0" borderId="0" xfId="3690" applyNumberFormat="1" applyFont="1" applyAlignment="1">
      <alignment vertical="center"/>
    </xf>
    <xf numFmtId="193" fontId="76" fillId="0" borderId="0" xfId="3689" applyNumberFormat="1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81" fillId="0" borderId="0" xfId="3689" applyFont="1" applyAlignment="1">
      <alignment vertical="center"/>
    </xf>
    <xf numFmtId="0" fontId="43" fillId="0" borderId="0" xfId="0" applyFont="1" applyAlignment="1">
      <alignment vertical="center"/>
    </xf>
    <xf numFmtId="194" fontId="78" fillId="0" borderId="0" xfId="2217" applyNumberFormat="1" applyFont="1" applyFill="1" applyAlignment="1">
      <alignment vertical="center" shrinkToFit="1"/>
    </xf>
    <xf numFmtId="194" fontId="4" fillId="0" borderId="19" xfId="2217" applyNumberFormat="1" applyFont="1" applyFill="1" applyBorder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4" fillId="0" borderId="19" xfId="3077" applyNumberFormat="1" applyFont="1" applyFill="1" applyBorder="1" applyAlignment="1">
      <alignment vertical="center"/>
    </xf>
    <xf numFmtId="194" fontId="76" fillId="0" borderId="0" xfId="2276" applyNumberFormat="1" applyFont="1" applyFill="1" applyAlignment="1">
      <alignment vertical="center"/>
    </xf>
    <xf numFmtId="213" fontId="78" fillId="0" borderId="0" xfId="2317" applyNumberFormat="1" applyFont="1" applyFill="1" applyAlignment="1">
      <alignment vertical="center" shrinkToFit="1"/>
    </xf>
    <xf numFmtId="213" fontId="78" fillId="0" borderId="0" xfId="2276" applyNumberFormat="1" applyFont="1" applyFill="1" applyAlignment="1">
      <alignment vertical="center" shrinkToFit="1"/>
    </xf>
    <xf numFmtId="193" fontId="76" fillId="0" borderId="0" xfId="2276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193" fontId="4" fillId="0" borderId="0" xfId="2617" applyNumberFormat="1" applyFont="1" applyFill="1" applyAlignment="1">
      <alignment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0" fontId="13" fillId="0" borderId="0" xfId="3078" quotePrefix="1" applyNumberFormat="1" applyFont="1" applyFill="1" applyBorder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4" fillId="0" borderId="0" xfId="369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193" fontId="2" fillId="0" borderId="0" xfId="3690" applyNumberFormat="1" applyFont="1" applyAlignment="1">
      <alignment horizontal="center" vertical="center"/>
    </xf>
    <xf numFmtId="193" fontId="4" fillId="0" borderId="0" xfId="3297" applyNumberFormat="1" applyFont="1" applyAlignment="1">
      <alignment vertical="center"/>
    </xf>
    <xf numFmtId="193" fontId="2" fillId="0" borderId="0" xfId="3689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13" fillId="0" borderId="0" xfId="3690" applyFont="1" applyAlignment="1">
      <alignment vertical="center"/>
    </xf>
    <xf numFmtId="0" fontId="2" fillId="0" borderId="0" xfId="3690" applyFont="1" applyAlignment="1">
      <alignment vertical="center" shrinkToFit="1"/>
    </xf>
    <xf numFmtId="0" fontId="13" fillId="0" borderId="0" xfId="4123" applyFont="1" applyAlignment="1">
      <alignment horizontal="center" vertical="center"/>
    </xf>
    <xf numFmtId="0" fontId="4" fillId="0" borderId="0" xfId="3688" applyFont="1" applyAlignment="1">
      <alignment vertical="center"/>
    </xf>
    <xf numFmtId="43" fontId="4" fillId="0" borderId="0" xfId="3690" applyNumberFormat="1" applyFont="1" applyAlignment="1">
      <alignment vertical="center"/>
    </xf>
    <xf numFmtId="0" fontId="2" fillId="0" borderId="0" xfId="3690" applyFont="1" applyAlignment="1">
      <alignment horizontal="center"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43" fontId="2" fillId="0" borderId="0" xfId="2217" applyFont="1" applyAlignment="1">
      <alignment vertical="center"/>
    </xf>
    <xf numFmtId="43" fontId="2" fillId="0" borderId="0" xfId="3689" applyNumberFormat="1" applyFont="1" applyAlignment="1">
      <alignment vertical="center"/>
    </xf>
    <xf numFmtId="0" fontId="2" fillId="0" borderId="0" xfId="3689" applyFont="1" applyAlignment="1">
      <alignment horizontal="center" vertical="center"/>
    </xf>
    <xf numFmtId="193" fontId="2" fillId="0" borderId="0" xfId="0" applyNumberFormat="1" applyFont="1" applyAlignment="1">
      <alignment horizontal="center" vertical="center" shrinkToFit="1"/>
    </xf>
    <xf numFmtId="193" fontId="4" fillId="0" borderId="0" xfId="2317" applyNumberFormat="1" applyFont="1" applyFill="1" applyAlignment="1">
      <alignment vertical="center"/>
    </xf>
    <xf numFmtId="193" fontId="2" fillId="0" borderId="18" xfId="2217" applyNumberFormat="1" applyFont="1" applyFill="1" applyBorder="1" applyAlignment="1">
      <alignment vertical="center" shrinkToFit="1"/>
    </xf>
    <xf numFmtId="193" fontId="4" fillId="0" borderId="0" xfId="3078" applyNumberFormat="1" applyFont="1" applyFill="1" applyBorder="1" applyAlignment="1">
      <alignment vertical="center"/>
    </xf>
    <xf numFmtId="193" fontId="4" fillId="0" borderId="19" xfId="3078" applyNumberFormat="1" applyFont="1" applyFill="1" applyBorder="1" applyAlignment="1">
      <alignment vertical="center"/>
    </xf>
    <xf numFmtId="194" fontId="4" fillId="0" borderId="0" xfId="2217" applyNumberFormat="1" applyFont="1" applyFill="1" applyAlignment="1">
      <alignment horizontal="center" vertical="center" shrinkToFit="1"/>
    </xf>
    <xf numFmtId="193" fontId="4" fillId="0" borderId="0" xfId="2276" applyNumberFormat="1" applyFont="1" applyFill="1" applyBorder="1" applyAlignment="1">
      <alignment vertical="center"/>
    </xf>
    <xf numFmtId="193" fontId="80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4" fontId="4" fillId="0" borderId="0" xfId="3297" applyNumberFormat="1" applyFont="1" applyAlignment="1">
      <alignment vertical="center"/>
    </xf>
    <xf numFmtId="194" fontId="2" fillId="0" borderId="0" xfId="3967" applyNumberFormat="1" applyFont="1" applyFill="1" applyBorder="1" applyAlignment="1">
      <alignment horizontal="center" vertical="center" shrinkToFit="1"/>
    </xf>
    <xf numFmtId="194" fontId="2" fillId="0" borderId="0" xfId="2276" applyNumberFormat="1" applyFont="1" applyFill="1" applyBorder="1" applyAlignment="1">
      <alignment vertical="center" shrinkToFit="1"/>
    </xf>
    <xf numFmtId="194" fontId="2" fillId="0" borderId="18" xfId="2276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4" fillId="0" borderId="0" xfId="3678" applyFont="1" applyAlignment="1">
      <alignment vertical="center" shrinkToFit="1"/>
    </xf>
    <xf numFmtId="194" fontId="2" fillId="0" borderId="0" xfId="4607" applyNumberFormat="1" applyFont="1" applyFill="1" applyBorder="1" applyAlignment="1">
      <alignment horizontal="right" vertical="center"/>
    </xf>
    <xf numFmtId="194" fontId="2" fillId="0" borderId="0" xfId="3967" quotePrefix="1" applyNumberFormat="1" applyFont="1" applyFill="1" applyBorder="1" applyAlignment="1">
      <alignment horizontal="center" vertical="center" shrinkToFit="1"/>
    </xf>
    <xf numFmtId="193" fontId="2" fillId="0" borderId="0" xfId="2276" applyNumberFormat="1" applyFont="1" applyFill="1" applyBorder="1" applyAlignment="1">
      <alignment horizontal="center"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193" fontId="4" fillId="0" borderId="19" xfId="2276" applyNumberFormat="1" applyFont="1" applyFill="1" applyBorder="1" applyAlignment="1">
      <alignment vertical="center"/>
    </xf>
    <xf numFmtId="49" fontId="82" fillId="0" borderId="0" xfId="0" quotePrefix="1" applyNumberFormat="1" applyFont="1"/>
    <xf numFmtId="0" fontId="4" fillId="0" borderId="0" xfId="3297" applyFont="1" applyAlignment="1">
      <alignment vertical="center" shrinkToFit="1"/>
    </xf>
    <xf numFmtId="194" fontId="4" fillId="0" borderId="0" xfId="3689" applyNumberFormat="1" applyFont="1" applyAlignment="1">
      <alignment vertical="center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43" fontId="4" fillId="0" borderId="0" xfId="2217" applyFont="1" applyAlignment="1">
      <alignment vertical="center"/>
    </xf>
    <xf numFmtId="194" fontId="2" fillId="0" borderId="20" xfId="2217" applyNumberFormat="1" applyFont="1" applyFill="1" applyBorder="1" applyAlignment="1">
      <alignment vertical="center" shrinkToFit="1"/>
    </xf>
    <xf numFmtId="4" fontId="4" fillId="0" borderId="0" xfId="3690" applyNumberFormat="1" applyFont="1" applyAlignment="1">
      <alignment vertical="center"/>
    </xf>
    <xf numFmtId="4" fontId="0" fillId="0" borderId="0" xfId="0" applyNumberFormat="1"/>
    <xf numFmtId="193" fontId="78" fillId="0" borderId="0" xfId="2276" applyNumberFormat="1" applyFont="1" applyFill="1" applyAlignment="1">
      <alignment vertical="center" shrinkToFit="1"/>
    </xf>
    <xf numFmtId="193" fontId="2" fillId="0" borderId="0" xfId="3690" applyNumberFormat="1" applyFont="1" applyAlignment="1">
      <alignment vertical="center"/>
    </xf>
    <xf numFmtId="3" fontId="4" fillId="0" borderId="0" xfId="3689" applyNumberFormat="1" applyFont="1" applyAlignment="1">
      <alignment vertical="center"/>
    </xf>
    <xf numFmtId="193" fontId="78" fillId="0" borderId="0" xfId="2276" applyNumberFormat="1" applyFont="1" applyFill="1" applyBorder="1" applyAlignment="1">
      <alignment vertical="center" shrinkToFit="1"/>
    </xf>
    <xf numFmtId="0" fontId="76" fillId="0" borderId="0" xfId="3690" applyFont="1" applyAlignment="1">
      <alignment vertical="center"/>
    </xf>
    <xf numFmtId="193" fontId="76" fillId="0" borderId="0" xfId="2276" applyNumberFormat="1" applyFont="1" applyFill="1" applyBorder="1" applyAlignment="1">
      <alignment vertical="center" shrinkToFit="1"/>
    </xf>
    <xf numFmtId="192" fontId="76" fillId="0" borderId="0" xfId="2276" applyFont="1" applyFill="1" applyBorder="1" applyAlignment="1">
      <alignment vertical="center" shrinkToFit="1"/>
    </xf>
    <xf numFmtId="0" fontId="2" fillId="0" borderId="0" xfId="3297" applyFont="1" applyFill="1" applyAlignment="1">
      <alignment vertical="center"/>
    </xf>
    <xf numFmtId="0" fontId="4" fillId="0" borderId="0" xfId="3297" applyFont="1" applyFill="1" applyAlignment="1">
      <alignment vertical="center"/>
    </xf>
    <xf numFmtId="0" fontId="4" fillId="0" borderId="0" xfId="3689" applyFont="1" applyFill="1" applyAlignment="1">
      <alignment vertical="center"/>
    </xf>
    <xf numFmtId="0" fontId="4" fillId="0" borderId="0" xfId="3689" applyFont="1" applyFill="1" applyAlignment="1">
      <alignment horizontal="center" vertical="center"/>
    </xf>
    <xf numFmtId="49" fontId="76" fillId="0" borderId="0" xfId="3690" applyNumberFormat="1" applyFont="1" applyFill="1" applyAlignment="1">
      <alignment vertical="center"/>
    </xf>
    <xf numFmtId="193" fontId="76" fillId="0" borderId="0" xfId="3690" applyNumberFormat="1" applyFont="1" applyFill="1" applyAlignment="1">
      <alignment vertical="center"/>
    </xf>
    <xf numFmtId="193" fontId="76" fillId="0" borderId="0" xfId="3689" applyNumberFormat="1" applyFont="1" applyFill="1" applyAlignment="1">
      <alignment vertical="center"/>
    </xf>
    <xf numFmtId="0" fontId="4" fillId="0" borderId="0" xfId="3690" applyFont="1" applyFill="1" applyAlignment="1">
      <alignment vertical="center"/>
    </xf>
    <xf numFmtId="3" fontId="4" fillId="0" borderId="0" xfId="3690" applyNumberFormat="1" applyFont="1" applyFill="1" applyAlignment="1">
      <alignment vertical="center"/>
    </xf>
    <xf numFmtId="193" fontId="4" fillId="0" borderId="0" xfId="4607" applyNumberFormat="1" applyFont="1" applyFill="1" applyAlignment="1"/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horizontal="left" vertical="center" shrinkToFit="1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colors>
    <mruColors>
      <color rgb="FFE2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5VpvebsCIJcmS4otUVnXgl4-dnKNZt7u/Group%20TWZ/2568/Group%20TWZ%20(Q2'68)/1.%20TWZ/Current%20File%20(Part%20Engagement)/4.%20FS%20Consol/TZ%20&#3651;&#3627;&#3657;&#3621;&#3641;&#3585;&#3588;&#3657;&#36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CRJE"/>
      <sheetName val="WBS"/>
      <sheetName val="WPL"/>
      <sheetName val="TZ ให้ลูกค้า"/>
    </sheetNames>
    <definedNames>
      <definedName name="_____________________pa2" refersTo="#REF!"/>
      <definedName name="___________________pa2" refersTo="#REF!"/>
      <definedName name="_________________pa2" refersTo="#REF!"/>
      <definedName name="________________pa2" refersTo="#REF!"/>
      <definedName name="_______________pa2" refersTo="#REF!"/>
      <definedName name="_____________pa2" refersTo="#REF!"/>
      <definedName name="____________pa2" refersTo="#REF!"/>
      <definedName name="___________pa2" refersTo="#REF!"/>
      <definedName name="_________pa2" refersTo="#REF!"/>
      <definedName name="_______pa2" refersTo="#REF!"/>
      <definedName name="_____pa2" refersTo="#REF!"/>
      <definedName name="____pa2" refersTo="#REF!"/>
      <definedName name="___pa2" refersTo="#REF!"/>
      <definedName name="_pa2" refersTo="#REF!"/>
      <definedName name="adfdfdfa" refersTo="#REF!"/>
      <definedName name="aree" refersTo="#REF!"/>
      <definedName name="assss" refersTo="#REF!"/>
      <definedName name="bbc" refersTo="#REF!"/>
      <definedName name="be" refersTo="#REF!"/>
      <definedName name="dfdfd" refersTo="#REF!"/>
      <definedName name="dfwfwe" refersTo="#REF!"/>
      <definedName name="dfwfwep" refersTo="#REF!"/>
      <definedName name="End_Bal" refersTo="#REF!"/>
      <definedName name="enough" refersTo="#REF!"/>
      <definedName name="hjh" refersTo="#REF!"/>
      <definedName name="Interest_Rate" refersTo="#REF!"/>
      <definedName name="Loan_Amount" refersTo="#REF!"/>
      <definedName name="Loan_Start" refersTo="#REF!"/>
      <definedName name="Loan_Years" refersTo="#REF!"/>
      <definedName name="max" refersTo="#REF!"/>
      <definedName name="mms" refersTo="#REF!"/>
      <definedName name="ms" refersTo="#REF!"/>
      <definedName name="MS.SUNASSADA" refersTo="#REF!"/>
      <definedName name="muay" refersTo="#REF!"/>
      <definedName name="Number_of_Payments_7" refersTo="#REF!"/>
      <definedName name="pa" refersTo="#REF!"/>
      <definedName name="PCCC" refersTo="#REF!"/>
      <definedName name="Values_Entered_7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U"/>
      <sheetName val="RATE"/>
      <sheetName val="D"/>
      <sheetName val="AFA"/>
      <sheetName val="FF_2 _1_"/>
      <sheetName val="FSA"/>
      <sheetName val="B"/>
      <sheetName val="SAME"/>
      <sheetName val="gl"/>
      <sheetName val="BPR"/>
      <sheetName val="tax-ss"/>
      <sheetName val="STart"/>
      <sheetName val="Lead"/>
      <sheetName val="ErAlP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 IB-PL-YTD"/>
      <sheetName val="Sales Estimate"/>
      <sheetName val="PL"/>
      <sheetName val="Structure2008"/>
      <sheetName val="wip"/>
      <sheetName val="Drop down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เขต8แก้ไขแล้ว"/>
      <sheetName val="1602-97"/>
      <sheetName val="Account_Code_E1"/>
      <sheetName val="Account_Code_E"/>
      <sheetName val="Lookup"/>
      <sheetName val="DataOld"/>
      <sheetName val="Expect_Depre_"/>
      <sheetName val="FA_Movement_YE09"/>
      <sheetName val="Standing_data3"/>
      <sheetName val="SCB_1_-_Current3"/>
      <sheetName val="SCB_2_-_Current3"/>
      <sheetName val="Revenues_&amp;_Expenses"/>
      <sheetName val="CAPEX_and_HO"/>
      <sheetName val="CASH_GRAPHS"/>
      <sheetName val="EBIT_GRAPHS"/>
      <sheetName val="Dollar_DOI"/>
      <sheetName val="Inventory_Dec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Insurance&amp;Licence"/>
      <sheetName val="PL_ThisYear"/>
      <sheetName val="PL QP"/>
      <sheetName val="BALANCE_SHEET_"/>
      <sheetName val="PL_QP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gold แลกทอง"/>
      <sheetName val="Amortization_Table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>
            <v>1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 refreshError="1"/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</v>
          </cell>
        </row>
      </sheetData>
      <sheetData sheetId="394">
        <row r="2">
          <cell r="A2">
            <v>1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>
            <v>1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E2" t="str">
            <v>จำนวน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A2">
            <v>1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>
            <v>1</v>
          </cell>
        </row>
      </sheetData>
      <sheetData sheetId="474">
        <row r="2">
          <cell r="E2" t="str">
            <v>จำนวน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LCY: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E2" t="str">
            <v>จำนวน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2">
          <cell r="E2" t="str">
            <v>จำนวน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9"/>
  <sheetViews>
    <sheetView tabSelected="1" topLeftCell="A97" zoomScaleNormal="100" zoomScaleSheetLayoutView="100" zoomScalePageLayoutView="85" workbookViewId="0">
      <selection activeCell="I60" sqref="I60"/>
    </sheetView>
  </sheetViews>
  <sheetFormatPr defaultColWidth="9" defaultRowHeight="21"/>
  <cols>
    <col min="1" max="4" width="2" style="130" customWidth="1"/>
    <col min="5" max="5" width="11.125" style="124" customWidth="1"/>
    <col min="6" max="6" width="17.125" style="124" customWidth="1"/>
    <col min="7" max="7" width="7" style="208" customWidth="1"/>
    <col min="8" max="8" width="1.875" style="124" customWidth="1"/>
    <col min="9" max="9" width="16.125" style="32" customWidth="1"/>
    <col min="10" max="10" width="1.875" style="124" customWidth="1"/>
    <col min="11" max="11" width="16.125" style="56" customWidth="1"/>
    <col min="12" max="12" width="1.875" style="124" customWidth="1"/>
    <col min="13" max="13" width="16.125" style="47" customWidth="1"/>
    <col min="14" max="14" width="1.875" style="131" customWidth="1"/>
    <col min="15" max="15" width="16.125" style="34" customWidth="1"/>
    <col min="16" max="16" width="10.125" style="124" bestFit="1" customWidth="1"/>
    <col min="17" max="17" width="12.125" style="124" bestFit="1" customWidth="1"/>
    <col min="18" max="16384" width="9" style="124"/>
  </cols>
  <sheetData>
    <row r="1" spans="1:19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9">
      <c r="A2" s="270" t="s">
        <v>175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9">
      <c r="A3" s="269" t="s">
        <v>206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9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132</v>
      </c>
    </row>
    <row r="5" spans="1:19" s="133" customFormat="1">
      <c r="A5" s="27"/>
      <c r="B5" s="27"/>
      <c r="C5" s="27"/>
      <c r="D5" s="27"/>
      <c r="E5" s="28"/>
      <c r="F5" s="28"/>
      <c r="G5" s="29"/>
      <c r="H5" s="28"/>
      <c r="I5" s="271" t="s">
        <v>1</v>
      </c>
      <c r="J5" s="271"/>
      <c r="K5" s="271"/>
      <c r="L5" s="132"/>
      <c r="M5" s="271" t="s">
        <v>83</v>
      </c>
      <c r="N5" s="271"/>
      <c r="O5" s="271"/>
    </row>
    <row r="6" spans="1:19" s="133" customFormat="1">
      <c r="A6" s="27"/>
      <c r="B6" s="27"/>
      <c r="C6" s="27"/>
      <c r="D6" s="27"/>
      <c r="E6" s="28"/>
      <c r="F6" s="28"/>
      <c r="G6" s="29"/>
      <c r="H6" s="28"/>
      <c r="I6" s="219" t="s">
        <v>133</v>
      </c>
      <c r="J6" s="191"/>
      <c r="K6" s="191" t="s">
        <v>133</v>
      </c>
      <c r="L6" s="132"/>
      <c r="M6" s="219" t="s">
        <v>133</v>
      </c>
      <c r="N6" s="191"/>
      <c r="O6" s="191" t="s">
        <v>133</v>
      </c>
    </row>
    <row r="7" spans="1:19" s="133" customFormat="1">
      <c r="A7" s="27"/>
      <c r="B7" s="27"/>
      <c r="C7" s="27"/>
      <c r="D7" s="27"/>
      <c r="E7" s="28"/>
      <c r="F7" s="28"/>
      <c r="G7" s="29"/>
      <c r="H7" s="28"/>
      <c r="I7" s="192" t="s">
        <v>210</v>
      </c>
      <c r="J7" s="191"/>
      <c r="K7" s="192" t="s">
        <v>195</v>
      </c>
      <c r="L7" s="132"/>
      <c r="M7" s="192" t="s">
        <v>210</v>
      </c>
      <c r="N7" s="191"/>
      <c r="O7" s="192" t="s">
        <v>195</v>
      </c>
    </row>
    <row r="8" spans="1:19" s="133" customFormat="1">
      <c r="A8" s="27"/>
      <c r="B8" s="27"/>
      <c r="C8" s="27"/>
      <c r="D8" s="27"/>
      <c r="E8" s="28"/>
      <c r="F8" s="28"/>
      <c r="G8" s="29"/>
      <c r="H8" s="28"/>
      <c r="I8" s="193" t="s">
        <v>134</v>
      </c>
      <c r="J8" s="194"/>
      <c r="K8" s="193" t="s">
        <v>135</v>
      </c>
      <c r="L8" s="193"/>
      <c r="M8" s="193" t="s">
        <v>134</v>
      </c>
      <c r="N8" s="193"/>
      <c r="O8" s="193" t="s">
        <v>135</v>
      </c>
    </row>
    <row r="9" spans="1:19" s="133" customFormat="1">
      <c r="A9" s="27"/>
      <c r="B9" s="27"/>
      <c r="C9" s="27"/>
      <c r="D9" s="27"/>
      <c r="E9" s="28"/>
      <c r="F9" s="28"/>
      <c r="G9" s="30" t="s">
        <v>2</v>
      </c>
      <c r="H9" s="28"/>
      <c r="I9" s="195" t="s">
        <v>136</v>
      </c>
      <c r="J9" s="193"/>
      <c r="K9" s="195"/>
      <c r="L9" s="193"/>
      <c r="M9" s="195" t="s">
        <v>136</v>
      </c>
      <c r="N9" s="72"/>
      <c r="O9" s="73"/>
    </row>
    <row r="10" spans="1:19" s="198" customFormat="1">
      <c r="A10" s="196" t="s">
        <v>3</v>
      </c>
      <c r="B10" s="197"/>
      <c r="C10" s="197"/>
      <c r="G10" s="199"/>
      <c r="I10" s="79"/>
      <c r="J10" s="200"/>
      <c r="K10" s="79"/>
      <c r="L10" s="80"/>
      <c r="M10" s="79"/>
      <c r="N10" s="200"/>
      <c r="O10" s="79"/>
    </row>
    <row r="11" spans="1:19">
      <c r="A11" s="196" t="s">
        <v>4</v>
      </c>
      <c r="B11" s="196"/>
      <c r="C11" s="201"/>
      <c r="D11" s="196"/>
      <c r="E11" s="134"/>
      <c r="G11" s="125"/>
      <c r="H11" s="135"/>
      <c r="K11" s="33"/>
      <c r="L11" s="81"/>
      <c r="M11" s="220"/>
      <c r="N11" s="81"/>
    </row>
    <row r="12" spans="1:19">
      <c r="B12" s="272" t="s">
        <v>5</v>
      </c>
      <c r="C12" s="272"/>
      <c r="D12" s="272"/>
      <c r="E12" s="272"/>
      <c r="F12" s="272"/>
      <c r="G12" s="178"/>
      <c r="H12" s="202"/>
      <c r="I12" s="1">
        <v>12547</v>
      </c>
      <c r="J12" s="2"/>
      <c r="K12" s="4">
        <v>229987</v>
      </c>
      <c r="L12" s="82"/>
      <c r="M12" s="1">
        <v>6888</v>
      </c>
      <c r="N12" s="82"/>
      <c r="O12" s="4">
        <v>224764</v>
      </c>
      <c r="Q12" s="136"/>
      <c r="S12" s="136"/>
    </row>
    <row r="13" spans="1:19">
      <c r="B13" s="130" t="s">
        <v>6</v>
      </c>
      <c r="G13" s="75">
        <v>3</v>
      </c>
      <c r="H13" s="35"/>
      <c r="I13" s="1">
        <v>2259216</v>
      </c>
      <c r="J13" s="2"/>
      <c r="K13" s="4">
        <v>2066121</v>
      </c>
      <c r="L13" s="82"/>
      <c r="M13" s="1">
        <v>2285031</v>
      </c>
      <c r="N13" s="82"/>
      <c r="O13" s="4">
        <v>2145104</v>
      </c>
      <c r="P13" s="136"/>
      <c r="Q13" s="136"/>
      <c r="R13" s="136"/>
      <c r="S13" s="136"/>
    </row>
    <row r="14" spans="1:19">
      <c r="B14" s="130" t="s">
        <v>174</v>
      </c>
      <c r="E14" s="130"/>
      <c r="F14" s="130"/>
      <c r="G14" s="75">
        <v>2.1</v>
      </c>
      <c r="H14" s="36"/>
      <c r="I14" s="4">
        <v>0</v>
      </c>
      <c r="J14" s="2"/>
      <c r="K14" s="4">
        <v>0</v>
      </c>
      <c r="L14" s="82"/>
      <c r="M14" s="4">
        <v>38168</v>
      </c>
      <c r="N14" s="82"/>
      <c r="O14" s="4">
        <v>254272</v>
      </c>
      <c r="Q14" s="136"/>
      <c r="S14" s="136"/>
    </row>
    <row r="15" spans="1:19">
      <c r="B15" s="203" t="s">
        <v>7</v>
      </c>
      <c r="C15" s="203"/>
      <c r="G15" s="75">
        <v>4</v>
      </c>
      <c r="H15" s="35"/>
      <c r="I15" s="1">
        <v>2692591</v>
      </c>
      <c r="J15" s="2"/>
      <c r="K15" s="4">
        <v>2655266</v>
      </c>
      <c r="L15" s="82"/>
      <c r="M15" s="1">
        <v>2394887</v>
      </c>
      <c r="N15" s="82"/>
      <c r="O15" s="4">
        <v>2282164</v>
      </c>
      <c r="Q15" s="136"/>
      <c r="S15" s="136"/>
    </row>
    <row r="16" spans="1:19">
      <c r="B16" s="203" t="s">
        <v>137</v>
      </c>
      <c r="C16" s="203"/>
      <c r="G16" s="75"/>
      <c r="H16" s="35"/>
      <c r="I16" s="1">
        <v>165</v>
      </c>
      <c r="J16" s="2"/>
      <c r="K16" s="4">
        <v>268</v>
      </c>
      <c r="L16" s="82"/>
      <c r="M16" s="1">
        <v>0</v>
      </c>
      <c r="N16" s="82"/>
      <c r="O16" s="4">
        <v>0</v>
      </c>
      <c r="Q16" s="136"/>
      <c r="S16" s="136"/>
    </row>
    <row r="17" spans="1:19">
      <c r="B17" s="203" t="s">
        <v>8</v>
      </c>
      <c r="C17" s="203"/>
      <c r="G17" s="75"/>
      <c r="H17" s="35"/>
      <c r="I17" s="1"/>
      <c r="J17" s="2"/>
      <c r="K17" s="4"/>
      <c r="L17" s="82"/>
      <c r="M17" s="1"/>
      <c r="N17" s="82"/>
      <c r="O17" s="4"/>
      <c r="Q17" s="136"/>
      <c r="S17" s="136"/>
    </row>
    <row r="18" spans="1:19">
      <c r="B18" s="203"/>
      <c r="C18" s="204" t="s">
        <v>106</v>
      </c>
      <c r="D18" s="130" t="s">
        <v>105</v>
      </c>
      <c r="E18" s="130"/>
      <c r="G18" s="75"/>
      <c r="H18" s="35"/>
      <c r="I18" s="1"/>
      <c r="J18" s="2"/>
      <c r="K18" s="4"/>
      <c r="L18" s="82"/>
      <c r="M18" s="1"/>
      <c r="N18" s="82"/>
      <c r="O18" s="4"/>
      <c r="Q18" s="136"/>
      <c r="S18" s="136"/>
    </row>
    <row r="19" spans="1:19">
      <c r="B19" s="203"/>
      <c r="D19" s="130" t="s">
        <v>104</v>
      </c>
      <c r="E19" s="130"/>
      <c r="G19" s="75"/>
      <c r="H19" s="35"/>
      <c r="I19" s="1">
        <v>6718</v>
      </c>
      <c r="J19" s="2"/>
      <c r="K19" s="4">
        <v>4444</v>
      </c>
      <c r="L19" s="82"/>
      <c r="M19" s="1">
        <v>3296</v>
      </c>
      <c r="N19" s="82"/>
      <c r="O19" s="4">
        <v>2501</v>
      </c>
      <c r="P19" s="136"/>
      <c r="Q19" s="136"/>
      <c r="S19" s="136"/>
    </row>
    <row r="20" spans="1:19">
      <c r="B20" s="203"/>
      <c r="C20" s="204" t="s">
        <v>106</v>
      </c>
      <c r="D20" s="130" t="s">
        <v>160</v>
      </c>
      <c r="G20" s="75"/>
      <c r="H20" s="35"/>
      <c r="I20" s="1">
        <f>202954-70051+113</f>
        <v>133016</v>
      </c>
      <c r="J20" s="37"/>
      <c r="K20" s="4">
        <v>193011</v>
      </c>
      <c r="L20" s="37"/>
      <c r="M20" s="1">
        <f>202954-70051</f>
        <v>132903</v>
      </c>
      <c r="N20" s="205"/>
      <c r="O20" s="4">
        <v>192899</v>
      </c>
      <c r="Q20" s="136"/>
      <c r="S20" s="136"/>
    </row>
    <row r="21" spans="1:19">
      <c r="B21" s="203"/>
      <c r="C21" s="204" t="s">
        <v>106</v>
      </c>
      <c r="D21" s="130" t="s">
        <v>8</v>
      </c>
      <c r="G21" s="75"/>
      <c r="H21" s="35"/>
      <c r="I21" s="1">
        <v>70051</v>
      </c>
      <c r="J21" s="37"/>
      <c r="K21" s="4">
        <v>0</v>
      </c>
      <c r="L21" s="37"/>
      <c r="M21" s="1">
        <v>70051</v>
      </c>
      <c r="N21" s="205"/>
      <c r="O21" s="4">
        <v>0</v>
      </c>
      <c r="Q21" s="136"/>
      <c r="S21" s="136"/>
    </row>
    <row r="22" spans="1:19">
      <c r="B22" s="130" t="s">
        <v>9</v>
      </c>
      <c r="C22" s="206"/>
      <c r="D22" s="196"/>
      <c r="E22" s="134"/>
      <c r="G22" s="75"/>
      <c r="H22" s="35"/>
      <c r="I22" s="47">
        <v>369</v>
      </c>
      <c r="J22" s="2"/>
      <c r="K22" s="4">
        <v>68</v>
      </c>
      <c r="L22" s="82"/>
      <c r="M22" s="47">
        <v>0</v>
      </c>
      <c r="N22" s="82"/>
      <c r="O22" s="4">
        <v>0</v>
      </c>
      <c r="Q22" s="136"/>
      <c r="S22" s="136"/>
    </row>
    <row r="23" spans="1:19">
      <c r="B23" s="130" t="s">
        <v>215</v>
      </c>
      <c r="C23" s="206"/>
      <c r="D23" s="196"/>
      <c r="E23" s="134"/>
      <c r="G23" s="75"/>
      <c r="H23" s="35"/>
      <c r="I23" s="47"/>
      <c r="J23" s="2"/>
      <c r="K23" s="4"/>
      <c r="L23" s="82"/>
      <c r="N23" s="82"/>
      <c r="O23" s="4"/>
      <c r="Q23" s="136"/>
      <c r="S23" s="136"/>
    </row>
    <row r="24" spans="1:19">
      <c r="C24" s="130" t="s">
        <v>216</v>
      </c>
      <c r="D24" s="196"/>
      <c r="E24" s="134"/>
      <c r="G24" s="75">
        <v>5</v>
      </c>
      <c r="H24" s="35"/>
      <c r="I24" s="47">
        <v>75000</v>
      </c>
      <c r="J24" s="2"/>
      <c r="K24" s="4">
        <v>0</v>
      </c>
      <c r="L24" s="82"/>
      <c r="M24" s="4">
        <v>0</v>
      </c>
      <c r="N24" s="82"/>
      <c r="O24" s="4">
        <v>0</v>
      </c>
      <c r="Q24" s="136"/>
      <c r="S24" s="136"/>
    </row>
    <row r="25" spans="1:19" s="134" customFormat="1">
      <c r="A25" s="196"/>
      <c r="B25" s="196"/>
      <c r="C25" s="196" t="s">
        <v>10</v>
      </c>
      <c r="G25" s="76"/>
      <c r="H25" s="38"/>
      <c r="I25" s="39">
        <f>SUM(I12:I24)</f>
        <v>5249673</v>
      </c>
      <c r="J25" s="2"/>
      <c r="K25" s="39">
        <f>SUM(K12:K24)</f>
        <v>5149165</v>
      </c>
      <c r="L25" s="40"/>
      <c r="M25" s="39">
        <f>SUM(M12:M24)</f>
        <v>4931224</v>
      </c>
      <c r="N25" s="2"/>
      <c r="O25" s="39">
        <f>SUM(O12:O24)</f>
        <v>5101704</v>
      </c>
      <c r="S25" s="136"/>
    </row>
    <row r="26" spans="1:19">
      <c r="A26" s="196" t="s">
        <v>11</v>
      </c>
      <c r="G26" s="75"/>
      <c r="H26" s="35"/>
      <c r="I26" s="1"/>
      <c r="J26" s="2"/>
      <c r="K26" s="3"/>
      <c r="L26" s="2"/>
      <c r="M26" s="41"/>
      <c r="N26" s="205"/>
      <c r="O26" s="4"/>
      <c r="S26" s="136"/>
    </row>
    <row r="27" spans="1:19">
      <c r="A27" s="196"/>
      <c r="B27" s="130" t="s">
        <v>14</v>
      </c>
      <c r="F27" s="207"/>
      <c r="G27" s="124"/>
      <c r="H27" s="35"/>
      <c r="I27" s="124"/>
      <c r="K27" s="124"/>
      <c r="M27" s="124"/>
      <c r="N27" s="124"/>
      <c r="O27" s="124"/>
      <c r="S27" s="136"/>
    </row>
    <row r="28" spans="1:19">
      <c r="A28" s="196"/>
      <c r="C28" s="204" t="s">
        <v>106</v>
      </c>
      <c r="D28" s="130" t="s">
        <v>162</v>
      </c>
      <c r="F28" s="207"/>
      <c r="G28" s="75"/>
      <c r="H28" s="35"/>
      <c r="I28" s="224"/>
      <c r="J28" s="2"/>
      <c r="K28" s="4"/>
      <c r="L28" s="2"/>
      <c r="M28" s="71"/>
      <c r="N28" s="205"/>
      <c r="O28" s="4"/>
      <c r="S28" s="136"/>
    </row>
    <row r="29" spans="1:19">
      <c r="A29" s="196"/>
      <c r="D29" s="130" t="s">
        <v>161</v>
      </c>
      <c r="F29" s="207"/>
      <c r="G29" s="75"/>
      <c r="H29" s="35"/>
      <c r="I29" s="71">
        <v>33896</v>
      </c>
      <c r="J29" s="2"/>
      <c r="K29" s="158">
        <v>45208</v>
      </c>
      <c r="L29" s="2"/>
      <c r="M29" s="71">
        <v>22678</v>
      </c>
      <c r="N29" s="205"/>
      <c r="O29" s="71">
        <v>26665</v>
      </c>
      <c r="Q29" s="136"/>
      <c r="S29" s="136"/>
    </row>
    <row r="30" spans="1:19">
      <c r="A30" s="196"/>
      <c r="C30" s="204" t="s">
        <v>106</v>
      </c>
      <c r="D30" s="130" t="s">
        <v>107</v>
      </c>
      <c r="F30" s="207"/>
      <c r="G30" s="75"/>
      <c r="H30" s="35"/>
      <c r="I30" s="71">
        <v>13663</v>
      </c>
      <c r="J30" s="2"/>
      <c r="K30" s="158">
        <v>81489</v>
      </c>
      <c r="L30" s="2"/>
      <c r="M30" s="71">
        <v>8041</v>
      </c>
      <c r="N30" s="205"/>
      <c r="O30" s="71">
        <v>75923</v>
      </c>
      <c r="Q30" s="136"/>
      <c r="S30" s="136"/>
    </row>
    <row r="31" spans="1:19">
      <c r="A31" s="196"/>
      <c r="B31" s="130" t="s">
        <v>122</v>
      </c>
      <c r="G31" s="182">
        <v>6</v>
      </c>
      <c r="H31" s="36"/>
      <c r="I31" s="1">
        <v>0</v>
      </c>
      <c r="J31" s="2"/>
      <c r="K31" s="1">
        <v>74273</v>
      </c>
      <c r="L31" s="2"/>
      <c r="M31" s="71">
        <v>325917</v>
      </c>
      <c r="N31" s="205"/>
      <c r="O31" s="1">
        <v>408917</v>
      </c>
      <c r="Q31" s="136"/>
      <c r="S31" s="136"/>
    </row>
    <row r="32" spans="1:19">
      <c r="A32" s="196"/>
      <c r="B32" s="267" t="s">
        <v>147</v>
      </c>
      <c r="C32" s="267"/>
      <c r="D32" s="267"/>
      <c r="E32" s="267"/>
      <c r="F32" s="267"/>
      <c r="G32" s="75">
        <v>2.1</v>
      </c>
      <c r="H32" s="36"/>
      <c r="I32" s="1">
        <v>20000</v>
      </c>
      <c r="J32" s="2"/>
      <c r="K32" s="1">
        <v>20000</v>
      </c>
      <c r="L32" s="2"/>
      <c r="M32" s="1">
        <v>20000</v>
      </c>
      <c r="N32" s="205"/>
      <c r="O32" s="1">
        <v>20000</v>
      </c>
      <c r="Q32" s="136"/>
      <c r="S32" s="136"/>
    </row>
    <row r="33" spans="1:20">
      <c r="A33" s="196"/>
      <c r="B33" s="267" t="s">
        <v>12</v>
      </c>
      <c r="C33" s="267"/>
      <c r="D33" s="267"/>
      <c r="E33" s="267"/>
      <c r="F33" s="267"/>
      <c r="G33" s="75">
        <v>7</v>
      </c>
      <c r="H33" s="35"/>
      <c r="I33" s="1">
        <v>123000</v>
      </c>
      <c r="J33" s="2"/>
      <c r="K33" s="1">
        <v>123000</v>
      </c>
      <c r="L33" s="2"/>
      <c r="M33" s="1">
        <v>13900</v>
      </c>
      <c r="N33" s="205"/>
      <c r="O33" s="1">
        <v>13900</v>
      </c>
      <c r="Q33" s="136"/>
      <c r="S33" s="136"/>
    </row>
    <row r="34" spans="1:20">
      <c r="B34" s="130" t="s">
        <v>150</v>
      </c>
      <c r="G34" s="75">
        <v>8</v>
      </c>
      <c r="H34" s="35"/>
      <c r="I34" s="1">
        <v>98862</v>
      </c>
      <c r="J34" s="37"/>
      <c r="K34" s="1">
        <v>195784</v>
      </c>
      <c r="L34" s="37"/>
      <c r="M34" s="1">
        <v>40482</v>
      </c>
      <c r="N34" s="205"/>
      <c r="O34" s="1">
        <v>44952</v>
      </c>
      <c r="Q34" s="136"/>
      <c r="S34" s="136"/>
    </row>
    <row r="35" spans="1:20">
      <c r="A35" s="196"/>
      <c r="B35" s="130" t="s">
        <v>97</v>
      </c>
      <c r="C35" s="137"/>
      <c r="D35" s="137"/>
      <c r="E35" s="137"/>
      <c r="G35" s="75">
        <v>9</v>
      </c>
      <c r="H35" s="35"/>
      <c r="I35" s="1">
        <v>43699</v>
      </c>
      <c r="J35" s="2"/>
      <c r="K35" s="1">
        <v>47738</v>
      </c>
      <c r="L35" s="4"/>
      <c r="M35" s="1">
        <v>49146</v>
      </c>
      <c r="N35" s="4"/>
      <c r="O35" s="1">
        <v>55504</v>
      </c>
      <c r="Q35" s="136"/>
      <c r="R35" s="136"/>
    </row>
    <row r="36" spans="1:20">
      <c r="A36" s="196"/>
      <c r="B36" s="130" t="s">
        <v>13</v>
      </c>
      <c r="C36" s="204"/>
      <c r="E36" s="137"/>
      <c r="G36" s="75">
        <v>6.2</v>
      </c>
      <c r="H36" s="35"/>
      <c r="I36" s="71">
        <v>2493</v>
      </c>
      <c r="J36" s="37"/>
      <c r="K36" s="1">
        <v>26620</v>
      </c>
      <c r="L36" s="37"/>
      <c r="M36" s="71">
        <v>0</v>
      </c>
      <c r="N36" s="205"/>
      <c r="O36" s="1">
        <v>0</v>
      </c>
      <c r="Q36" s="136"/>
      <c r="S36" s="136"/>
    </row>
    <row r="37" spans="1:20">
      <c r="A37" s="196"/>
      <c r="B37" s="130" t="s">
        <v>126</v>
      </c>
      <c r="C37" s="204"/>
      <c r="E37" s="137"/>
      <c r="G37" s="75"/>
      <c r="H37" s="35"/>
      <c r="I37" s="1"/>
      <c r="J37" s="37"/>
      <c r="K37" s="4"/>
      <c r="L37" s="37"/>
      <c r="M37" s="1"/>
      <c r="N37" s="205"/>
      <c r="O37" s="4"/>
      <c r="Q37" s="136"/>
      <c r="S37" s="136"/>
    </row>
    <row r="38" spans="1:20">
      <c r="C38" s="130" t="s">
        <v>106</v>
      </c>
      <c r="D38" s="130" t="s">
        <v>108</v>
      </c>
      <c r="G38" s="75">
        <v>10</v>
      </c>
      <c r="H38" s="35"/>
      <c r="I38" s="1">
        <v>4658</v>
      </c>
      <c r="J38" s="37"/>
      <c r="K38" s="1">
        <v>453164</v>
      </c>
      <c r="L38" s="37"/>
      <c r="M38" s="1">
        <v>3796</v>
      </c>
      <c r="N38" s="205"/>
      <c r="O38" s="1">
        <v>5013</v>
      </c>
      <c r="Q38" s="136"/>
      <c r="S38" s="136"/>
    </row>
    <row r="39" spans="1:20">
      <c r="B39" s="130" t="s">
        <v>146</v>
      </c>
      <c r="C39" s="204"/>
      <c r="G39" s="75"/>
      <c r="H39" s="36"/>
      <c r="I39" s="71">
        <v>1396</v>
      </c>
      <c r="J39" s="34"/>
      <c r="K39" s="1">
        <v>3730</v>
      </c>
      <c r="L39" s="37"/>
      <c r="M39" s="71">
        <v>39145</v>
      </c>
      <c r="N39" s="205"/>
      <c r="O39" s="1">
        <v>0</v>
      </c>
      <c r="Q39" s="136"/>
      <c r="R39" s="136"/>
      <c r="S39" s="136"/>
    </row>
    <row r="40" spans="1:20">
      <c r="B40" s="130" t="s">
        <v>15</v>
      </c>
      <c r="C40" s="204"/>
      <c r="G40" s="75">
        <v>11</v>
      </c>
      <c r="H40" s="36"/>
      <c r="I40" s="1">
        <v>5296</v>
      </c>
      <c r="J40" s="37"/>
      <c r="K40" s="1">
        <v>8779</v>
      </c>
      <c r="L40" s="37"/>
      <c r="M40" s="1">
        <v>4332</v>
      </c>
      <c r="N40" s="205"/>
      <c r="O40" s="1">
        <v>6417</v>
      </c>
      <c r="Q40" s="136"/>
      <c r="R40" s="136"/>
      <c r="S40" s="136"/>
    </row>
    <row r="41" spans="1:20">
      <c r="A41" s="138"/>
      <c r="C41" s="196" t="s">
        <v>16</v>
      </c>
      <c r="D41" s="124"/>
      <c r="H41" s="208"/>
      <c r="I41" s="42">
        <f>SUM(I28:I40)</f>
        <v>346963</v>
      </c>
      <c r="J41" s="209"/>
      <c r="K41" s="42">
        <f>SUM(K28:K40)</f>
        <v>1079785</v>
      </c>
      <c r="L41" s="209"/>
      <c r="M41" s="42">
        <f>SUM(M28:M40)</f>
        <v>527437</v>
      </c>
      <c r="N41" s="2"/>
      <c r="O41" s="42">
        <f>SUM(O28:O40)</f>
        <v>657291</v>
      </c>
      <c r="Q41" s="136"/>
      <c r="R41" s="136"/>
      <c r="S41" s="136"/>
    </row>
    <row r="42" spans="1:20" ht="21.75" thickBot="1">
      <c r="A42" s="138"/>
      <c r="D42" s="196" t="s">
        <v>17</v>
      </c>
      <c r="G42" s="210"/>
      <c r="H42" s="210"/>
      <c r="I42" s="9">
        <f>+I25+I41</f>
        <v>5596636</v>
      </c>
      <c r="J42" s="45"/>
      <c r="K42" s="43">
        <f>+K25+K41</f>
        <v>6228950</v>
      </c>
      <c r="L42" s="45"/>
      <c r="M42" s="221">
        <f>+M25+M41</f>
        <v>5458661</v>
      </c>
      <c r="N42" s="44"/>
      <c r="O42" s="43">
        <f>+O25+O41</f>
        <v>5758995</v>
      </c>
      <c r="R42" s="136"/>
      <c r="S42" s="136"/>
    </row>
    <row r="43" spans="1:20" ht="21.75" thickTop="1">
      <c r="A43" s="138" t="s">
        <v>18</v>
      </c>
      <c r="B43" s="196"/>
      <c r="G43" s="183"/>
      <c r="H43" s="184"/>
      <c r="I43" s="1"/>
      <c r="J43" s="44"/>
      <c r="K43" s="4"/>
      <c r="L43" s="133"/>
      <c r="M43" s="1"/>
      <c r="N43" s="205"/>
      <c r="O43" s="4"/>
      <c r="P43" s="136"/>
      <c r="Q43" s="136"/>
      <c r="S43" s="136"/>
    </row>
    <row r="44" spans="1:20">
      <c r="A44" s="138" t="s">
        <v>19</v>
      </c>
      <c r="B44" s="196"/>
      <c r="G44" s="183"/>
      <c r="H44" s="184"/>
      <c r="I44" s="4"/>
      <c r="J44" s="44"/>
      <c r="K44" s="4"/>
      <c r="L44" s="133"/>
      <c r="M44" s="4"/>
      <c r="N44" s="205"/>
      <c r="O44" s="4"/>
      <c r="P44" s="136"/>
      <c r="Q44" s="136"/>
      <c r="S44" s="136"/>
    </row>
    <row r="45" spans="1:20">
      <c r="B45" s="124" t="s">
        <v>157</v>
      </c>
      <c r="G45" s="125"/>
      <c r="H45" s="135"/>
      <c r="I45" s="1"/>
      <c r="J45" s="44"/>
      <c r="K45" s="4"/>
      <c r="L45" s="133"/>
      <c r="N45" s="2"/>
      <c r="O45" s="4"/>
      <c r="S45" s="136"/>
    </row>
    <row r="46" spans="1:20">
      <c r="B46" s="124"/>
      <c r="C46" s="130" t="s">
        <v>158</v>
      </c>
      <c r="G46" s="125"/>
      <c r="H46" s="135"/>
      <c r="I46" s="47">
        <v>1194329</v>
      </c>
      <c r="J46" s="44"/>
      <c r="K46" s="1">
        <v>1170386</v>
      </c>
      <c r="L46" s="133"/>
      <c r="M46" s="47">
        <v>1189297</v>
      </c>
      <c r="N46" s="2"/>
      <c r="O46" s="1">
        <v>1165444</v>
      </c>
      <c r="Q46" s="136"/>
      <c r="R46" s="136"/>
      <c r="S46" s="136"/>
    </row>
    <row r="47" spans="1:20">
      <c r="B47" s="124" t="s">
        <v>20</v>
      </c>
      <c r="G47" s="125"/>
      <c r="H47" s="135"/>
      <c r="I47" s="47">
        <v>376256</v>
      </c>
      <c r="J47" s="44"/>
      <c r="K47" s="1">
        <v>327291</v>
      </c>
      <c r="L47" s="133"/>
      <c r="M47" s="47">
        <v>221193</v>
      </c>
      <c r="N47" s="2"/>
      <c r="O47" s="1">
        <v>193626</v>
      </c>
      <c r="Q47" s="136"/>
      <c r="R47" s="251"/>
      <c r="S47" s="136"/>
    </row>
    <row r="48" spans="1:20">
      <c r="B48" s="124" t="s">
        <v>109</v>
      </c>
      <c r="C48" s="204"/>
      <c r="D48" s="211"/>
      <c r="E48" s="139"/>
      <c r="F48" s="139"/>
      <c r="G48" s="125"/>
      <c r="H48" s="135"/>
      <c r="I48" s="47"/>
      <c r="J48" s="44"/>
      <c r="K48" s="1"/>
      <c r="L48" s="133"/>
      <c r="N48" s="2"/>
      <c r="O48" s="47"/>
      <c r="R48" s="34"/>
      <c r="S48" s="136"/>
      <c r="T48" s="8"/>
    </row>
    <row r="49" spans="1:20">
      <c r="C49" s="204" t="s">
        <v>110</v>
      </c>
      <c r="G49" s="125"/>
      <c r="H49" s="184"/>
      <c r="I49" s="47">
        <v>21502</v>
      </c>
      <c r="J49" s="44"/>
      <c r="K49" s="1">
        <v>19560</v>
      </c>
      <c r="L49" s="133"/>
      <c r="M49" s="47">
        <v>22272</v>
      </c>
      <c r="N49" s="2"/>
      <c r="O49" s="1">
        <v>21319</v>
      </c>
      <c r="R49" s="8"/>
      <c r="S49" s="136"/>
      <c r="T49" s="8"/>
    </row>
    <row r="50" spans="1:20">
      <c r="B50" s="130" t="s">
        <v>159</v>
      </c>
      <c r="G50" s="125"/>
      <c r="H50" s="184"/>
      <c r="I50" s="47"/>
      <c r="J50" s="44"/>
      <c r="K50" s="4"/>
      <c r="L50" s="133"/>
      <c r="N50" s="2"/>
      <c r="O50" s="4"/>
      <c r="R50" s="136"/>
      <c r="S50" s="136"/>
    </row>
    <row r="51" spans="1:20">
      <c r="C51" s="130" t="s">
        <v>110</v>
      </c>
      <c r="G51" s="125"/>
      <c r="H51" s="184"/>
      <c r="I51" s="47"/>
      <c r="J51" s="44"/>
      <c r="K51" s="4"/>
      <c r="L51" s="133"/>
      <c r="N51" s="2"/>
      <c r="O51" s="4"/>
      <c r="R51" s="212"/>
      <c r="S51" s="136"/>
    </row>
    <row r="52" spans="1:20">
      <c r="C52" s="204" t="s">
        <v>106</v>
      </c>
      <c r="D52" s="130" t="s">
        <v>144</v>
      </c>
      <c r="G52" s="125">
        <v>13</v>
      </c>
      <c r="H52" s="184"/>
      <c r="I52" s="47">
        <v>54643</v>
      </c>
      <c r="J52" s="44"/>
      <c r="K52" s="41">
        <v>23865</v>
      </c>
      <c r="L52" s="133"/>
      <c r="M52" s="47">
        <v>8012</v>
      </c>
      <c r="N52" s="2"/>
      <c r="O52" s="41">
        <v>15855</v>
      </c>
      <c r="S52" s="136"/>
    </row>
    <row r="53" spans="1:20">
      <c r="B53" s="130" t="s">
        <v>86</v>
      </c>
      <c r="C53" s="204"/>
      <c r="G53" s="75">
        <v>2.1</v>
      </c>
      <c r="H53" s="184"/>
      <c r="I53" s="250">
        <v>69509</v>
      </c>
      <c r="J53" s="44"/>
      <c r="K53" s="1">
        <v>69509</v>
      </c>
      <c r="L53" s="133"/>
      <c r="M53" s="1">
        <v>52346</v>
      </c>
      <c r="N53" s="2"/>
      <c r="O53" s="1">
        <v>52346</v>
      </c>
      <c r="P53" s="136"/>
      <c r="Q53" s="136"/>
      <c r="S53" s="136"/>
    </row>
    <row r="54" spans="1:20">
      <c r="B54" s="130" t="s">
        <v>87</v>
      </c>
      <c r="C54" s="204"/>
      <c r="E54" s="139"/>
      <c r="F54" s="139"/>
      <c r="G54" s="125">
        <v>14</v>
      </c>
      <c r="H54" s="135"/>
      <c r="I54" s="47">
        <v>412</v>
      </c>
      <c r="J54" s="44"/>
      <c r="K54" s="41">
        <v>55412</v>
      </c>
      <c r="L54" s="133"/>
      <c r="M54" s="47">
        <v>0</v>
      </c>
      <c r="N54" s="2"/>
      <c r="O54" s="1">
        <v>55000</v>
      </c>
      <c r="P54" s="136"/>
      <c r="R54" s="136"/>
      <c r="S54" s="136"/>
    </row>
    <row r="55" spans="1:20">
      <c r="B55" s="124" t="s">
        <v>191</v>
      </c>
      <c r="C55" s="204"/>
      <c r="G55" s="125"/>
      <c r="H55" s="135"/>
      <c r="I55" s="47">
        <v>6291</v>
      </c>
      <c r="J55" s="44"/>
      <c r="K55" s="1">
        <v>5471</v>
      </c>
      <c r="L55" s="133"/>
      <c r="M55" s="47">
        <v>2300</v>
      </c>
      <c r="N55" s="2"/>
      <c r="O55" s="1">
        <v>2695</v>
      </c>
      <c r="P55" s="136"/>
      <c r="S55" s="136"/>
    </row>
    <row r="56" spans="1:20">
      <c r="B56" s="124" t="s">
        <v>197</v>
      </c>
      <c r="C56" s="204"/>
      <c r="F56" s="136"/>
      <c r="G56" s="125"/>
      <c r="H56" s="135"/>
      <c r="I56" s="47">
        <v>3707</v>
      </c>
      <c r="J56" s="44"/>
      <c r="K56" s="1">
        <v>1024</v>
      </c>
      <c r="L56" s="133"/>
      <c r="M56" s="47">
        <v>1841</v>
      </c>
      <c r="N56" s="2"/>
      <c r="O56" s="1">
        <v>497</v>
      </c>
      <c r="P56" s="136"/>
      <c r="Q56" s="136"/>
      <c r="R56" s="136"/>
      <c r="S56" s="136"/>
    </row>
    <row r="57" spans="1:20" s="134" customFormat="1">
      <c r="A57" s="139"/>
      <c r="B57" s="139" t="s">
        <v>21</v>
      </c>
      <c r="C57" s="138"/>
      <c r="G57" s="125"/>
      <c r="H57" s="213"/>
      <c r="I57" s="47"/>
      <c r="J57" s="44"/>
      <c r="K57" s="124"/>
      <c r="L57" s="133"/>
      <c r="M57" s="47"/>
      <c r="N57" s="2"/>
      <c r="O57" s="4"/>
      <c r="S57" s="136"/>
    </row>
    <row r="58" spans="1:20">
      <c r="A58" s="138"/>
      <c r="C58" s="130" t="s">
        <v>106</v>
      </c>
      <c r="D58" s="130" t="s">
        <v>111</v>
      </c>
      <c r="F58" s="136"/>
      <c r="G58" s="125"/>
      <c r="H58" s="135"/>
      <c r="I58" s="47">
        <v>23929</v>
      </c>
      <c r="J58" s="44"/>
      <c r="K58" s="32">
        <v>14073</v>
      </c>
      <c r="L58" s="133"/>
      <c r="M58" s="1">
        <v>11619</v>
      </c>
      <c r="N58" s="2"/>
      <c r="O58" s="1">
        <v>6833</v>
      </c>
      <c r="S58" s="136"/>
    </row>
    <row r="59" spans="1:20">
      <c r="A59" s="138"/>
      <c r="B59" s="124" t="s">
        <v>163</v>
      </c>
      <c r="F59" s="136"/>
      <c r="G59" s="125"/>
      <c r="H59" s="135"/>
      <c r="I59" s="47">
        <v>176</v>
      </c>
      <c r="J59" s="44"/>
      <c r="K59" s="32">
        <v>155</v>
      </c>
      <c r="L59" s="133"/>
      <c r="M59" s="47">
        <v>0</v>
      </c>
      <c r="N59" s="2"/>
      <c r="O59" s="1">
        <v>0</v>
      </c>
      <c r="S59" s="136"/>
    </row>
    <row r="60" spans="1:20">
      <c r="C60" s="134" t="s">
        <v>22</v>
      </c>
      <c r="G60" s="125"/>
      <c r="H60" s="135"/>
      <c r="I60" s="42">
        <f>SUM(I45:I59)</f>
        <v>1750754</v>
      </c>
      <c r="J60" s="209"/>
      <c r="K60" s="42">
        <f>SUM(K45:K59)</f>
        <v>1686746</v>
      </c>
      <c r="L60" s="209"/>
      <c r="M60" s="42">
        <f>SUM(M45:M59)</f>
        <v>1508880</v>
      </c>
      <c r="N60" s="2"/>
      <c r="O60" s="42">
        <f>SUM(O45:O59)</f>
        <v>1513615</v>
      </c>
      <c r="S60" s="136"/>
    </row>
    <row r="61" spans="1:20">
      <c r="A61" s="196" t="s">
        <v>23</v>
      </c>
      <c r="C61" s="124"/>
      <c r="G61" s="125"/>
      <c r="H61" s="135"/>
      <c r="I61" s="1"/>
      <c r="J61" s="133"/>
      <c r="K61" s="4"/>
      <c r="L61" s="133"/>
      <c r="M61" s="1"/>
      <c r="N61" s="2"/>
      <c r="O61" s="4"/>
      <c r="S61" s="136"/>
    </row>
    <row r="62" spans="1:20">
      <c r="B62" s="211" t="s">
        <v>116</v>
      </c>
      <c r="C62" s="139"/>
      <c r="D62" s="139"/>
      <c r="E62" s="139"/>
      <c r="F62" s="139"/>
      <c r="G62" s="125">
        <v>13</v>
      </c>
      <c r="H62" s="135"/>
      <c r="I62" s="47">
        <v>13054</v>
      </c>
      <c r="J62" s="133"/>
      <c r="K62" s="1">
        <v>59643</v>
      </c>
      <c r="L62" s="133"/>
      <c r="M62" s="47">
        <v>4638</v>
      </c>
      <c r="N62" s="2"/>
      <c r="O62" s="154">
        <v>9014</v>
      </c>
      <c r="Q62" s="136"/>
      <c r="S62" s="136"/>
    </row>
    <row r="63" spans="1:20">
      <c r="B63" s="268" t="s">
        <v>102</v>
      </c>
      <c r="C63" s="268"/>
      <c r="D63" s="268"/>
      <c r="E63" s="268"/>
      <c r="F63" s="268"/>
      <c r="G63" s="125"/>
      <c r="H63" s="184"/>
      <c r="I63" s="47">
        <v>21118</v>
      </c>
      <c r="J63" s="133"/>
      <c r="K63" s="1">
        <v>26480</v>
      </c>
      <c r="L63" s="133"/>
      <c r="M63" s="47">
        <v>26205</v>
      </c>
      <c r="N63" s="2"/>
      <c r="O63" s="1">
        <v>32328</v>
      </c>
      <c r="S63" s="136"/>
    </row>
    <row r="64" spans="1:20">
      <c r="B64" s="124" t="s">
        <v>177</v>
      </c>
      <c r="C64" s="204"/>
      <c r="D64" s="185"/>
      <c r="E64" s="185"/>
      <c r="F64" s="185"/>
      <c r="G64" s="125">
        <v>12</v>
      </c>
      <c r="H64" s="184"/>
      <c r="I64" s="47">
        <v>222338</v>
      </c>
      <c r="J64" s="133"/>
      <c r="K64" s="1">
        <v>220813</v>
      </c>
      <c r="L64" s="133"/>
      <c r="M64" s="47">
        <v>222338</v>
      </c>
      <c r="N64" s="2"/>
      <c r="O64" s="1">
        <v>220813</v>
      </c>
      <c r="Q64" s="136"/>
      <c r="S64" s="136"/>
    </row>
    <row r="65" spans="1:20">
      <c r="B65" s="130" t="s">
        <v>24</v>
      </c>
      <c r="C65" s="204"/>
      <c r="E65" s="139"/>
      <c r="F65" s="139"/>
      <c r="G65" s="125"/>
      <c r="H65" s="135"/>
      <c r="I65" s="47">
        <v>15801</v>
      </c>
      <c r="J65" s="133"/>
      <c r="K65" s="1">
        <v>112705</v>
      </c>
      <c r="L65" s="133"/>
      <c r="M65" s="47">
        <v>0</v>
      </c>
      <c r="N65" s="2"/>
      <c r="O65" s="1">
        <v>4853</v>
      </c>
      <c r="Q65" s="164"/>
      <c r="R65" s="136"/>
      <c r="S65" s="136"/>
    </row>
    <row r="66" spans="1:20">
      <c r="B66" s="185" t="s">
        <v>112</v>
      </c>
      <c r="C66" s="185"/>
      <c r="D66" s="185"/>
      <c r="E66" s="185"/>
      <c r="F66" s="185"/>
      <c r="G66" s="125"/>
      <c r="H66" s="135"/>
      <c r="I66" s="1"/>
      <c r="J66" s="133"/>
      <c r="K66" s="32"/>
      <c r="L66" s="133"/>
      <c r="M66" s="1"/>
      <c r="N66" s="2"/>
      <c r="O66" s="1"/>
      <c r="R66" s="136"/>
      <c r="S66" s="136"/>
    </row>
    <row r="67" spans="1:20">
      <c r="A67" s="139"/>
      <c r="B67" s="139"/>
      <c r="C67" s="139" t="s">
        <v>113</v>
      </c>
      <c r="D67" s="124"/>
      <c r="F67" s="136"/>
      <c r="G67" s="125"/>
      <c r="H67" s="213"/>
      <c r="I67" s="47">
        <v>16328</v>
      </c>
      <c r="J67" s="133"/>
      <c r="K67" s="1">
        <v>14214</v>
      </c>
      <c r="L67" s="133"/>
      <c r="M67" s="47">
        <v>14621</v>
      </c>
      <c r="N67" s="2"/>
      <c r="O67" s="1">
        <v>12808</v>
      </c>
      <c r="Q67" s="136"/>
      <c r="S67" s="136"/>
      <c r="T67" s="136"/>
    </row>
    <row r="68" spans="1:20">
      <c r="A68" s="139"/>
      <c r="B68" s="185" t="s">
        <v>164</v>
      </c>
      <c r="C68" s="139"/>
      <c r="D68" s="124"/>
      <c r="G68" s="125"/>
      <c r="H68" s="213"/>
      <c r="I68" s="47">
        <v>1199</v>
      </c>
      <c r="J68" s="133"/>
      <c r="K68" s="1">
        <v>1199</v>
      </c>
      <c r="L68" s="133"/>
      <c r="M68" s="1">
        <v>1199</v>
      </c>
      <c r="N68" s="2"/>
      <c r="O68" s="1">
        <v>1199</v>
      </c>
      <c r="S68" s="136"/>
    </row>
    <row r="69" spans="1:20" s="134" customFormat="1">
      <c r="A69" s="139"/>
      <c r="B69" s="139" t="s">
        <v>25</v>
      </c>
      <c r="C69" s="139"/>
      <c r="D69" s="139"/>
      <c r="E69" s="124"/>
      <c r="F69" s="124"/>
      <c r="G69" s="125"/>
      <c r="H69" s="213"/>
      <c r="I69" s="1"/>
      <c r="J69" s="133"/>
      <c r="K69" s="208"/>
      <c r="L69" s="133"/>
      <c r="M69" s="1"/>
      <c r="N69" s="2"/>
      <c r="O69" s="208"/>
      <c r="S69" s="136"/>
    </row>
    <row r="70" spans="1:20" s="134" customFormat="1">
      <c r="A70" s="138"/>
      <c r="B70" s="130"/>
      <c r="C70" s="130" t="s">
        <v>106</v>
      </c>
      <c r="D70" s="130" t="s">
        <v>111</v>
      </c>
      <c r="E70" s="124"/>
      <c r="F70" s="124"/>
      <c r="G70" s="125"/>
      <c r="H70" s="135"/>
      <c r="I70" s="32">
        <v>65223</v>
      </c>
      <c r="J70" s="133"/>
      <c r="K70" s="32">
        <v>75078</v>
      </c>
      <c r="L70" s="133"/>
      <c r="M70" s="1">
        <v>31670</v>
      </c>
      <c r="N70" s="2"/>
      <c r="O70" s="1">
        <v>36455</v>
      </c>
      <c r="S70" s="136"/>
    </row>
    <row r="71" spans="1:20">
      <c r="B71" s="130" t="s">
        <v>26</v>
      </c>
      <c r="G71" s="125"/>
      <c r="H71" s="135"/>
      <c r="I71" s="1">
        <v>563</v>
      </c>
      <c r="J71" s="133"/>
      <c r="K71" s="155">
        <v>563</v>
      </c>
      <c r="L71" s="133"/>
      <c r="M71" s="1">
        <v>247</v>
      </c>
      <c r="N71" s="2"/>
      <c r="O71" s="1">
        <v>247</v>
      </c>
      <c r="P71" s="136"/>
      <c r="Q71" s="136"/>
      <c r="S71" s="136"/>
    </row>
    <row r="72" spans="1:20">
      <c r="B72" s="124"/>
      <c r="C72" s="196" t="s">
        <v>27</v>
      </c>
      <c r="G72" s="125"/>
      <c r="I72" s="42">
        <f>SUM(I62:I71)</f>
        <v>355624</v>
      </c>
      <c r="J72" s="209"/>
      <c r="K72" s="42">
        <f>SUM(K62:K71)</f>
        <v>510695</v>
      </c>
      <c r="L72" s="209"/>
      <c r="M72" s="42">
        <f>SUM(M62:M71)</f>
        <v>300918</v>
      </c>
      <c r="N72" s="2"/>
      <c r="O72" s="42">
        <f>SUM(O62:O71)</f>
        <v>317717</v>
      </c>
      <c r="S72" s="136"/>
    </row>
    <row r="73" spans="1:20" ht="21.75" thickBot="1">
      <c r="B73" s="124"/>
      <c r="D73" s="134" t="s">
        <v>28</v>
      </c>
      <c r="G73" s="125"/>
      <c r="I73" s="9">
        <f>+I60+I72</f>
        <v>2106378</v>
      </c>
      <c r="J73" s="45"/>
      <c r="K73" s="43">
        <f>+K60+K72</f>
        <v>2197441</v>
      </c>
      <c r="L73" s="45"/>
      <c r="M73" s="221">
        <f>+M60+M72</f>
        <v>1809798</v>
      </c>
      <c r="N73" s="44">
        <v>0</v>
      </c>
      <c r="O73" s="43">
        <f>+O60+O72</f>
        <v>1831332</v>
      </c>
      <c r="S73" s="136"/>
    </row>
    <row r="74" spans="1:20" ht="21.75" thickTop="1">
      <c r="B74" s="124"/>
      <c r="D74" s="124"/>
      <c r="G74" s="125"/>
      <c r="I74" s="124"/>
      <c r="J74" s="46"/>
      <c r="K74" s="151"/>
      <c r="L74" s="134"/>
      <c r="M74" s="124"/>
      <c r="N74" s="46"/>
      <c r="O74" s="151"/>
      <c r="S74" s="136"/>
    </row>
    <row r="75" spans="1:20">
      <c r="A75" s="51" t="s">
        <v>29</v>
      </c>
      <c r="B75" s="134"/>
      <c r="C75" s="51"/>
      <c r="D75" s="50"/>
      <c r="E75" s="7"/>
      <c r="F75" s="7"/>
      <c r="G75" s="125"/>
      <c r="H75" s="7"/>
      <c r="I75" s="5"/>
      <c r="J75" s="44"/>
      <c r="K75" s="6"/>
      <c r="L75" s="44"/>
      <c r="M75" s="5"/>
      <c r="N75" s="44"/>
      <c r="O75" s="12"/>
      <c r="S75" s="136"/>
    </row>
    <row r="76" spans="1:20">
      <c r="A76" s="51"/>
      <c r="B76" s="134" t="s">
        <v>30</v>
      </c>
      <c r="C76" s="51"/>
      <c r="E76" s="7"/>
      <c r="F76" s="7"/>
      <c r="G76" s="125"/>
      <c r="H76" s="7"/>
      <c r="I76" s="1"/>
      <c r="J76" s="44"/>
      <c r="K76" s="3"/>
      <c r="L76" s="44"/>
      <c r="M76" s="1"/>
      <c r="N76" s="44"/>
      <c r="O76" s="4"/>
      <c r="S76" s="136"/>
    </row>
    <row r="77" spans="1:20">
      <c r="A77" s="50"/>
      <c r="B77" s="124"/>
      <c r="C77" s="51" t="s">
        <v>31</v>
      </c>
      <c r="E77" s="7"/>
      <c r="F77" s="7"/>
      <c r="G77" s="125">
        <v>15</v>
      </c>
      <c r="H77" s="7"/>
      <c r="I77" s="34"/>
      <c r="J77" s="44"/>
      <c r="K77" s="4"/>
      <c r="L77" s="44"/>
      <c r="M77" s="124"/>
      <c r="N77" s="44"/>
      <c r="O77" s="3"/>
      <c r="S77" s="136"/>
    </row>
    <row r="78" spans="1:20">
      <c r="A78" s="50"/>
      <c r="B78" s="50"/>
      <c r="C78" s="50"/>
      <c r="D78" s="139" t="s">
        <v>187</v>
      </c>
      <c r="E78" s="7"/>
      <c r="F78" s="7"/>
      <c r="G78" s="125"/>
      <c r="H78" s="7"/>
      <c r="I78" s="124"/>
      <c r="K78" s="124"/>
      <c r="M78" s="124"/>
      <c r="N78" s="48"/>
      <c r="O78" s="49"/>
      <c r="S78" s="136"/>
    </row>
    <row r="79" spans="1:20" ht="21.75" thickBot="1">
      <c r="A79" s="50"/>
      <c r="B79" s="50"/>
      <c r="C79" s="50"/>
      <c r="D79" s="139"/>
      <c r="E79" s="7" t="s">
        <v>151</v>
      </c>
      <c r="F79" s="7"/>
      <c r="G79" s="125"/>
      <c r="H79" s="7"/>
      <c r="I79" s="247">
        <v>2840529</v>
      </c>
      <c r="J79" s="48"/>
      <c r="K79" s="127">
        <v>2840529</v>
      </c>
      <c r="M79" s="247">
        <v>2840529</v>
      </c>
      <c r="N79" s="48"/>
      <c r="O79" s="127">
        <v>2840529</v>
      </c>
      <c r="S79" s="136"/>
    </row>
    <row r="80" spans="1:20" ht="21.75" thickTop="1">
      <c r="A80" s="50"/>
      <c r="B80" s="50"/>
      <c r="C80" s="51" t="s">
        <v>32</v>
      </c>
      <c r="D80" s="160"/>
      <c r="E80" s="161"/>
      <c r="F80" s="161"/>
      <c r="G80" s="125"/>
      <c r="H80" s="50"/>
      <c r="I80" s="1"/>
      <c r="J80" s="44"/>
      <c r="K80" s="3"/>
      <c r="L80" s="44"/>
      <c r="M80" s="5"/>
      <c r="N80" s="44"/>
      <c r="O80" s="12"/>
      <c r="S80" s="136"/>
    </row>
    <row r="81" spans="1:19">
      <c r="A81" s="50"/>
      <c r="B81" s="50"/>
      <c r="C81" s="51"/>
      <c r="D81" s="50" t="s">
        <v>186</v>
      </c>
      <c r="E81" s="161"/>
      <c r="F81" s="161"/>
      <c r="G81" s="125"/>
      <c r="H81" s="50"/>
      <c r="I81" s="1"/>
      <c r="J81" s="44"/>
      <c r="K81" s="3"/>
      <c r="L81" s="44"/>
      <c r="M81" s="5"/>
      <c r="N81" s="44"/>
      <c r="O81" s="12"/>
      <c r="P81" s="131"/>
      <c r="Q81" s="34"/>
      <c r="S81" s="136"/>
    </row>
    <row r="82" spans="1:19">
      <c r="A82" s="50"/>
      <c r="B82" s="50"/>
      <c r="C82" s="50"/>
      <c r="D82" s="50"/>
      <c r="E82" s="91" t="s">
        <v>151</v>
      </c>
      <c r="F82" s="161"/>
      <c r="G82" s="125"/>
      <c r="H82" s="184"/>
      <c r="I82" s="1">
        <f>'EC Consol'!E14</f>
        <v>1986091</v>
      </c>
      <c r="J82" s="44"/>
      <c r="K82" s="170">
        <v>1986091</v>
      </c>
      <c r="L82" s="44"/>
      <c r="M82" s="237">
        <f>'EC Separate'!E14</f>
        <v>1986091</v>
      </c>
      <c r="N82" s="44"/>
      <c r="O82" s="115">
        <f>'EC Separate'!E12</f>
        <v>1986091</v>
      </c>
      <c r="P82" s="246"/>
      <c r="S82" s="136"/>
    </row>
    <row r="83" spans="1:19">
      <c r="A83" s="50"/>
      <c r="B83" s="50" t="s">
        <v>33</v>
      </c>
      <c r="C83" s="50"/>
      <c r="D83" s="50"/>
      <c r="E83" s="7"/>
      <c r="F83" s="7"/>
      <c r="G83" s="125"/>
      <c r="H83" s="52"/>
      <c r="I83" s="5">
        <f>'EC Consol'!G14</f>
        <v>1215168</v>
      </c>
      <c r="J83" s="44"/>
      <c r="K83" s="12">
        <f>'EC Consol'!G12</f>
        <v>1215168</v>
      </c>
      <c r="L83" s="44"/>
      <c r="M83" s="237">
        <f>'EC Separate'!G14</f>
        <v>1215168</v>
      </c>
      <c r="N83" s="44"/>
      <c r="O83" s="6">
        <f>'EC Separate'!G12</f>
        <v>1215168</v>
      </c>
      <c r="P83" s="246"/>
      <c r="S83" s="136"/>
    </row>
    <row r="84" spans="1:19">
      <c r="A84" s="139"/>
      <c r="B84" s="50" t="s">
        <v>34</v>
      </c>
      <c r="C84" s="50"/>
      <c r="D84" s="139"/>
      <c r="E84" s="7"/>
      <c r="F84" s="7"/>
      <c r="G84" s="125"/>
      <c r="H84" s="10"/>
      <c r="I84" s="5"/>
      <c r="J84" s="44"/>
      <c r="K84" s="12"/>
      <c r="L84" s="44"/>
      <c r="M84" s="237"/>
      <c r="N84" s="44"/>
      <c r="O84" s="12"/>
      <c r="P84" s="246"/>
      <c r="S84" s="136"/>
    </row>
    <row r="85" spans="1:19" s="134" customFormat="1">
      <c r="A85" s="139"/>
      <c r="B85" s="211"/>
      <c r="C85" s="214" t="s">
        <v>35</v>
      </c>
      <c r="D85" s="215"/>
      <c r="E85" s="215"/>
      <c r="F85" s="7"/>
      <c r="G85" s="125"/>
      <c r="H85" s="10"/>
      <c r="I85" s="12"/>
      <c r="J85" s="44"/>
      <c r="K85" s="12"/>
      <c r="L85" s="44"/>
      <c r="M85" s="237"/>
      <c r="N85" s="44"/>
      <c r="O85" s="12"/>
      <c r="P85" s="216"/>
      <c r="S85" s="136"/>
    </row>
    <row r="86" spans="1:19" s="134" customFormat="1">
      <c r="A86" s="139"/>
      <c r="B86" s="139"/>
      <c r="C86" s="215"/>
      <c r="D86" s="215" t="s">
        <v>85</v>
      </c>
      <c r="E86" s="215"/>
      <c r="F86" s="7"/>
      <c r="G86" s="125"/>
      <c r="H86" s="10"/>
      <c r="I86" s="5">
        <f>'EC Consol'!I14</f>
        <v>59445</v>
      </c>
      <c r="J86" s="44"/>
      <c r="K86" s="6">
        <f>'EC Consol'!I12</f>
        <v>59445</v>
      </c>
      <c r="L86" s="44"/>
      <c r="M86" s="237">
        <f>'EC Separate'!I14</f>
        <v>59445</v>
      </c>
      <c r="N86" s="44"/>
      <c r="O86" s="12">
        <f>'EC Separate'!I12</f>
        <v>59445</v>
      </c>
      <c r="P86" s="216"/>
      <c r="S86" s="136"/>
    </row>
    <row r="87" spans="1:19" s="134" customFormat="1">
      <c r="A87" s="139"/>
      <c r="C87" s="124" t="s">
        <v>36</v>
      </c>
      <c r="D87" s="139"/>
      <c r="E87" s="7"/>
      <c r="F87" s="55"/>
      <c r="G87" s="125"/>
      <c r="H87" s="55"/>
      <c r="I87" s="5">
        <f>'EC Consol'!K14</f>
        <v>223247</v>
      </c>
      <c r="J87" s="44"/>
      <c r="K87" s="12">
        <f>'EC Consol'!K12</f>
        <v>546360</v>
      </c>
      <c r="L87" s="44"/>
      <c r="M87" s="237">
        <f>'EC Separate'!K14</f>
        <v>388159</v>
      </c>
      <c r="N87" s="44"/>
      <c r="O87" s="12">
        <f>'EC Separate'!K12</f>
        <v>666959</v>
      </c>
      <c r="P87" s="216"/>
      <c r="S87" s="136"/>
    </row>
    <row r="88" spans="1:19" s="134" customFormat="1">
      <c r="A88" s="130"/>
      <c r="B88" s="130" t="s">
        <v>37</v>
      </c>
      <c r="C88" s="130"/>
      <c r="D88" s="130"/>
      <c r="E88" s="124"/>
      <c r="F88" s="124"/>
      <c r="G88" s="125"/>
      <c r="H88" s="124"/>
      <c r="I88" s="171">
        <f>'EC Consol'!M14</f>
        <v>0</v>
      </c>
      <c r="J88" s="124"/>
      <c r="K88" s="171">
        <f>'EC Consol'!O12</f>
        <v>0</v>
      </c>
      <c r="L88" s="124"/>
      <c r="M88" s="171">
        <v>0</v>
      </c>
      <c r="N88" s="131"/>
      <c r="O88" s="171">
        <v>0</v>
      </c>
      <c r="P88" s="216"/>
      <c r="S88" s="136"/>
    </row>
    <row r="89" spans="1:19">
      <c r="C89" s="130" t="s">
        <v>38</v>
      </c>
      <c r="G89" s="125"/>
      <c r="I89" s="225">
        <f>SUM(I82:I88)</f>
        <v>3483951</v>
      </c>
      <c r="K89" s="172">
        <f>SUM(K82:K88)</f>
        <v>3807064</v>
      </c>
      <c r="M89" s="222">
        <f>SUM(M82:M88)</f>
        <v>3648863</v>
      </c>
      <c r="O89" s="49">
        <f>SUM(O82:O88)</f>
        <v>3927663</v>
      </c>
      <c r="P89" s="246"/>
      <c r="S89" s="136"/>
    </row>
    <row r="90" spans="1:19">
      <c r="B90" s="130" t="s">
        <v>39</v>
      </c>
      <c r="G90" s="125"/>
      <c r="I90" s="238">
        <f>'EC Consol'!S14</f>
        <v>6307</v>
      </c>
      <c r="K90" s="173">
        <f>'EC Consol'!S12</f>
        <v>224445</v>
      </c>
      <c r="M90" s="223">
        <v>0</v>
      </c>
      <c r="O90" s="171">
        <v>0</v>
      </c>
      <c r="P90" s="246"/>
      <c r="R90" s="136"/>
      <c r="S90" s="136"/>
    </row>
    <row r="91" spans="1:19">
      <c r="C91" s="130" t="s">
        <v>40</v>
      </c>
      <c r="G91" s="125"/>
      <c r="I91" s="42">
        <f>SUM(I89:I90)</f>
        <v>3490258</v>
      </c>
      <c r="J91" s="209"/>
      <c r="K91" s="42">
        <f>SUM(K89:K90)</f>
        <v>4031509</v>
      </c>
      <c r="L91" s="209"/>
      <c r="M91" s="42">
        <f>SUM(M89:M90)</f>
        <v>3648863</v>
      </c>
      <c r="N91" s="2"/>
      <c r="O91" s="42">
        <f>SUM(O89:O90)</f>
        <v>3927663</v>
      </c>
      <c r="P91" s="246"/>
      <c r="S91" s="136"/>
    </row>
    <row r="92" spans="1:19" ht="21.75" thickBot="1">
      <c r="D92" s="130" t="s">
        <v>41</v>
      </c>
      <c r="G92" s="125"/>
      <c r="I92" s="9">
        <f>+I91+I73</f>
        <v>5596636</v>
      </c>
      <c r="J92" s="45"/>
      <c r="K92" s="43">
        <f>+K91+K73</f>
        <v>6228950</v>
      </c>
      <c r="L92" s="45"/>
      <c r="M92" s="221">
        <f>+M91+M73</f>
        <v>5458661</v>
      </c>
      <c r="N92" s="44"/>
      <c r="O92" s="43">
        <f>+O91+O73</f>
        <v>5758995</v>
      </c>
    </row>
    <row r="93" spans="1:19" ht="21.75" thickTop="1">
      <c r="G93" s="125"/>
    </row>
    <row r="94" spans="1:19">
      <c r="I94" s="56"/>
      <c r="M94" s="56"/>
      <c r="O94" s="56"/>
    </row>
    <row r="95" spans="1:19">
      <c r="F95" s="248"/>
      <c r="I95" s="177">
        <f t="shared" ref="I95:K95" si="0">I92-I42</f>
        <v>0</v>
      </c>
      <c r="J95" s="177"/>
      <c r="K95" s="177">
        <f t="shared" si="0"/>
        <v>0</v>
      </c>
      <c r="L95" s="177"/>
      <c r="M95" s="177">
        <f>M92-M42</f>
        <v>0</v>
      </c>
      <c r="N95" s="177"/>
      <c r="O95" s="177">
        <f>O92-O42</f>
        <v>0</v>
      </c>
    </row>
    <row r="96" spans="1:19">
      <c r="F96" s="248"/>
      <c r="J96" s="32"/>
      <c r="K96" s="32"/>
      <c r="L96" s="32"/>
      <c r="M96" s="32"/>
      <c r="N96" s="32"/>
      <c r="O96" s="32"/>
    </row>
    <row r="97" spans="6:6">
      <c r="F97" s="248"/>
    </row>
    <row r="99" spans="6:6">
      <c r="F99" s="246"/>
    </row>
  </sheetData>
  <mergeCells count="9">
    <mergeCell ref="B33:F33"/>
    <mergeCell ref="B63:F63"/>
    <mergeCell ref="A1:O1"/>
    <mergeCell ref="A2:O2"/>
    <mergeCell ref="A3:O3"/>
    <mergeCell ref="I5:K5"/>
    <mergeCell ref="M5:O5"/>
    <mergeCell ref="B12:F12"/>
    <mergeCell ref="B32:F32"/>
  </mergeCells>
  <pageMargins left="0.78740157480314965" right="0.39370078740157483" top="0.9055118110236221" bottom="0.39370078740157483" header="0.51181102362204722" footer="0.51181102362204722"/>
  <pageSetup paperSize="9" scale="73" orientation="portrait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42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233-46C4-4F14-A8AC-4BB13D97E2FC}">
  <sheetPr>
    <tabColor rgb="FFFF0000"/>
  </sheetPr>
  <dimension ref="A1:Q62"/>
  <sheetViews>
    <sheetView tabSelected="1" view="pageBreakPreview" zoomScale="70" zoomScaleNormal="85" zoomScaleSheetLayoutView="70" workbookViewId="0">
      <selection activeCell="I60" sqref="I60"/>
    </sheetView>
  </sheetViews>
  <sheetFormatPr defaultColWidth="9" defaultRowHeight="21"/>
  <cols>
    <col min="1" max="4" width="2" style="130" customWidth="1"/>
    <col min="5" max="5" width="11.125" style="124" customWidth="1"/>
    <col min="6" max="6" width="20.125" style="124" customWidth="1"/>
    <col min="7" max="7" width="11.125" style="124" customWidth="1"/>
    <col min="8" max="8" width="1.875" style="124" customWidth="1"/>
    <col min="9" max="9" width="14.125" style="7" customWidth="1"/>
    <col min="10" max="10" width="1.875" style="124" customWidth="1"/>
    <col min="11" max="11" width="14.125" style="57" customWidth="1"/>
    <col min="12" max="12" width="1.875" style="124" customWidth="1"/>
    <col min="13" max="13" width="14.125" style="8" customWidth="1"/>
    <col min="14" max="14" width="1.875" style="131" customWidth="1"/>
    <col min="15" max="15" width="14.125" style="47" customWidth="1"/>
    <col min="16" max="16384" width="9" style="124"/>
  </cols>
  <sheetData>
    <row r="1" spans="1:15">
      <c r="O1" s="74" t="s">
        <v>134</v>
      </c>
    </row>
    <row r="2" spans="1:15">
      <c r="O2" s="74" t="s">
        <v>136</v>
      </c>
    </row>
    <row r="3" spans="1:1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5">
      <c r="A4" s="270" t="s">
        <v>94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>
      <c r="A5" s="274" t="s">
        <v>207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15" s="133" customFormat="1">
      <c r="A7" s="27"/>
      <c r="B7" s="27"/>
      <c r="C7" s="27"/>
      <c r="D7" s="27"/>
      <c r="E7" s="28"/>
      <c r="F7" s="28"/>
      <c r="H7" s="28"/>
      <c r="I7" s="275" t="s">
        <v>1</v>
      </c>
      <c r="J7" s="275"/>
      <c r="K7" s="275"/>
      <c r="L7" s="132"/>
      <c r="M7" s="275" t="s">
        <v>83</v>
      </c>
      <c r="N7" s="275"/>
      <c r="O7" s="275"/>
    </row>
    <row r="8" spans="1:15" s="133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196</v>
      </c>
      <c r="J8" s="31"/>
      <c r="K8" s="59" t="s">
        <v>176</v>
      </c>
      <c r="L8" s="31"/>
      <c r="M8" s="59" t="s">
        <v>196</v>
      </c>
      <c r="N8" s="31"/>
      <c r="O8" s="59" t="s">
        <v>176</v>
      </c>
    </row>
    <row r="9" spans="1:15">
      <c r="A9" s="50"/>
      <c r="B9" s="50" t="s">
        <v>42</v>
      </c>
      <c r="C9" s="50"/>
      <c r="D9" s="50"/>
      <c r="E9" s="7"/>
      <c r="F9" s="7"/>
      <c r="G9" s="178"/>
      <c r="H9" s="7"/>
      <c r="I9" s="5">
        <v>1044783</v>
      </c>
      <c r="J9" s="60"/>
      <c r="K9" s="1">
        <v>963503</v>
      </c>
      <c r="L9" s="60"/>
      <c r="M9" s="5">
        <v>990241</v>
      </c>
      <c r="N9" s="60"/>
      <c r="O9" s="61">
        <v>923042</v>
      </c>
    </row>
    <row r="10" spans="1:15">
      <c r="A10" s="50"/>
      <c r="B10" s="50" t="s">
        <v>43</v>
      </c>
      <c r="C10" s="50"/>
      <c r="D10" s="50"/>
      <c r="E10" s="7"/>
      <c r="F10" s="7"/>
      <c r="G10" s="178"/>
      <c r="H10" s="7"/>
      <c r="I10" s="61"/>
      <c r="J10" s="60"/>
      <c r="K10" s="61"/>
      <c r="L10" s="60"/>
      <c r="M10" s="61"/>
      <c r="N10" s="60"/>
      <c r="O10" s="61"/>
    </row>
    <row r="11" spans="1:15">
      <c r="A11" s="50"/>
      <c r="B11" s="124"/>
      <c r="C11" s="50" t="s">
        <v>106</v>
      </c>
      <c r="D11" s="50" t="s">
        <v>114</v>
      </c>
      <c r="E11" s="7"/>
      <c r="F11" s="7"/>
      <c r="G11" s="21"/>
      <c r="H11" s="7"/>
      <c r="I11" s="5">
        <v>7174</v>
      </c>
      <c r="J11" s="44"/>
      <c r="K11" s="1">
        <v>2788</v>
      </c>
      <c r="L11" s="45"/>
      <c r="M11" s="5">
        <v>4546</v>
      </c>
      <c r="N11" s="45"/>
      <c r="O11" s="61">
        <v>57</v>
      </c>
    </row>
    <row r="12" spans="1:15">
      <c r="A12" s="50"/>
      <c r="B12" s="124"/>
      <c r="C12" s="50" t="s">
        <v>106</v>
      </c>
      <c r="D12" s="50" t="s">
        <v>115</v>
      </c>
      <c r="E12" s="7"/>
      <c r="F12" s="7"/>
      <c r="G12" s="183"/>
      <c r="H12" s="184"/>
      <c r="I12" s="5">
        <v>919</v>
      </c>
      <c r="J12" s="44"/>
      <c r="K12" s="1">
        <v>2730</v>
      </c>
      <c r="L12" s="45"/>
      <c r="M12" s="5">
        <v>7008</v>
      </c>
      <c r="N12" s="45"/>
      <c r="O12" s="61">
        <v>7979</v>
      </c>
    </row>
    <row r="13" spans="1:15">
      <c r="A13" s="50"/>
      <c r="B13" s="124"/>
      <c r="C13" s="51" t="s">
        <v>44</v>
      </c>
      <c r="D13" s="50"/>
      <c r="E13" s="7"/>
      <c r="F13" s="7"/>
      <c r="I13" s="42">
        <f>SUM(I9:I12)</f>
        <v>1052876</v>
      </c>
      <c r="J13" s="55"/>
      <c r="K13" s="54">
        <f>SUM(K9:K12)</f>
        <v>969021</v>
      </c>
      <c r="L13" s="55"/>
      <c r="M13" s="54">
        <f>SUM(M9:M12)</f>
        <v>1001795</v>
      </c>
      <c r="N13" s="55"/>
      <c r="O13" s="54">
        <f>SUM(O9:O12)</f>
        <v>931078</v>
      </c>
    </row>
    <row r="14" spans="1:15">
      <c r="A14" s="50"/>
      <c r="B14" s="50" t="s">
        <v>45</v>
      </c>
      <c r="C14" s="50"/>
      <c r="D14" s="50"/>
      <c r="E14" s="7"/>
      <c r="F14" s="7"/>
      <c r="G14" s="135"/>
      <c r="I14" s="5">
        <v>-981561</v>
      </c>
      <c r="J14" s="44"/>
      <c r="K14" s="1">
        <v>-888613</v>
      </c>
      <c r="L14" s="60"/>
      <c r="M14" s="5">
        <v>-938539</v>
      </c>
      <c r="N14" s="44"/>
      <c r="O14" s="61">
        <v>-851855</v>
      </c>
    </row>
    <row r="15" spans="1:15">
      <c r="A15" s="139"/>
      <c r="B15" s="50" t="s">
        <v>46</v>
      </c>
      <c r="C15" s="50"/>
      <c r="D15" s="50"/>
      <c r="E15" s="7"/>
      <c r="F15" s="7"/>
      <c r="G15" s="135"/>
      <c r="I15" s="5">
        <v>-10158</v>
      </c>
      <c r="J15" s="44"/>
      <c r="K15" s="1">
        <v>-12768</v>
      </c>
      <c r="L15" s="60"/>
      <c r="M15" s="5">
        <v>-9831</v>
      </c>
      <c r="N15" s="44"/>
      <c r="O15" s="61">
        <v>-12283</v>
      </c>
    </row>
    <row r="16" spans="1:15">
      <c r="A16" s="50"/>
      <c r="B16" s="50" t="s">
        <v>47</v>
      </c>
      <c r="C16" s="50"/>
      <c r="D16" s="50"/>
      <c r="E16" s="7"/>
      <c r="F16" s="7"/>
      <c r="G16" s="125"/>
      <c r="I16" s="5">
        <f>-668175+447000+24172+84046+74273+7640</f>
        <v>-31044</v>
      </c>
      <c r="J16" s="44"/>
      <c r="K16" s="1">
        <f>-101751+5372+69675</f>
        <v>-26704</v>
      </c>
      <c r="L16" s="60"/>
      <c r="M16" s="253">
        <v>-24599</v>
      </c>
      <c r="N16" s="44"/>
      <c r="O16" s="61">
        <v>-25417</v>
      </c>
    </row>
    <row r="17" spans="1:15">
      <c r="A17" s="50"/>
      <c r="B17" s="50" t="s">
        <v>48</v>
      </c>
      <c r="C17" s="50"/>
      <c r="D17" s="50"/>
      <c r="E17" s="7"/>
      <c r="F17" s="7"/>
      <c r="G17" s="178"/>
      <c r="H17" s="184"/>
      <c r="I17" s="5">
        <v>-26772</v>
      </c>
      <c r="J17" s="44"/>
      <c r="K17" s="1">
        <v>-33283</v>
      </c>
      <c r="L17" s="60"/>
      <c r="M17" s="5">
        <v>-25582</v>
      </c>
      <c r="N17" s="44"/>
      <c r="O17" s="61">
        <v>-31940</v>
      </c>
    </row>
    <row r="18" spans="1:15">
      <c r="A18" s="124"/>
      <c r="B18" s="124"/>
      <c r="C18" s="138" t="s">
        <v>49</v>
      </c>
      <c r="D18" s="50"/>
      <c r="E18" s="7"/>
      <c r="F18" s="7"/>
      <c r="G18" s="135"/>
      <c r="I18" s="42">
        <f>SUM(I14:I17)</f>
        <v>-1049535</v>
      </c>
      <c r="J18" s="45"/>
      <c r="K18" s="42">
        <f>SUM(K14:K17)</f>
        <v>-961368</v>
      </c>
      <c r="L18" s="45"/>
      <c r="M18" s="42">
        <f>SUM(M14:M17)</f>
        <v>-998551</v>
      </c>
      <c r="N18" s="45"/>
      <c r="O18" s="42">
        <f>SUM(O14:O17)</f>
        <v>-921495</v>
      </c>
    </row>
    <row r="19" spans="1:15">
      <c r="A19" s="124"/>
      <c r="B19" s="124"/>
      <c r="C19" s="138"/>
      <c r="D19" s="50"/>
      <c r="E19" s="7"/>
      <c r="F19" s="7"/>
      <c r="G19" s="135"/>
      <c r="I19" s="62"/>
      <c r="J19" s="45"/>
      <c r="K19" s="62"/>
      <c r="L19" s="45"/>
      <c r="M19" s="62"/>
      <c r="N19" s="45"/>
      <c r="O19" s="62"/>
    </row>
    <row r="20" spans="1:15">
      <c r="A20" s="138" t="s">
        <v>178</v>
      </c>
      <c r="B20" s="50"/>
      <c r="C20" s="50"/>
      <c r="D20" s="50"/>
      <c r="E20" s="50"/>
      <c r="F20" s="7"/>
      <c r="G20" s="135"/>
      <c r="I20" s="63">
        <f>+I13+I18</f>
        <v>3341</v>
      </c>
      <c r="J20" s="45"/>
      <c r="K20" s="63">
        <f>+K13+K18</f>
        <v>7653</v>
      </c>
      <c r="L20" s="45"/>
      <c r="M20" s="63">
        <f>+M13+M18</f>
        <v>3244</v>
      </c>
      <c r="N20" s="45"/>
      <c r="O20" s="63">
        <f>+O13+O18</f>
        <v>9583</v>
      </c>
    </row>
    <row r="21" spans="1:15">
      <c r="A21" s="50"/>
      <c r="B21" s="50" t="s">
        <v>117</v>
      </c>
      <c r="C21" s="50"/>
      <c r="D21" s="50"/>
      <c r="E21" s="50"/>
      <c r="F21" s="7"/>
      <c r="G21" s="178"/>
      <c r="I21" s="5">
        <v>483</v>
      </c>
      <c r="J21" s="45"/>
      <c r="K21" s="1">
        <v>-698</v>
      </c>
      <c r="L21" s="45"/>
      <c r="M21" s="5">
        <v>0</v>
      </c>
      <c r="N21" s="44"/>
      <c r="O21" s="5">
        <v>0</v>
      </c>
    </row>
    <row r="22" spans="1:15">
      <c r="A22" s="50"/>
      <c r="B22" s="50" t="s">
        <v>220</v>
      </c>
      <c r="C22" s="50"/>
      <c r="D22" s="50"/>
      <c r="E22" s="7"/>
      <c r="F22" s="7"/>
      <c r="G22" s="178">
        <v>10</v>
      </c>
      <c r="I22" s="5">
        <v>-447000</v>
      </c>
      <c r="J22" s="44"/>
      <c r="K22" s="1">
        <v>0</v>
      </c>
      <c r="L22" s="60"/>
      <c r="M22" s="5">
        <v>0</v>
      </c>
      <c r="N22" s="44"/>
      <c r="O22" s="61">
        <v>0</v>
      </c>
    </row>
    <row r="23" spans="1:15">
      <c r="A23" s="50"/>
      <c r="B23" s="50" t="s">
        <v>222</v>
      </c>
      <c r="C23" s="50"/>
      <c r="D23" s="50"/>
      <c r="E23" s="7"/>
      <c r="F23" s="7"/>
      <c r="G23" s="178">
        <v>6.2</v>
      </c>
      <c r="I23" s="5">
        <v>-24172</v>
      </c>
      <c r="J23" s="44"/>
      <c r="K23" s="1">
        <v>0</v>
      </c>
      <c r="L23" s="60"/>
      <c r="M23" s="5">
        <v>0</v>
      </c>
      <c r="N23" s="44"/>
      <c r="O23" s="61">
        <v>0</v>
      </c>
    </row>
    <row r="24" spans="1:15">
      <c r="A24" s="50"/>
      <c r="B24" s="50" t="s">
        <v>221</v>
      </c>
      <c r="C24" s="50"/>
      <c r="D24" s="50"/>
      <c r="E24" s="7"/>
      <c r="F24" s="7"/>
      <c r="G24" s="178">
        <v>8</v>
      </c>
      <c r="I24" s="5">
        <v>-84046</v>
      </c>
      <c r="J24" s="44"/>
      <c r="K24" s="1">
        <v>-5372</v>
      </c>
      <c r="L24" s="60"/>
      <c r="M24" s="5">
        <v>0</v>
      </c>
      <c r="N24" s="44"/>
      <c r="O24" s="253">
        <v>0</v>
      </c>
    </row>
    <row r="25" spans="1:15">
      <c r="A25" s="50"/>
      <c r="B25" s="50" t="s">
        <v>223</v>
      </c>
      <c r="C25" s="50"/>
      <c r="D25" s="50"/>
      <c r="E25" s="7"/>
      <c r="F25" s="7"/>
      <c r="G25" s="178">
        <v>11</v>
      </c>
      <c r="I25" s="5">
        <v>0</v>
      </c>
      <c r="J25" s="44"/>
      <c r="K25" s="1">
        <v>-69675</v>
      </c>
      <c r="L25" s="60"/>
      <c r="M25" s="5">
        <v>0</v>
      </c>
      <c r="N25" s="44"/>
      <c r="O25" s="253">
        <v>0</v>
      </c>
    </row>
    <row r="26" spans="1:15">
      <c r="A26" s="50"/>
      <c r="B26" s="50" t="s">
        <v>179</v>
      </c>
      <c r="C26" s="50"/>
      <c r="D26" s="50"/>
      <c r="E26" s="50"/>
      <c r="F26" s="7"/>
      <c r="G26" s="178"/>
      <c r="I26" s="5"/>
      <c r="J26" s="45"/>
      <c r="K26" s="1"/>
      <c r="L26" s="45"/>
      <c r="M26" s="5"/>
      <c r="N26" s="44"/>
      <c r="O26" s="5"/>
    </row>
    <row r="27" spans="1:15">
      <c r="A27" s="50"/>
      <c r="B27" s="50"/>
      <c r="C27" s="50" t="s">
        <v>233</v>
      </c>
      <c r="D27" s="50"/>
      <c r="E27" s="50"/>
      <c r="F27" s="7"/>
      <c r="I27" s="124"/>
      <c r="K27" s="124"/>
      <c r="M27" s="124"/>
      <c r="N27" s="254"/>
      <c r="O27" s="254"/>
    </row>
    <row r="28" spans="1:15">
      <c r="A28" s="50"/>
      <c r="B28" s="50"/>
      <c r="C28" s="50" t="s">
        <v>225</v>
      </c>
      <c r="D28" s="50"/>
      <c r="E28" s="50"/>
      <c r="F28" s="7"/>
      <c r="G28" s="178">
        <v>6</v>
      </c>
      <c r="I28" s="5">
        <v>-74273</v>
      </c>
      <c r="J28" s="45"/>
      <c r="K28" s="1">
        <v>0</v>
      </c>
      <c r="L28" s="45"/>
      <c r="M28" s="5">
        <v>-83000</v>
      </c>
      <c r="N28" s="256"/>
      <c r="O28" s="255">
        <v>0</v>
      </c>
    </row>
    <row r="29" spans="1:15">
      <c r="A29" s="50"/>
      <c r="B29" s="50" t="s">
        <v>179</v>
      </c>
      <c r="C29" s="50"/>
      <c r="D29" s="50"/>
      <c r="E29" s="50"/>
      <c r="F29" s="7"/>
      <c r="G29" s="178"/>
      <c r="I29" s="5"/>
      <c r="J29" s="45"/>
      <c r="K29" s="63"/>
      <c r="L29" s="45"/>
      <c r="M29" s="63"/>
      <c r="N29" s="45"/>
      <c r="O29" s="63"/>
    </row>
    <row r="30" spans="1:15">
      <c r="A30" s="50"/>
      <c r="B30" s="50"/>
      <c r="C30" s="50" t="s">
        <v>180</v>
      </c>
      <c r="D30" s="7"/>
      <c r="E30" s="7"/>
      <c r="F30" s="7"/>
      <c r="G30" s="135" t="s">
        <v>234</v>
      </c>
      <c r="I30" s="5">
        <v>-7640</v>
      </c>
      <c r="J30" s="44"/>
      <c r="K30" s="5">
        <v>-167</v>
      </c>
      <c r="L30" s="44"/>
      <c r="M30" s="5">
        <v>-250063</v>
      </c>
      <c r="N30" s="44"/>
      <c r="O30" s="5">
        <v>-256</v>
      </c>
    </row>
    <row r="31" spans="1:15" s="134" customFormat="1">
      <c r="A31" s="138" t="s">
        <v>88</v>
      </c>
      <c r="B31" s="10"/>
      <c r="C31" s="10"/>
      <c r="D31" s="10"/>
      <c r="E31" s="10"/>
      <c r="F31" s="10"/>
      <c r="G31" s="188"/>
      <c r="I31" s="62">
        <f>SUM(I20:I30)</f>
        <v>-633307</v>
      </c>
      <c r="J31" s="45"/>
      <c r="K31" s="62">
        <f>SUM(K20:K30)</f>
        <v>-68259</v>
      </c>
      <c r="L31" s="45"/>
      <c r="M31" s="62">
        <f>SUM(M20:M30)</f>
        <v>-329819</v>
      </c>
      <c r="N31" s="45"/>
      <c r="O31" s="62">
        <f>SUM(O20:O30)</f>
        <v>9327</v>
      </c>
    </row>
    <row r="32" spans="1:15">
      <c r="A32" s="50"/>
      <c r="B32" s="50" t="s">
        <v>92</v>
      </c>
      <c r="C32" s="50"/>
      <c r="D32" s="50"/>
      <c r="E32" s="7"/>
      <c r="F32" s="7"/>
      <c r="G32" s="178"/>
      <c r="H32" s="184"/>
      <c r="I32" s="1">
        <v>88055</v>
      </c>
      <c r="J32" s="44"/>
      <c r="K32" s="1">
        <v>-2504</v>
      </c>
      <c r="L32" s="44"/>
      <c r="M32" s="1">
        <v>41177</v>
      </c>
      <c r="N32" s="44"/>
      <c r="O32" s="1">
        <v>-1654</v>
      </c>
    </row>
    <row r="33" spans="1:15">
      <c r="A33" s="273" t="s">
        <v>129</v>
      </c>
      <c r="B33" s="273"/>
      <c r="C33" s="273"/>
      <c r="D33" s="273"/>
      <c r="E33" s="273"/>
      <c r="F33" s="273"/>
      <c r="G33" s="273"/>
      <c r="H33" s="186"/>
      <c r="I33" s="42">
        <f>SUM(I31:I32)</f>
        <v>-545252</v>
      </c>
      <c r="J33" s="45"/>
      <c r="K33" s="42">
        <f>SUM(K31:K32)</f>
        <v>-70763</v>
      </c>
      <c r="L33" s="45"/>
      <c r="M33" s="42">
        <f>SUM(M31:M32)</f>
        <v>-288642</v>
      </c>
      <c r="N33" s="45"/>
      <c r="O33" s="42">
        <f>SUM(O31:O32)</f>
        <v>7673</v>
      </c>
    </row>
    <row r="34" spans="1:15" s="7" customFormat="1">
      <c r="A34" s="138"/>
      <c r="B34" s="50"/>
      <c r="C34" s="50"/>
      <c r="D34" s="50"/>
      <c r="G34" s="10"/>
      <c r="H34" s="10"/>
      <c r="I34" s="45"/>
      <c r="J34" s="45"/>
      <c r="K34" s="63"/>
      <c r="L34" s="45"/>
      <c r="M34" s="63"/>
      <c r="N34" s="45"/>
      <c r="O34" s="63"/>
    </row>
    <row r="35" spans="1:15" s="7" customFormat="1">
      <c r="A35" s="51" t="s">
        <v>91</v>
      </c>
      <c r="B35" s="50"/>
      <c r="C35" s="50"/>
      <c r="D35" s="50"/>
      <c r="I35" s="44"/>
      <c r="J35" s="44"/>
      <c r="K35" s="5"/>
      <c r="L35" s="44"/>
      <c r="M35" s="5"/>
      <c r="N35" s="44"/>
      <c r="O35" s="5"/>
    </row>
    <row r="36" spans="1:15" s="7" customFormat="1">
      <c r="A36" s="51"/>
      <c r="B36" s="51" t="s">
        <v>165</v>
      </c>
      <c r="C36" s="50"/>
      <c r="D36" s="50"/>
      <c r="I36" s="44"/>
      <c r="J36" s="44"/>
      <c r="K36" s="5"/>
      <c r="L36" s="5"/>
      <c r="M36" s="5"/>
      <c r="N36" s="5"/>
      <c r="O36" s="5"/>
    </row>
    <row r="37" spans="1:15" s="7" customFormat="1">
      <c r="A37" s="51"/>
      <c r="B37" s="51" t="s">
        <v>50</v>
      </c>
      <c r="C37" s="50"/>
      <c r="D37" s="50"/>
      <c r="I37" s="44"/>
      <c r="J37" s="44"/>
      <c r="K37" s="5"/>
      <c r="L37" s="44"/>
      <c r="M37" s="5"/>
      <c r="N37" s="44"/>
      <c r="O37" s="5"/>
    </row>
    <row r="38" spans="1:15" s="7" customFormat="1">
      <c r="A38" s="51"/>
      <c r="B38" s="51"/>
      <c r="C38" s="185" t="s">
        <v>166</v>
      </c>
      <c r="D38" s="50"/>
      <c r="I38" s="44"/>
      <c r="J38" s="44"/>
      <c r="K38" s="5"/>
      <c r="L38" s="44"/>
      <c r="M38" s="5"/>
      <c r="N38" s="44"/>
      <c r="O38" s="5"/>
    </row>
    <row r="39" spans="1:15" s="7" customFormat="1">
      <c r="A39" s="51"/>
      <c r="B39" s="51"/>
      <c r="C39" s="185"/>
      <c r="D39" s="50" t="s">
        <v>167</v>
      </c>
      <c r="I39" s="44"/>
      <c r="J39" s="44"/>
      <c r="K39" s="5"/>
      <c r="L39" s="44"/>
      <c r="M39" s="5"/>
      <c r="N39" s="44"/>
      <c r="O39" s="5"/>
    </row>
    <row r="40" spans="1:15" s="7" customFormat="1">
      <c r="A40" s="51"/>
      <c r="C40" s="185"/>
      <c r="D40" s="50" t="s">
        <v>168</v>
      </c>
      <c r="E40" s="185"/>
      <c r="F40" s="185"/>
      <c r="G40" s="185"/>
      <c r="H40" s="185"/>
      <c r="I40" s="1">
        <v>0</v>
      </c>
      <c r="J40" s="44"/>
      <c r="K40" s="1">
        <v>0</v>
      </c>
      <c r="L40" s="44"/>
      <c r="M40" s="1">
        <v>0</v>
      </c>
      <c r="N40" s="44"/>
      <c r="O40" s="53">
        <v>0</v>
      </c>
    </row>
    <row r="41" spans="1:15" s="7" customFormat="1">
      <c r="A41" s="146" t="s">
        <v>130</v>
      </c>
      <c r="B41" s="50"/>
      <c r="C41" s="50"/>
      <c r="D41" s="50"/>
      <c r="I41" s="84">
        <f>+I40</f>
        <v>0</v>
      </c>
      <c r="J41" s="85"/>
      <c r="K41" s="84">
        <f>+K40</f>
        <v>0</v>
      </c>
      <c r="L41" s="85"/>
      <c r="M41" s="84">
        <f>+M40</f>
        <v>0</v>
      </c>
      <c r="N41" s="85"/>
      <c r="O41" s="84">
        <f>+O40</f>
        <v>0</v>
      </c>
    </row>
    <row r="42" spans="1:15" s="7" customFormat="1" ht="21.75" thickBot="1">
      <c r="A42" s="51" t="s">
        <v>131</v>
      </c>
      <c r="B42" s="50"/>
      <c r="C42" s="50"/>
      <c r="D42" s="50"/>
      <c r="I42" s="86">
        <f>I33+I41</f>
        <v>-545252</v>
      </c>
      <c r="J42" s="82"/>
      <c r="K42" s="86">
        <f>K33+K41</f>
        <v>-70763</v>
      </c>
      <c r="L42" s="137"/>
      <c r="M42" s="86">
        <f>M33+M41</f>
        <v>-288642</v>
      </c>
      <c r="N42" s="82"/>
      <c r="O42" s="86">
        <f>O33+O41</f>
        <v>7673</v>
      </c>
    </row>
    <row r="43" spans="1:15" s="7" customFormat="1" ht="21.75" thickTop="1">
      <c r="A43" s="51"/>
      <c r="B43" s="50"/>
      <c r="C43" s="50"/>
      <c r="D43" s="50"/>
      <c r="I43" s="226"/>
      <c r="J43" s="82"/>
      <c r="K43" s="87"/>
      <c r="L43" s="137"/>
      <c r="M43" s="87"/>
      <c r="N43" s="82"/>
      <c r="O43" s="87"/>
    </row>
    <row r="44" spans="1:15" s="7" customFormat="1">
      <c r="A44" s="51"/>
      <c r="B44" s="50"/>
      <c r="C44" s="50"/>
      <c r="D44" s="50"/>
      <c r="I44" s="226"/>
      <c r="J44" s="82"/>
      <c r="K44" s="87"/>
      <c r="L44" s="137"/>
      <c r="M44" s="87"/>
      <c r="N44" s="82"/>
      <c r="O44" s="87"/>
    </row>
    <row r="45" spans="1:15" s="7" customFormat="1">
      <c r="A45" s="138" t="s">
        <v>89</v>
      </c>
      <c r="B45" s="139"/>
      <c r="C45" s="139"/>
      <c r="D45" s="139"/>
      <c r="E45" s="10"/>
      <c r="F45" s="10"/>
      <c r="I45" s="227"/>
      <c r="J45" s="60"/>
      <c r="K45" s="1"/>
      <c r="L45" s="44"/>
      <c r="M45" s="5"/>
      <c r="N45" s="44"/>
      <c r="O45" s="5"/>
    </row>
    <row r="46" spans="1:15" s="7" customFormat="1">
      <c r="A46" s="50"/>
      <c r="B46" s="50" t="s">
        <v>138</v>
      </c>
      <c r="C46" s="50"/>
      <c r="D46" s="50"/>
      <c r="I46" s="88">
        <f>I33-I47</f>
        <v>-330443</v>
      </c>
      <c r="J46" s="44"/>
      <c r="K46" s="88">
        <f>K33-K47</f>
        <v>-33862</v>
      </c>
      <c r="L46" s="44"/>
      <c r="M46" s="88">
        <f>M33-M47</f>
        <v>-288642</v>
      </c>
      <c r="N46" s="44"/>
      <c r="O46" s="88">
        <f>O33-O47</f>
        <v>7673</v>
      </c>
    </row>
    <row r="47" spans="1:15" s="7" customFormat="1">
      <c r="A47" s="89"/>
      <c r="B47" s="50" t="s">
        <v>139</v>
      </c>
      <c r="C47" s="50"/>
      <c r="D47" s="50"/>
      <c r="I47" s="1">
        <v>-214809</v>
      </c>
      <c r="J47" s="44"/>
      <c r="K47" s="1">
        <v>-36901</v>
      </c>
      <c r="L47" s="44"/>
      <c r="M47" s="1">
        <v>0</v>
      </c>
      <c r="N47" s="44"/>
      <c r="O47" s="78">
        <v>0</v>
      </c>
    </row>
    <row r="48" spans="1:15" s="7" customFormat="1" ht="21.75" thickBot="1">
      <c r="A48" s="50"/>
      <c r="B48" s="50"/>
      <c r="C48" s="138" t="s">
        <v>51</v>
      </c>
      <c r="D48" s="50"/>
      <c r="I48" s="86">
        <f>SUM(I46:I47)</f>
        <v>-545252</v>
      </c>
      <c r="J48" s="45"/>
      <c r="K48" s="86">
        <f>SUM(K46:K47)</f>
        <v>-70763</v>
      </c>
      <c r="L48" s="45"/>
      <c r="M48" s="86">
        <f>SUM(M46:M47)</f>
        <v>-288642</v>
      </c>
      <c r="N48" s="45"/>
      <c r="O48" s="86">
        <f>SUM(O46:O47)</f>
        <v>7673</v>
      </c>
    </row>
    <row r="49" spans="1:17" s="7" customFormat="1" ht="21.75" thickTop="1">
      <c r="A49" s="138" t="s">
        <v>90</v>
      </c>
      <c r="B49" s="139"/>
      <c r="C49" s="139"/>
      <c r="D49" s="139"/>
      <c r="E49" s="10"/>
      <c r="F49" s="10"/>
      <c r="I49" s="227"/>
      <c r="J49" s="44"/>
      <c r="K49" s="1"/>
      <c r="L49" s="60"/>
      <c r="M49" s="60"/>
      <c r="N49" s="60"/>
      <c r="O49" s="1"/>
    </row>
    <row r="50" spans="1:17" s="7" customFormat="1">
      <c r="A50" s="50"/>
      <c r="B50" s="50" t="s">
        <v>138</v>
      </c>
      <c r="C50" s="50"/>
      <c r="D50" s="50"/>
      <c r="I50" s="88">
        <f>I46+I41</f>
        <v>-330443</v>
      </c>
      <c r="J50" s="44"/>
      <c r="K50" s="88">
        <f>K46+K41</f>
        <v>-33862</v>
      </c>
      <c r="L50" s="60"/>
      <c r="M50" s="88">
        <f>M46+M41</f>
        <v>-288642</v>
      </c>
      <c r="N50" s="44"/>
      <c r="O50" s="88">
        <f>O46+O41</f>
        <v>7673</v>
      </c>
    </row>
    <row r="51" spans="1:17" s="7" customFormat="1">
      <c r="A51" s="89"/>
      <c r="B51" s="50" t="s">
        <v>139</v>
      </c>
      <c r="D51" s="185"/>
      <c r="I51" s="78">
        <f>I47</f>
        <v>-214809</v>
      </c>
      <c r="J51" s="44"/>
      <c r="K51" s="90">
        <f>K47</f>
        <v>-36901</v>
      </c>
      <c r="L51" s="44">
        <v>0</v>
      </c>
      <c r="M51" s="78">
        <v>0</v>
      </c>
      <c r="N51" s="44"/>
      <c r="O51" s="78">
        <v>0</v>
      </c>
    </row>
    <row r="52" spans="1:17" s="7" customFormat="1" ht="21.75" thickBot="1">
      <c r="A52" s="50"/>
      <c r="B52" s="50"/>
      <c r="C52" s="138" t="s">
        <v>51</v>
      </c>
      <c r="D52" s="50"/>
      <c r="I52" s="86">
        <f>SUM(I50:I51)</f>
        <v>-545252</v>
      </c>
      <c r="J52" s="45"/>
      <c r="K52" s="86">
        <f>SUM(K50:K51)</f>
        <v>-70763</v>
      </c>
      <c r="L52" s="55"/>
      <c r="M52" s="86">
        <f>SUM(M50:M51)</f>
        <v>-288642</v>
      </c>
      <c r="N52" s="45"/>
      <c r="O52" s="86">
        <f>SUM(O50:O51)</f>
        <v>7673</v>
      </c>
    </row>
    <row r="53" spans="1:17" s="7" customFormat="1" ht="21.75" thickTop="1">
      <c r="A53" s="51"/>
      <c r="B53" s="50"/>
      <c r="C53" s="50"/>
      <c r="D53" s="50"/>
      <c r="I53" s="226"/>
      <c r="J53" s="82"/>
      <c r="K53" s="87"/>
      <c r="L53" s="137"/>
      <c r="M53" s="87"/>
      <c r="N53" s="82"/>
      <c r="O53" s="87"/>
    </row>
    <row r="54" spans="1:17" s="7" customFormat="1">
      <c r="A54" s="145" t="s">
        <v>155</v>
      </c>
      <c r="B54" s="187"/>
      <c r="C54" s="187"/>
      <c r="D54" s="187"/>
      <c r="E54" s="140"/>
      <c r="F54" s="140"/>
      <c r="G54" s="140"/>
      <c r="H54" s="140"/>
      <c r="I54" s="91"/>
      <c r="J54" s="140"/>
      <c r="K54" s="92"/>
      <c r="L54" s="140"/>
      <c r="M54" s="93"/>
      <c r="N54" s="150"/>
      <c r="O54" s="93"/>
    </row>
    <row r="55" spans="1:17" s="7" customFormat="1">
      <c r="A55" s="145" t="s">
        <v>93</v>
      </c>
      <c r="B55" s="187"/>
      <c r="C55" s="187"/>
      <c r="D55" s="187"/>
      <c r="E55" s="140"/>
      <c r="F55" s="140"/>
      <c r="G55" s="140"/>
      <c r="H55" s="140"/>
      <c r="I55" s="91"/>
      <c r="J55" s="140"/>
      <c r="K55" s="92"/>
      <c r="L55" s="140"/>
      <c r="M55" s="93"/>
      <c r="N55" s="150"/>
      <c r="O55" s="93"/>
    </row>
    <row r="56" spans="1:17" s="7" customFormat="1">
      <c r="A56" s="89"/>
      <c r="B56" s="89"/>
      <c r="C56" s="89" t="s">
        <v>154</v>
      </c>
      <c r="D56" s="89"/>
      <c r="E56" s="91"/>
      <c r="F56" s="91"/>
      <c r="G56" s="183">
        <v>16</v>
      </c>
      <c r="H56" s="94"/>
      <c r="I56" s="153">
        <f>I46/19860906</f>
        <v>-1.6639999999999999E-2</v>
      </c>
      <c r="J56" s="95"/>
      <c r="K56" s="153">
        <f>K46/19860906</f>
        <v>-1.6999999999999999E-3</v>
      </c>
      <c r="L56" s="175"/>
      <c r="M56" s="153">
        <f>M46/19860906</f>
        <v>-1.453E-2</v>
      </c>
      <c r="N56" s="176"/>
      <c r="O56" s="153">
        <f>O46/19860906</f>
        <v>3.8999999999999999E-4</v>
      </c>
    </row>
    <row r="58" spans="1:17">
      <c r="I58" s="8"/>
      <c r="J58" s="8"/>
      <c r="K58" s="8"/>
      <c r="L58" s="8"/>
      <c r="N58" s="8"/>
      <c r="O58" s="8"/>
      <c r="P58" s="8"/>
      <c r="Q58" s="8"/>
    </row>
    <row r="59" spans="1:17">
      <c r="I59" s="153"/>
      <c r="J59" s="153"/>
      <c r="K59" s="153"/>
      <c r="L59" s="153"/>
      <c r="M59" s="153"/>
      <c r="N59" s="153"/>
      <c r="O59" s="153"/>
      <c r="P59" s="153"/>
      <c r="Q59" s="153"/>
    </row>
    <row r="60" spans="1:17">
      <c r="J60" s="7"/>
      <c r="K60" s="7"/>
      <c r="L60" s="7"/>
      <c r="M60" s="7"/>
      <c r="N60" s="7"/>
      <c r="O60" s="7"/>
      <c r="P60" s="7"/>
      <c r="Q60" s="7"/>
    </row>
    <row r="61" spans="1:17">
      <c r="J61" s="7"/>
      <c r="K61" s="7"/>
      <c r="L61" s="7"/>
      <c r="M61" s="7"/>
      <c r="N61" s="7"/>
      <c r="O61" s="7"/>
      <c r="P61" s="7"/>
      <c r="Q61" s="7"/>
    </row>
    <row r="62" spans="1:17">
      <c r="J62" s="7"/>
      <c r="K62" s="7"/>
      <c r="L62" s="7"/>
      <c r="M62" s="7"/>
      <c r="N62" s="7"/>
      <c r="O62" s="7"/>
      <c r="P62" s="7"/>
      <c r="Q62" s="7"/>
    </row>
  </sheetData>
  <mergeCells count="6">
    <mergeCell ref="A33:G3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68" firstPageNumber="4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62"/>
  <sheetViews>
    <sheetView tabSelected="1" topLeftCell="A16" zoomScale="85" zoomScaleNormal="85" zoomScaleSheetLayoutView="85" workbookViewId="0">
      <selection activeCell="I60" sqref="I60"/>
    </sheetView>
  </sheetViews>
  <sheetFormatPr defaultColWidth="9" defaultRowHeight="21"/>
  <cols>
    <col min="1" max="4" width="2" style="130" customWidth="1"/>
    <col min="5" max="5" width="11.125" style="124" customWidth="1"/>
    <col min="6" max="6" width="20.125" style="124" customWidth="1"/>
    <col min="7" max="7" width="11.125" style="124" customWidth="1"/>
    <col min="8" max="8" width="1.875" style="124" customWidth="1"/>
    <col min="9" max="9" width="14.125" style="7" customWidth="1"/>
    <col min="10" max="10" width="1.875" style="124" customWidth="1"/>
    <col min="11" max="11" width="14.125" style="57" customWidth="1"/>
    <col min="12" max="12" width="1.875" style="124" customWidth="1"/>
    <col min="13" max="13" width="14.125" style="8" customWidth="1"/>
    <col min="14" max="14" width="1.875" style="131" customWidth="1"/>
    <col min="15" max="15" width="14.125" style="47" customWidth="1"/>
    <col min="16" max="16384" width="9" style="124"/>
  </cols>
  <sheetData>
    <row r="1" spans="1:19">
      <c r="O1" s="74" t="s">
        <v>134</v>
      </c>
    </row>
    <row r="2" spans="1:19">
      <c r="O2" s="74" t="s">
        <v>136</v>
      </c>
    </row>
    <row r="3" spans="1:19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9">
      <c r="A4" s="270" t="s">
        <v>94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9">
      <c r="A5" s="274" t="s">
        <v>208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9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19" s="133" customFormat="1">
      <c r="A7" s="27"/>
      <c r="B7" s="27"/>
      <c r="C7" s="27"/>
      <c r="D7" s="27"/>
      <c r="E7" s="28"/>
      <c r="F7" s="28"/>
      <c r="H7" s="28"/>
      <c r="I7" s="275" t="s">
        <v>1</v>
      </c>
      <c r="J7" s="275"/>
      <c r="K7" s="275"/>
      <c r="L7" s="132"/>
      <c r="M7" s="275" t="s">
        <v>83</v>
      </c>
      <c r="N7" s="275"/>
      <c r="O7" s="275"/>
    </row>
    <row r="8" spans="1:19" s="133" customFormat="1">
      <c r="A8" s="27"/>
      <c r="B8" s="27"/>
      <c r="C8" s="27"/>
      <c r="D8" s="27"/>
      <c r="E8" s="28"/>
      <c r="F8" s="28"/>
      <c r="G8" s="83" t="s">
        <v>2</v>
      </c>
      <c r="H8" s="28"/>
      <c r="I8" s="59" t="s">
        <v>196</v>
      </c>
      <c r="J8" s="31"/>
      <c r="K8" s="59" t="s">
        <v>176</v>
      </c>
      <c r="L8" s="31"/>
      <c r="M8" s="59" t="s">
        <v>196</v>
      </c>
      <c r="N8" s="31"/>
      <c r="O8" s="59" t="s">
        <v>176</v>
      </c>
    </row>
    <row r="9" spans="1:19">
      <c r="A9" s="50"/>
      <c r="B9" s="50" t="s">
        <v>42</v>
      </c>
      <c r="C9" s="50"/>
      <c r="D9" s="50"/>
      <c r="E9" s="7"/>
      <c r="F9" s="7"/>
      <c r="G9" s="178">
        <v>17</v>
      </c>
      <c r="H9" s="7"/>
      <c r="I9" s="5">
        <v>3436140</v>
      </c>
      <c r="J9" s="60"/>
      <c r="K9" s="1">
        <v>2893410</v>
      </c>
      <c r="L9" s="60"/>
      <c r="M9" s="5">
        <v>3254469</v>
      </c>
      <c r="N9" s="60"/>
      <c r="O9" s="61">
        <v>2847612</v>
      </c>
    </row>
    <row r="10" spans="1:19">
      <c r="A10" s="50"/>
      <c r="B10" s="50" t="s">
        <v>43</v>
      </c>
      <c r="C10" s="50"/>
      <c r="D10" s="50"/>
      <c r="E10" s="7"/>
      <c r="F10" s="7"/>
      <c r="G10" s="178">
        <v>17</v>
      </c>
      <c r="H10" s="7"/>
      <c r="I10" s="61"/>
      <c r="J10" s="60"/>
      <c r="K10" s="61"/>
      <c r="L10" s="60"/>
      <c r="M10" s="61"/>
      <c r="N10" s="60"/>
      <c r="O10" s="61"/>
    </row>
    <row r="11" spans="1:19">
      <c r="A11" s="50"/>
      <c r="B11" s="124"/>
      <c r="C11" s="50" t="s">
        <v>106</v>
      </c>
      <c r="D11" s="50" t="s">
        <v>114</v>
      </c>
      <c r="E11" s="7"/>
      <c r="F11" s="7"/>
      <c r="G11" s="21"/>
      <c r="H11" s="7"/>
      <c r="I11" s="5">
        <v>23397</v>
      </c>
      <c r="J11" s="44"/>
      <c r="K11" s="1">
        <v>7139</v>
      </c>
      <c r="L11" s="45"/>
      <c r="M11" s="5">
        <v>12466</v>
      </c>
      <c r="N11" s="45"/>
      <c r="O11" s="61">
        <v>744</v>
      </c>
    </row>
    <row r="12" spans="1:19">
      <c r="A12" s="50"/>
      <c r="B12" s="124"/>
      <c r="C12" s="50" t="s">
        <v>106</v>
      </c>
      <c r="D12" s="50" t="s">
        <v>115</v>
      </c>
      <c r="E12" s="7"/>
      <c r="F12" s="7"/>
      <c r="G12" s="183"/>
      <c r="H12" s="184"/>
      <c r="I12" s="5">
        <v>7513</v>
      </c>
      <c r="J12" s="44"/>
      <c r="K12" s="1">
        <v>9748</v>
      </c>
      <c r="L12" s="45"/>
      <c r="M12" s="5">
        <v>26660</v>
      </c>
      <c r="N12" s="45"/>
      <c r="O12" s="61">
        <v>22536</v>
      </c>
      <c r="P12" s="136"/>
    </row>
    <row r="13" spans="1:19">
      <c r="A13" s="50"/>
      <c r="B13" s="124"/>
      <c r="C13" s="51" t="s">
        <v>44</v>
      </c>
      <c r="D13" s="50"/>
      <c r="E13" s="7"/>
      <c r="F13" s="7"/>
      <c r="I13" s="42">
        <f>SUM(I9:I12)</f>
        <v>3467050</v>
      </c>
      <c r="J13" s="55"/>
      <c r="K13" s="54">
        <f>SUM(K9:K12)</f>
        <v>2910297</v>
      </c>
      <c r="L13" s="55"/>
      <c r="M13" s="54">
        <f>SUM(M9:M12)</f>
        <v>3293595</v>
      </c>
      <c r="N13" s="55"/>
      <c r="O13" s="54">
        <f>SUM(O9:O12)</f>
        <v>2870892</v>
      </c>
    </row>
    <row r="14" spans="1:19">
      <c r="A14" s="50"/>
      <c r="B14" s="50" t="s">
        <v>45</v>
      </c>
      <c r="C14" s="50"/>
      <c r="D14" s="50"/>
      <c r="E14" s="7"/>
      <c r="F14" s="7"/>
      <c r="G14" s="135"/>
      <c r="I14" s="5">
        <v>-3233295</v>
      </c>
      <c r="J14" s="44"/>
      <c r="K14" s="1">
        <v>-2662332</v>
      </c>
      <c r="L14" s="60"/>
      <c r="M14" s="5">
        <v>-3082769</v>
      </c>
      <c r="N14" s="44"/>
      <c r="O14" s="61">
        <v>-2626848</v>
      </c>
    </row>
    <row r="15" spans="1:19">
      <c r="A15" s="139"/>
      <c r="B15" s="50" t="s">
        <v>46</v>
      </c>
      <c r="C15" s="50"/>
      <c r="D15" s="50"/>
      <c r="E15" s="7"/>
      <c r="F15" s="7"/>
      <c r="G15" s="135"/>
      <c r="I15" s="5">
        <v>-33800</v>
      </c>
      <c r="J15" s="44"/>
      <c r="K15" s="1">
        <v>-39036</v>
      </c>
      <c r="L15" s="60"/>
      <c r="M15" s="5">
        <v>-32748</v>
      </c>
      <c r="N15" s="44"/>
      <c r="O15" s="61">
        <v>-37434</v>
      </c>
    </row>
    <row r="16" spans="1:19">
      <c r="A16" s="50"/>
      <c r="B16" s="50" t="s">
        <v>47</v>
      </c>
      <c r="C16" s="50"/>
      <c r="D16" s="50"/>
      <c r="E16" s="7"/>
      <c r="F16" s="7"/>
      <c r="G16" s="125"/>
      <c r="I16" s="5">
        <f>-735669+447000+8624+74273+24127+84046+2</f>
        <v>-97597</v>
      </c>
      <c r="J16" s="44"/>
      <c r="K16" s="1">
        <f>-159121+69675+5372-1</f>
        <v>-84075</v>
      </c>
      <c r="L16" s="60"/>
      <c r="M16" s="253">
        <f>-84947+7500+186-111</f>
        <v>-77372</v>
      </c>
      <c r="N16" s="44"/>
      <c r="O16" s="61">
        <f>-80857+999</f>
        <v>-79858</v>
      </c>
      <c r="R16" s="136"/>
      <c r="S16" s="136"/>
    </row>
    <row r="17" spans="1:20">
      <c r="A17" s="50"/>
      <c r="B17" s="50" t="s">
        <v>48</v>
      </c>
      <c r="C17" s="50"/>
      <c r="D17" s="50"/>
      <c r="E17" s="7"/>
      <c r="F17" s="7"/>
      <c r="G17" s="178">
        <v>17</v>
      </c>
      <c r="H17" s="184"/>
      <c r="I17" s="5">
        <v>-88708</v>
      </c>
      <c r="J17" s="44"/>
      <c r="K17" s="1">
        <v>-95441</v>
      </c>
      <c r="L17" s="60"/>
      <c r="M17" s="5">
        <v>-84960</v>
      </c>
      <c r="N17" s="44"/>
      <c r="O17" s="61">
        <v>-92732</v>
      </c>
    </row>
    <row r="18" spans="1:20">
      <c r="A18" s="124"/>
      <c r="B18" s="124"/>
      <c r="C18" s="138" t="s">
        <v>49</v>
      </c>
      <c r="D18" s="50"/>
      <c r="E18" s="7"/>
      <c r="F18" s="7"/>
      <c r="G18" s="135"/>
      <c r="I18" s="42">
        <f>SUM(I14:I17)</f>
        <v>-3453400</v>
      </c>
      <c r="J18" s="45"/>
      <c r="K18" s="42">
        <f>SUM(K14:K17)</f>
        <v>-2880884</v>
      </c>
      <c r="L18" s="45"/>
      <c r="M18" s="42">
        <f>SUM(M14:M17)</f>
        <v>-3277849</v>
      </c>
      <c r="N18" s="45"/>
      <c r="O18" s="42">
        <f>SUM(O14:O17)</f>
        <v>-2836872</v>
      </c>
    </row>
    <row r="19" spans="1:20">
      <c r="A19" s="124"/>
      <c r="B19" s="124"/>
      <c r="C19" s="138"/>
      <c r="D19" s="50"/>
      <c r="E19" s="7"/>
      <c r="F19" s="7"/>
      <c r="G19" s="135"/>
      <c r="I19" s="62"/>
      <c r="J19" s="45"/>
      <c r="K19" s="62"/>
      <c r="L19" s="45"/>
      <c r="M19" s="62"/>
      <c r="N19" s="45"/>
      <c r="O19" s="62"/>
    </row>
    <row r="20" spans="1:20">
      <c r="A20" s="138" t="s">
        <v>178</v>
      </c>
      <c r="B20" s="50"/>
      <c r="C20" s="50"/>
      <c r="D20" s="50"/>
      <c r="E20" s="50"/>
      <c r="F20" s="7"/>
      <c r="G20" s="135"/>
      <c r="I20" s="63">
        <f>+I13+I18</f>
        <v>13650</v>
      </c>
      <c r="J20" s="45"/>
      <c r="K20" s="63">
        <f>+K13+K18</f>
        <v>29413</v>
      </c>
      <c r="L20" s="45"/>
      <c r="M20" s="63">
        <f>+M13+M18</f>
        <v>15746</v>
      </c>
      <c r="N20" s="45"/>
      <c r="O20" s="63">
        <f>+O13+O18</f>
        <v>34020</v>
      </c>
    </row>
    <row r="21" spans="1:20">
      <c r="A21" s="50"/>
      <c r="B21" s="50" t="s">
        <v>117</v>
      </c>
      <c r="C21" s="50"/>
      <c r="D21" s="50"/>
      <c r="E21" s="50"/>
      <c r="F21" s="7"/>
      <c r="G21" s="178">
        <v>6.1</v>
      </c>
      <c r="I21" s="5">
        <v>0</v>
      </c>
      <c r="J21" s="45"/>
      <c r="K21" s="1">
        <v>-676</v>
      </c>
      <c r="L21" s="45"/>
      <c r="M21" s="5">
        <v>0</v>
      </c>
      <c r="N21" s="44"/>
      <c r="O21" s="5">
        <v>0</v>
      </c>
    </row>
    <row r="22" spans="1:20">
      <c r="A22" s="50"/>
      <c r="B22" s="50" t="s">
        <v>220</v>
      </c>
      <c r="C22" s="50"/>
      <c r="D22" s="50"/>
      <c r="E22" s="50"/>
      <c r="F22" s="7"/>
      <c r="G22" s="178">
        <v>10</v>
      </c>
      <c r="I22" s="5">
        <v>-447000</v>
      </c>
      <c r="J22" s="45"/>
      <c r="K22" s="1">
        <v>0</v>
      </c>
      <c r="L22" s="45"/>
      <c r="M22" s="5">
        <v>0</v>
      </c>
      <c r="N22" s="44"/>
      <c r="O22" s="5">
        <v>0</v>
      </c>
    </row>
    <row r="23" spans="1:20">
      <c r="A23" s="50"/>
      <c r="B23" s="50" t="s">
        <v>222</v>
      </c>
      <c r="C23" s="50"/>
      <c r="D23" s="50"/>
      <c r="E23" s="50"/>
      <c r="F23" s="7"/>
      <c r="G23" s="178">
        <v>6.2</v>
      </c>
      <c r="I23" s="5">
        <f>-26620+2493</f>
        <v>-24127</v>
      </c>
      <c r="J23" s="45"/>
      <c r="K23" s="1">
        <v>0</v>
      </c>
      <c r="L23" s="45"/>
      <c r="M23" s="5">
        <v>0</v>
      </c>
      <c r="N23" s="44"/>
      <c r="O23" s="5">
        <v>0</v>
      </c>
    </row>
    <row r="24" spans="1:20">
      <c r="A24" s="50"/>
      <c r="B24" s="50" t="s">
        <v>221</v>
      </c>
      <c r="C24" s="50"/>
      <c r="D24" s="50"/>
      <c r="E24" s="50"/>
      <c r="F24" s="7"/>
      <c r="G24" s="178">
        <v>8</v>
      </c>
      <c r="I24" s="5">
        <v>-84046</v>
      </c>
      <c r="J24" s="45"/>
      <c r="K24" s="1">
        <v>-5372</v>
      </c>
      <c r="L24" s="45"/>
      <c r="M24" s="5">
        <v>0</v>
      </c>
      <c r="N24" s="44"/>
      <c r="O24" s="5">
        <v>0</v>
      </c>
    </row>
    <row r="25" spans="1:20">
      <c r="A25" s="50"/>
      <c r="B25" s="50" t="s">
        <v>223</v>
      </c>
      <c r="C25" s="50"/>
      <c r="D25" s="50"/>
      <c r="E25" s="50"/>
      <c r="F25" s="7"/>
      <c r="G25" s="178">
        <v>11</v>
      </c>
      <c r="I25" s="5">
        <v>0</v>
      </c>
      <c r="J25" s="45"/>
      <c r="K25" s="1">
        <v>-69675</v>
      </c>
      <c r="L25" s="45"/>
      <c r="M25" s="5">
        <v>0</v>
      </c>
      <c r="N25" s="44"/>
      <c r="O25" s="5">
        <v>0</v>
      </c>
    </row>
    <row r="26" spans="1:20">
      <c r="A26" s="50"/>
      <c r="B26" s="50" t="s">
        <v>179</v>
      </c>
      <c r="C26" s="50"/>
      <c r="D26" s="50"/>
      <c r="E26" s="50"/>
      <c r="F26" s="7"/>
      <c r="G26" s="178"/>
      <c r="I26" s="5"/>
      <c r="J26" s="45"/>
      <c r="K26" s="1"/>
      <c r="L26" s="45"/>
      <c r="M26" s="5"/>
      <c r="N26" s="44"/>
      <c r="O26" s="5"/>
    </row>
    <row r="27" spans="1:20">
      <c r="A27" s="50"/>
      <c r="B27" s="50"/>
      <c r="C27" s="50" t="s">
        <v>224</v>
      </c>
      <c r="D27" s="50"/>
      <c r="E27" s="50"/>
      <c r="F27" s="7"/>
      <c r="G27" s="178"/>
      <c r="I27" s="5"/>
      <c r="J27" s="45"/>
      <c r="K27" s="1"/>
      <c r="L27" s="45"/>
      <c r="M27" s="5"/>
      <c r="N27" s="44"/>
      <c r="O27" s="5"/>
      <c r="T27" s="254"/>
    </row>
    <row r="28" spans="1:20">
      <c r="A28" s="50"/>
      <c r="B28" s="50"/>
      <c r="C28" s="50" t="s">
        <v>225</v>
      </c>
      <c r="D28" s="50"/>
      <c r="E28" s="50"/>
      <c r="F28" s="7"/>
      <c r="G28" s="178">
        <v>6</v>
      </c>
      <c r="I28" s="5">
        <v>-74273</v>
      </c>
      <c r="J28" s="45"/>
      <c r="K28" s="1">
        <v>0</v>
      </c>
      <c r="L28" s="45"/>
      <c r="M28" s="5">
        <v>-83000</v>
      </c>
      <c r="N28" s="44"/>
      <c r="O28" s="5">
        <v>-999</v>
      </c>
    </row>
    <row r="29" spans="1:20">
      <c r="A29" s="50"/>
      <c r="B29" s="50" t="s">
        <v>179</v>
      </c>
      <c r="C29" s="50"/>
      <c r="D29" s="50"/>
      <c r="E29" s="50"/>
      <c r="F29" s="7"/>
      <c r="G29" s="135"/>
      <c r="I29" s="5"/>
      <c r="J29" s="45"/>
      <c r="K29" s="63"/>
      <c r="L29" s="45"/>
      <c r="M29" s="63"/>
      <c r="N29" s="45"/>
      <c r="O29" s="63"/>
    </row>
    <row r="30" spans="1:20">
      <c r="A30" s="50"/>
      <c r="B30" s="50"/>
      <c r="C30" s="50" t="s">
        <v>180</v>
      </c>
      <c r="D30" s="7"/>
      <c r="E30" s="7"/>
      <c r="F30" s="7"/>
      <c r="G30" s="135" t="s">
        <v>234</v>
      </c>
      <c r="I30" s="5">
        <v>-8624</v>
      </c>
      <c r="J30" s="44"/>
      <c r="K30" s="5">
        <v>-866</v>
      </c>
      <c r="L30" s="44"/>
      <c r="M30" s="253">
        <f>-333232+83000+111</f>
        <v>-250121</v>
      </c>
      <c r="N30" s="44"/>
      <c r="O30" s="5">
        <v>-2699</v>
      </c>
    </row>
    <row r="31" spans="1:20" s="134" customFormat="1">
      <c r="A31" s="138" t="s">
        <v>88</v>
      </c>
      <c r="B31" s="10"/>
      <c r="C31" s="10"/>
      <c r="D31" s="10"/>
      <c r="E31" s="10"/>
      <c r="F31" s="10"/>
      <c r="G31" s="188"/>
      <c r="I31" s="62">
        <f>SUM(I20:I30)</f>
        <v>-624420</v>
      </c>
      <c r="J31" s="45"/>
      <c r="K31" s="62">
        <f>SUM(K20:K30)</f>
        <v>-47176</v>
      </c>
      <c r="L31" s="45"/>
      <c r="M31" s="62">
        <f>SUM(M20:M30)</f>
        <v>-317375</v>
      </c>
      <c r="N31" s="45"/>
      <c r="O31" s="62">
        <f>SUM(O20:O30)</f>
        <v>30322</v>
      </c>
      <c r="Q31" s="124"/>
      <c r="R31" s="124"/>
      <c r="S31" s="124"/>
    </row>
    <row r="32" spans="1:20">
      <c r="A32" s="50"/>
      <c r="B32" s="50" t="s">
        <v>92</v>
      </c>
      <c r="C32" s="50"/>
      <c r="D32" s="50"/>
      <c r="E32" s="7"/>
      <c r="F32" s="7"/>
      <c r="G32" s="178"/>
      <c r="H32" s="184"/>
      <c r="I32" s="1">
        <v>83169</v>
      </c>
      <c r="J32" s="44"/>
      <c r="K32" s="1">
        <v>-9296</v>
      </c>
      <c r="L32" s="44"/>
      <c r="M32" s="1">
        <v>38575</v>
      </c>
      <c r="N32" s="44"/>
      <c r="O32" s="1">
        <v>-6352</v>
      </c>
      <c r="Q32" s="246"/>
      <c r="R32" s="212"/>
    </row>
    <row r="33" spans="1:19">
      <c r="A33" s="273" t="s">
        <v>129</v>
      </c>
      <c r="B33" s="273"/>
      <c r="C33" s="273"/>
      <c r="D33" s="273"/>
      <c r="E33" s="273"/>
      <c r="F33" s="273"/>
      <c r="G33" s="273"/>
      <c r="H33" s="186"/>
      <c r="I33" s="42">
        <f>SUM(I31:I32)</f>
        <v>-541251</v>
      </c>
      <c r="J33" s="45"/>
      <c r="K33" s="42">
        <f>SUM(K31:K32)</f>
        <v>-56472</v>
      </c>
      <c r="L33" s="45"/>
      <c r="M33" s="42">
        <f>SUM(M31:M32)</f>
        <v>-278800</v>
      </c>
      <c r="N33" s="45"/>
      <c r="O33" s="42">
        <f>SUM(O31:O32)</f>
        <v>23970</v>
      </c>
    </row>
    <row r="34" spans="1:19" s="7" customFormat="1">
      <c r="A34" s="138"/>
      <c r="B34" s="50"/>
      <c r="C34" s="50"/>
      <c r="D34" s="50"/>
      <c r="G34" s="10"/>
      <c r="H34" s="10"/>
      <c r="I34" s="45"/>
      <c r="J34" s="45"/>
      <c r="K34" s="63"/>
      <c r="L34" s="45"/>
      <c r="M34" s="63"/>
      <c r="N34" s="45"/>
      <c r="O34" s="63"/>
      <c r="Q34" s="124"/>
      <c r="R34" s="124"/>
      <c r="S34" s="124"/>
    </row>
    <row r="35" spans="1:19" s="7" customFormat="1">
      <c r="A35" s="51" t="s">
        <v>91</v>
      </c>
      <c r="B35" s="50"/>
      <c r="C35" s="50"/>
      <c r="D35" s="50"/>
      <c r="I35" s="44"/>
      <c r="J35" s="44"/>
      <c r="K35" s="5"/>
      <c r="L35" s="44"/>
      <c r="M35" s="5"/>
      <c r="N35" s="44"/>
      <c r="O35" s="5"/>
    </row>
    <row r="36" spans="1:19" s="7" customFormat="1">
      <c r="A36" s="51"/>
      <c r="B36" s="51" t="s">
        <v>165</v>
      </c>
      <c r="C36" s="50"/>
      <c r="D36" s="50"/>
      <c r="I36" s="44"/>
      <c r="J36" s="44"/>
      <c r="K36" s="5"/>
      <c r="L36" s="5"/>
      <c r="M36" s="5"/>
      <c r="N36" s="5"/>
      <c r="O36" s="5"/>
    </row>
    <row r="37" spans="1:19" s="7" customFormat="1">
      <c r="A37" s="51"/>
      <c r="B37" s="51" t="s">
        <v>50</v>
      </c>
      <c r="C37" s="50"/>
      <c r="D37" s="50"/>
      <c r="I37" s="44"/>
      <c r="J37" s="44"/>
      <c r="K37" s="5"/>
      <c r="L37" s="44"/>
      <c r="M37" s="5"/>
      <c r="N37" s="44"/>
      <c r="O37" s="5"/>
    </row>
    <row r="38" spans="1:19" s="7" customFormat="1">
      <c r="A38" s="51"/>
      <c r="B38" s="51"/>
      <c r="C38" s="185" t="s">
        <v>166</v>
      </c>
      <c r="D38" s="50"/>
      <c r="I38" s="44"/>
      <c r="J38" s="44"/>
      <c r="K38" s="5"/>
      <c r="L38" s="44"/>
      <c r="M38" s="5"/>
      <c r="N38" s="44"/>
      <c r="O38" s="5"/>
    </row>
    <row r="39" spans="1:19" s="7" customFormat="1">
      <c r="A39" s="51"/>
      <c r="B39" s="51"/>
      <c r="C39" s="185"/>
      <c r="D39" s="50" t="s">
        <v>167</v>
      </c>
      <c r="I39" s="44"/>
      <c r="J39" s="44"/>
      <c r="K39" s="5"/>
      <c r="L39" s="44"/>
      <c r="M39" s="5"/>
      <c r="N39" s="44"/>
      <c r="O39" s="5"/>
    </row>
    <row r="40" spans="1:19" s="7" customFormat="1">
      <c r="A40" s="51"/>
      <c r="C40" s="185"/>
      <c r="D40" s="50" t="s">
        <v>168</v>
      </c>
      <c r="E40" s="185"/>
      <c r="F40" s="185"/>
      <c r="G40" s="185"/>
      <c r="H40" s="185"/>
      <c r="I40" s="1">
        <v>0</v>
      </c>
      <c r="J40" s="44"/>
      <c r="K40" s="1">
        <v>6581</v>
      </c>
      <c r="L40" s="44"/>
      <c r="M40" s="1">
        <v>0</v>
      </c>
      <c r="N40" s="44"/>
      <c r="O40" s="53">
        <v>6655</v>
      </c>
    </row>
    <row r="41" spans="1:19" s="7" customFormat="1">
      <c r="A41" s="146" t="s">
        <v>130</v>
      </c>
      <c r="B41" s="50"/>
      <c r="C41" s="50"/>
      <c r="D41" s="50"/>
      <c r="I41" s="84">
        <f>+I40</f>
        <v>0</v>
      </c>
      <c r="J41" s="85"/>
      <c r="K41" s="84">
        <f>+K40</f>
        <v>6581</v>
      </c>
      <c r="L41" s="85"/>
      <c r="M41" s="84">
        <f>+M40</f>
        <v>0</v>
      </c>
      <c r="N41" s="85"/>
      <c r="O41" s="84">
        <f>+O40</f>
        <v>6655</v>
      </c>
    </row>
    <row r="42" spans="1:19" s="7" customFormat="1" ht="21.75" thickBot="1">
      <c r="A42" s="51" t="s">
        <v>131</v>
      </c>
      <c r="B42" s="50"/>
      <c r="C42" s="50"/>
      <c r="D42" s="50"/>
      <c r="I42" s="86">
        <f>I33+I41</f>
        <v>-541251</v>
      </c>
      <c r="J42" s="82"/>
      <c r="K42" s="86">
        <f>K33+K41</f>
        <v>-49891</v>
      </c>
      <c r="L42" s="137"/>
      <c r="M42" s="86">
        <f>M33+M41</f>
        <v>-278800</v>
      </c>
      <c r="N42" s="82"/>
      <c r="O42" s="86">
        <f>O33+O41</f>
        <v>30625</v>
      </c>
    </row>
    <row r="43" spans="1:19" s="7" customFormat="1" ht="21.75" thickTop="1">
      <c r="A43" s="51"/>
      <c r="B43" s="50"/>
      <c r="C43" s="50"/>
      <c r="D43" s="50"/>
      <c r="I43" s="226"/>
      <c r="J43" s="82"/>
      <c r="K43" s="87"/>
      <c r="L43" s="137"/>
      <c r="M43" s="87"/>
      <c r="N43" s="82"/>
      <c r="O43" s="87"/>
    </row>
    <row r="44" spans="1:19" s="7" customFormat="1">
      <c r="A44" s="51"/>
      <c r="B44" s="50"/>
      <c r="C44" s="50"/>
      <c r="D44" s="50"/>
      <c r="I44" s="226"/>
      <c r="J44" s="82"/>
      <c r="K44" s="87"/>
      <c r="L44" s="137"/>
      <c r="M44" s="87"/>
      <c r="N44" s="82"/>
      <c r="O44" s="87"/>
    </row>
    <row r="45" spans="1:19" s="7" customFormat="1">
      <c r="A45" s="138" t="s">
        <v>89</v>
      </c>
      <c r="B45" s="139"/>
      <c r="C45" s="139"/>
      <c r="D45" s="139"/>
      <c r="E45" s="10"/>
      <c r="F45" s="10"/>
      <c r="I45" s="227"/>
      <c r="J45" s="60"/>
      <c r="K45" s="1"/>
      <c r="L45" s="44"/>
      <c r="M45" s="5"/>
      <c r="N45" s="44"/>
      <c r="O45" s="5"/>
    </row>
    <row r="46" spans="1:19" s="7" customFormat="1">
      <c r="A46" s="50"/>
      <c r="B46" s="50" t="s">
        <v>138</v>
      </c>
      <c r="C46" s="50"/>
      <c r="D46" s="50"/>
      <c r="I46" s="88">
        <f>I33-I47</f>
        <v>-323113</v>
      </c>
      <c r="J46" s="44"/>
      <c r="K46" s="88">
        <f>K33-K47</f>
        <v>-19446</v>
      </c>
      <c r="L46" s="44"/>
      <c r="M46" s="88">
        <f>M33-M47</f>
        <v>-278800</v>
      </c>
      <c r="N46" s="44"/>
      <c r="O46" s="88">
        <f>O33-O47</f>
        <v>23970</v>
      </c>
    </row>
    <row r="47" spans="1:19" s="7" customFormat="1">
      <c r="A47" s="89"/>
      <c r="B47" s="50" t="s">
        <v>139</v>
      </c>
      <c r="C47" s="50"/>
      <c r="D47" s="50"/>
      <c r="I47" s="1">
        <v>-218138</v>
      </c>
      <c r="J47" s="44"/>
      <c r="K47" s="1">
        <v>-37026</v>
      </c>
      <c r="L47" s="44"/>
      <c r="M47" s="1">
        <v>0</v>
      </c>
      <c r="N47" s="44"/>
      <c r="O47" s="78">
        <v>0</v>
      </c>
    </row>
    <row r="48" spans="1:19" s="7" customFormat="1" ht="21.75" thickBot="1">
      <c r="A48" s="50"/>
      <c r="B48" s="50"/>
      <c r="C48" s="138" t="s">
        <v>51</v>
      </c>
      <c r="D48" s="50"/>
      <c r="I48" s="86">
        <f>SUM(I46:I47)</f>
        <v>-541251</v>
      </c>
      <c r="J48" s="45"/>
      <c r="K48" s="86">
        <f>SUM(K46:K47)</f>
        <v>-56472</v>
      </c>
      <c r="L48" s="45"/>
      <c r="M48" s="86">
        <f>SUM(M46:M47)</f>
        <v>-278800</v>
      </c>
      <c r="N48" s="45"/>
      <c r="O48" s="86">
        <f>SUM(O46:O47)</f>
        <v>23970</v>
      </c>
    </row>
    <row r="49" spans="1:17" s="7" customFormat="1" ht="21.75" thickTop="1">
      <c r="A49" s="138" t="s">
        <v>90</v>
      </c>
      <c r="B49" s="139"/>
      <c r="C49" s="139"/>
      <c r="D49" s="139"/>
      <c r="E49" s="10"/>
      <c r="F49" s="10"/>
      <c r="I49" s="227"/>
      <c r="J49" s="44"/>
      <c r="K49" s="1"/>
      <c r="L49" s="60"/>
      <c r="M49" s="60"/>
      <c r="N49" s="60"/>
      <c r="O49" s="1"/>
    </row>
    <row r="50" spans="1:17" s="7" customFormat="1">
      <c r="A50" s="50"/>
      <c r="B50" s="50" t="s">
        <v>138</v>
      </c>
      <c r="C50" s="50"/>
      <c r="D50" s="50"/>
      <c r="I50" s="88">
        <f>I46+I41</f>
        <v>-323113</v>
      </c>
      <c r="J50" s="44"/>
      <c r="K50" s="88">
        <f>K46+K41</f>
        <v>-12865</v>
      </c>
      <c r="L50" s="60"/>
      <c r="M50" s="88">
        <f>M46+M41</f>
        <v>-278800</v>
      </c>
      <c r="N50" s="44"/>
      <c r="O50" s="88">
        <f>O46+O41</f>
        <v>30625</v>
      </c>
    </row>
    <row r="51" spans="1:17" s="7" customFormat="1">
      <c r="A51" s="89"/>
      <c r="B51" s="50" t="s">
        <v>139</v>
      </c>
      <c r="D51" s="185"/>
      <c r="I51" s="90">
        <f>I47</f>
        <v>-218138</v>
      </c>
      <c r="J51" s="44"/>
      <c r="K51" s="90">
        <f>K47</f>
        <v>-37026</v>
      </c>
      <c r="L51" s="44">
        <v>0</v>
      </c>
      <c r="M51" s="78">
        <v>0</v>
      </c>
      <c r="N51" s="44"/>
      <c r="O51" s="78">
        <v>0</v>
      </c>
    </row>
    <row r="52" spans="1:17" s="7" customFormat="1" ht="21.75" thickBot="1">
      <c r="A52" s="50"/>
      <c r="B52" s="50"/>
      <c r="C52" s="138" t="s">
        <v>51</v>
      </c>
      <c r="D52" s="50"/>
      <c r="I52" s="86">
        <f>SUM(I50:I51)</f>
        <v>-541251</v>
      </c>
      <c r="J52" s="45"/>
      <c r="K52" s="86">
        <f>SUM(K50:K51)</f>
        <v>-49891</v>
      </c>
      <c r="L52" s="55"/>
      <c r="M52" s="86">
        <f>SUM(M50:M51)</f>
        <v>-278800</v>
      </c>
      <c r="N52" s="45"/>
      <c r="O52" s="86">
        <f>SUM(O50:O51)</f>
        <v>30625</v>
      </c>
    </row>
    <row r="53" spans="1:17" s="7" customFormat="1" ht="21.75" thickTop="1">
      <c r="A53" s="51"/>
      <c r="B53" s="50"/>
      <c r="C53" s="50"/>
      <c r="D53" s="50"/>
      <c r="I53" s="226"/>
      <c r="J53" s="82"/>
      <c r="K53" s="87"/>
      <c r="L53" s="137"/>
      <c r="M53" s="87"/>
      <c r="N53" s="82"/>
      <c r="O53" s="87"/>
    </row>
    <row r="54" spans="1:17" s="7" customFormat="1">
      <c r="A54" s="145" t="s">
        <v>155</v>
      </c>
      <c r="B54" s="187"/>
      <c r="C54" s="187"/>
      <c r="D54" s="187"/>
      <c r="E54" s="140"/>
      <c r="F54" s="140"/>
      <c r="G54" s="140"/>
      <c r="H54" s="140"/>
      <c r="I54" s="91"/>
      <c r="J54" s="140"/>
      <c r="K54" s="92"/>
      <c r="L54" s="140"/>
      <c r="M54" s="93"/>
      <c r="N54" s="150"/>
      <c r="O54" s="93"/>
    </row>
    <row r="55" spans="1:17" s="7" customFormat="1">
      <c r="A55" s="145" t="s">
        <v>93</v>
      </c>
      <c r="B55" s="187"/>
      <c r="C55" s="187"/>
      <c r="D55" s="187"/>
      <c r="E55" s="140"/>
      <c r="F55" s="140"/>
      <c r="G55" s="140"/>
      <c r="H55" s="140"/>
      <c r="I55" s="91"/>
      <c r="J55" s="140"/>
      <c r="K55" s="92"/>
      <c r="L55" s="140"/>
      <c r="M55" s="93"/>
      <c r="N55" s="150"/>
      <c r="O55" s="93"/>
    </row>
    <row r="56" spans="1:17" s="7" customFormat="1">
      <c r="A56" s="89"/>
      <c r="B56" s="89"/>
      <c r="C56" s="89" t="s">
        <v>154</v>
      </c>
      <c r="D56" s="89"/>
      <c r="E56" s="91"/>
      <c r="F56" s="91"/>
      <c r="G56" s="183">
        <v>16</v>
      </c>
      <c r="H56" s="94"/>
      <c r="I56" s="153">
        <f>I46/19860906</f>
        <v>-1.627E-2</v>
      </c>
      <c r="J56" s="95"/>
      <c r="K56" s="153">
        <f>K46/19860831</f>
        <v>-9.7999999999999997E-4</v>
      </c>
      <c r="L56" s="175"/>
      <c r="M56" s="153">
        <f>M46/19860906</f>
        <v>-1.404E-2</v>
      </c>
      <c r="N56" s="176"/>
      <c r="O56" s="153">
        <f>O46/19860831</f>
        <v>1.2099999999999999E-3</v>
      </c>
    </row>
    <row r="58" spans="1:17">
      <c r="I58" s="8"/>
      <c r="K58" s="152"/>
    </row>
    <row r="59" spans="1:17">
      <c r="I59" s="153"/>
      <c r="J59" s="153"/>
      <c r="K59" s="153"/>
      <c r="L59" s="153"/>
      <c r="M59" s="153"/>
      <c r="N59" s="153"/>
      <c r="O59" s="153"/>
      <c r="P59" s="153"/>
      <c r="Q59" s="153"/>
    </row>
    <row r="60" spans="1:17">
      <c r="J60" s="7"/>
      <c r="K60" s="7"/>
      <c r="L60" s="7"/>
      <c r="M60" s="7"/>
      <c r="N60" s="7"/>
      <c r="O60" s="7"/>
      <c r="P60" s="7"/>
      <c r="Q60" s="7"/>
    </row>
    <row r="61" spans="1:17">
      <c r="I61" s="249"/>
      <c r="J61" s="249"/>
      <c r="K61" s="249"/>
      <c r="L61" s="249"/>
      <c r="M61" s="249"/>
      <c r="N61" s="249"/>
      <c r="O61" s="249"/>
      <c r="P61" s="249"/>
      <c r="Q61" s="249"/>
    </row>
    <row r="62" spans="1:17">
      <c r="J62" s="7"/>
      <c r="K62" s="7"/>
      <c r="L62" s="7"/>
      <c r="M62" s="7"/>
      <c r="N62" s="7"/>
      <c r="O62" s="7"/>
      <c r="P62" s="7"/>
      <c r="Q62" s="7"/>
    </row>
  </sheetData>
  <mergeCells count="6">
    <mergeCell ref="A33:G3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68" firstPageNumber="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W21"/>
  <sheetViews>
    <sheetView tabSelected="1" topLeftCell="H10" zoomScale="85" zoomScaleNormal="85" zoomScaleSheetLayoutView="70" workbookViewId="0">
      <selection activeCell="I60" sqref="I60"/>
    </sheetView>
  </sheetViews>
  <sheetFormatPr defaultColWidth="9" defaultRowHeight="14.25"/>
  <cols>
    <col min="1" max="2" width="2" customWidth="1"/>
    <col min="3" max="3" width="36" customWidth="1"/>
    <col min="4" max="4" width="1" customWidth="1"/>
    <col min="5" max="5" width="16.125" customWidth="1"/>
    <col min="6" max="6" width="1" customWidth="1"/>
    <col min="7" max="7" width="16.125" customWidth="1"/>
    <col min="8" max="8" width="1" customWidth="1"/>
    <col min="9" max="9" width="16.125" customWidth="1"/>
    <col min="10" max="10" width="1" customWidth="1"/>
    <col min="11" max="11" width="16.125" customWidth="1"/>
    <col min="12" max="12" width="1" customWidth="1"/>
    <col min="13" max="13" width="16.125" customWidth="1"/>
    <col min="14" max="14" width="1" customWidth="1"/>
    <col min="15" max="15" width="16.125" customWidth="1"/>
    <col min="16" max="16" width="1" customWidth="1"/>
    <col min="17" max="17" width="16.125" customWidth="1"/>
    <col min="18" max="18" width="1" customWidth="1"/>
    <col min="19" max="19" width="16.125" customWidth="1"/>
    <col min="20" max="20" width="1" customWidth="1"/>
    <col min="21" max="21" width="16.125" customWidth="1"/>
    <col min="22" max="22" width="11.125" bestFit="1" customWidth="1"/>
  </cols>
  <sheetData>
    <row r="1" spans="1:23" ht="2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74" t="s">
        <v>134</v>
      </c>
    </row>
    <row r="2" spans="1:23" ht="2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74" t="s">
        <v>136</v>
      </c>
    </row>
    <row r="3" spans="1:23" ht="21">
      <c r="A3" s="96"/>
      <c r="B3" s="96"/>
      <c r="C3" s="269" t="s">
        <v>0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</row>
    <row r="4" spans="1:23" ht="21">
      <c r="A4" s="96"/>
      <c r="B4" s="96"/>
      <c r="C4" s="269" t="s">
        <v>185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3" ht="21">
      <c r="A5" s="96"/>
      <c r="B5" s="96"/>
      <c r="C5" s="269" t="s">
        <v>209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</row>
    <row r="6" spans="1:23" ht="21">
      <c r="A6" s="96"/>
      <c r="B6" s="96"/>
      <c r="C6" s="97"/>
      <c r="D6" s="97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06" t="s">
        <v>132</v>
      </c>
    </row>
    <row r="7" spans="1:23" ht="21">
      <c r="A7" s="96"/>
      <c r="B7" s="96"/>
      <c r="C7" s="96"/>
      <c r="D7" s="97"/>
      <c r="E7" s="277" t="s">
        <v>1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spans="1:23" ht="21">
      <c r="A8" s="99"/>
      <c r="B8" s="99"/>
      <c r="C8" s="100"/>
      <c r="D8" s="97"/>
      <c r="E8" s="97"/>
      <c r="F8" s="13"/>
      <c r="G8" s="97"/>
      <c r="H8" s="97"/>
      <c r="I8" s="96"/>
      <c r="J8" s="96"/>
      <c r="K8" s="96"/>
      <c r="L8" s="13"/>
      <c r="M8" s="156" t="s">
        <v>169</v>
      </c>
      <c r="N8" s="97"/>
      <c r="O8" s="17"/>
      <c r="P8" s="97"/>
      <c r="Q8" s="96"/>
      <c r="R8" s="15"/>
      <c r="S8" s="96"/>
      <c r="T8" s="97"/>
      <c r="U8" s="107"/>
    </row>
    <row r="9" spans="1:23" ht="21">
      <c r="A9" s="99"/>
      <c r="B9" s="99"/>
      <c r="C9" s="126"/>
      <c r="D9" s="97"/>
      <c r="E9" s="96"/>
      <c r="F9" s="13"/>
      <c r="G9" s="97"/>
      <c r="H9" s="97"/>
      <c r="I9" s="276" t="s">
        <v>34</v>
      </c>
      <c r="J9" s="276"/>
      <c r="K9" s="276"/>
      <c r="L9" s="13"/>
      <c r="M9" s="156" t="s">
        <v>170</v>
      </c>
      <c r="N9" s="97"/>
      <c r="O9" s="15" t="s">
        <v>51</v>
      </c>
      <c r="P9" s="97"/>
      <c r="Q9" s="18" t="s">
        <v>52</v>
      </c>
      <c r="R9" s="19"/>
      <c r="S9" s="15" t="s">
        <v>53</v>
      </c>
      <c r="T9" s="97"/>
      <c r="U9" s="97"/>
    </row>
    <row r="10" spans="1:23" ht="21">
      <c r="A10" s="99"/>
      <c r="B10" s="99"/>
      <c r="C10" s="100"/>
      <c r="D10" s="97"/>
      <c r="E10" s="13" t="s">
        <v>54</v>
      </c>
      <c r="F10" s="13"/>
      <c r="G10" s="97" t="s">
        <v>128</v>
      </c>
      <c r="H10" s="97"/>
      <c r="I10" s="13" t="s">
        <v>95</v>
      </c>
      <c r="J10" s="13"/>
      <c r="K10" s="96"/>
      <c r="L10" s="13"/>
      <c r="M10" s="156" t="s">
        <v>171</v>
      </c>
      <c r="N10" s="97"/>
      <c r="O10" s="15" t="s">
        <v>82</v>
      </c>
      <c r="P10" s="97"/>
      <c r="Q10" s="15" t="s">
        <v>55</v>
      </c>
      <c r="R10" s="19"/>
      <c r="S10" s="15" t="s">
        <v>56</v>
      </c>
      <c r="T10" s="97"/>
      <c r="U10" s="97"/>
    </row>
    <row r="11" spans="1:23" ht="21">
      <c r="A11" s="99"/>
      <c r="B11" s="99"/>
      <c r="C11" s="100"/>
      <c r="D11" s="97"/>
      <c r="E11" s="14" t="s">
        <v>84</v>
      </c>
      <c r="F11" s="13"/>
      <c r="G11" s="83" t="s">
        <v>127</v>
      </c>
      <c r="H11" s="97"/>
      <c r="I11" s="14" t="s">
        <v>57</v>
      </c>
      <c r="J11" s="13"/>
      <c r="K11" s="14" t="s">
        <v>36</v>
      </c>
      <c r="L11" s="13"/>
      <c r="M11" s="157" t="s">
        <v>172</v>
      </c>
      <c r="N11" s="97"/>
      <c r="O11" s="16" t="s">
        <v>29</v>
      </c>
      <c r="P11" s="97"/>
      <c r="Q11" s="16" t="s">
        <v>58</v>
      </c>
      <c r="R11" s="19"/>
      <c r="S11" s="16" t="s">
        <v>59</v>
      </c>
      <c r="T11" s="97"/>
      <c r="U11" s="108" t="s">
        <v>51</v>
      </c>
    </row>
    <row r="12" spans="1:23" s="96" customFormat="1" ht="21">
      <c r="A12" s="98" t="s">
        <v>198</v>
      </c>
      <c r="E12" s="105">
        <v>1986091</v>
      </c>
      <c r="F12" s="105"/>
      <c r="G12" s="105">
        <v>1215168</v>
      </c>
      <c r="H12" s="105"/>
      <c r="I12" s="105">
        <v>59445</v>
      </c>
      <c r="J12" s="105"/>
      <c r="K12" s="105">
        <v>546360</v>
      </c>
      <c r="L12" s="105"/>
      <c r="M12" s="105">
        <v>0</v>
      </c>
      <c r="N12" s="105"/>
      <c r="O12" s="105">
        <v>0</v>
      </c>
      <c r="P12" s="105"/>
      <c r="Q12" s="6">
        <v>3807064</v>
      </c>
      <c r="R12" s="105"/>
      <c r="S12" s="105">
        <v>224445</v>
      </c>
      <c r="T12" s="105"/>
      <c r="U12" s="105">
        <f>+Q12+S12</f>
        <v>4031509</v>
      </c>
    </row>
    <row r="13" spans="1:23" s="96" customFormat="1" ht="21">
      <c r="A13" s="96" t="s">
        <v>131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f>'CI (9M)'!I46</f>
        <v>-323113</v>
      </c>
      <c r="L13" s="5"/>
      <c r="M13" s="5">
        <f>'CI (9M)'!I40</f>
        <v>0</v>
      </c>
      <c r="N13" s="5"/>
      <c r="O13" s="5">
        <f>SUM(L13:M13)</f>
        <v>0</v>
      </c>
      <c r="P13" s="105"/>
      <c r="Q13" s="5">
        <f>SUM(E13:K13)+O13</f>
        <v>-323113</v>
      </c>
      <c r="R13" s="5"/>
      <c r="S13" s="5">
        <f>'CI (9M)'!I47</f>
        <v>-218138</v>
      </c>
      <c r="T13" s="5"/>
      <c r="U13" s="5">
        <f>+Q13+S13</f>
        <v>-541251</v>
      </c>
    </row>
    <row r="14" spans="1:23" s="96" customFormat="1" ht="21.75" thickBot="1">
      <c r="A14" s="98" t="s">
        <v>211</v>
      </c>
      <c r="D14" s="98"/>
      <c r="E14" s="109">
        <f>SUM(E12:E13)</f>
        <v>1986091</v>
      </c>
      <c r="F14" s="103"/>
      <c r="G14" s="109">
        <f>SUM(G12:G13)</f>
        <v>1215168</v>
      </c>
      <c r="H14" s="103"/>
      <c r="I14" s="109">
        <f>SUM(I12:I13)</f>
        <v>59445</v>
      </c>
      <c r="J14" s="104"/>
      <c r="K14" s="109">
        <f>SUM(K12:K13)</f>
        <v>223247</v>
      </c>
      <c r="L14" s="103"/>
      <c r="M14" s="9">
        <f>SUM(M12:M13)</f>
        <v>0</v>
      </c>
      <c r="N14" s="103"/>
      <c r="O14" s="9">
        <f>SUM(O12:O13)</f>
        <v>0</v>
      </c>
      <c r="P14" s="103"/>
      <c r="Q14" s="109">
        <f>SUM(Q12:Q13)</f>
        <v>3483951</v>
      </c>
      <c r="R14" s="103"/>
      <c r="S14" s="109">
        <f>SUM(S12:S13)</f>
        <v>6307</v>
      </c>
      <c r="T14" s="103"/>
      <c r="U14" s="109">
        <f>SUM(U12:U13)</f>
        <v>3490258</v>
      </c>
      <c r="V14" s="102"/>
      <c r="W14" s="102"/>
    </row>
    <row r="15" spans="1:23" s="96" customFormat="1" ht="21.75" thickTop="1">
      <c r="A15" s="98"/>
      <c r="D15" s="98"/>
      <c r="E15" s="104"/>
      <c r="F15" s="103"/>
      <c r="G15" s="63"/>
      <c r="H15" s="103"/>
      <c r="I15" s="63"/>
      <c r="J15" s="104"/>
      <c r="K15" s="63"/>
      <c r="L15" s="103"/>
      <c r="M15" s="63"/>
      <c r="N15" s="103"/>
      <c r="O15" s="63"/>
      <c r="P15" s="103"/>
      <c r="Q15" s="63"/>
      <c r="R15" s="103"/>
      <c r="S15" s="63"/>
      <c r="T15" s="103"/>
      <c r="U15" s="63"/>
      <c r="V15" s="102"/>
    </row>
    <row r="16" spans="1:23" s="96" customFormat="1" ht="21">
      <c r="A16" s="98" t="s">
        <v>181</v>
      </c>
      <c r="E16" s="105">
        <v>1985970</v>
      </c>
      <c r="F16" s="105"/>
      <c r="G16" s="105">
        <v>1215168</v>
      </c>
      <c r="H16" s="105"/>
      <c r="I16" s="105">
        <v>57860</v>
      </c>
      <c r="J16" s="105"/>
      <c r="K16" s="105">
        <v>590000</v>
      </c>
      <c r="L16" s="105"/>
      <c r="M16" s="105">
        <v>0</v>
      </c>
      <c r="N16" s="105"/>
      <c r="O16" s="105">
        <v>0</v>
      </c>
      <c r="P16" s="105"/>
      <c r="Q16" s="6">
        <v>3848998</v>
      </c>
      <c r="R16" s="105"/>
      <c r="S16" s="105">
        <v>263224</v>
      </c>
      <c r="T16" s="105"/>
      <c r="U16" s="105">
        <f t="shared" ref="U16:U18" si="0">+Q16+S16</f>
        <v>4112222</v>
      </c>
    </row>
    <row r="17" spans="1:22" s="96" customFormat="1" ht="21">
      <c r="A17" s="96" t="s">
        <v>182</v>
      </c>
      <c r="E17" s="105">
        <v>121</v>
      </c>
      <c r="F17" s="105"/>
      <c r="G17" s="5">
        <v>0</v>
      </c>
      <c r="H17" s="105"/>
      <c r="I17" s="5">
        <v>0</v>
      </c>
      <c r="J17" s="105"/>
      <c r="K17" s="5">
        <v>0</v>
      </c>
      <c r="L17" s="105"/>
      <c r="M17" s="5">
        <v>0</v>
      </c>
      <c r="N17" s="105"/>
      <c r="O17" s="5">
        <f>SUM(L17:M17)</f>
        <v>0</v>
      </c>
      <c r="P17" s="105"/>
      <c r="Q17" s="6">
        <f>SUM(E17:K17)+O17</f>
        <v>121</v>
      </c>
      <c r="R17" s="105"/>
      <c r="S17" s="5">
        <v>0</v>
      </c>
      <c r="T17" s="105"/>
      <c r="U17" s="105">
        <f>+Q17+S17</f>
        <v>121</v>
      </c>
    </row>
    <row r="18" spans="1:22" s="96" customFormat="1" ht="21">
      <c r="A18" s="96" t="s">
        <v>131</v>
      </c>
      <c r="E18" s="5">
        <v>0</v>
      </c>
      <c r="F18" s="5"/>
      <c r="G18" s="5">
        <v>0</v>
      </c>
      <c r="H18" s="5"/>
      <c r="I18" s="5">
        <v>0</v>
      </c>
      <c r="J18" s="5"/>
      <c r="K18" s="5">
        <f>'CI (9M)'!K46</f>
        <v>-19446</v>
      </c>
      <c r="L18" s="5"/>
      <c r="M18" s="5">
        <f>'CI (9M)'!K40</f>
        <v>6581</v>
      </c>
      <c r="N18" s="5"/>
      <c r="O18" s="5">
        <f>SUM(L18:M18)</f>
        <v>6581</v>
      </c>
      <c r="P18" s="105"/>
      <c r="Q18" s="5">
        <f>SUM(E18:K18)+O18</f>
        <v>-12865</v>
      </c>
      <c r="R18" s="5"/>
      <c r="S18" s="5">
        <f>'CI (9M)'!K47</f>
        <v>-37026</v>
      </c>
      <c r="T18" s="105"/>
      <c r="U18" s="5">
        <f t="shared" si="0"/>
        <v>-49891</v>
      </c>
    </row>
    <row r="19" spans="1:22" s="96" customFormat="1" ht="21">
      <c r="A19" s="96" t="s">
        <v>189</v>
      </c>
      <c r="E19" s="5">
        <v>0</v>
      </c>
      <c r="F19" s="5"/>
      <c r="G19" s="5">
        <v>0</v>
      </c>
      <c r="H19" s="5"/>
      <c r="I19" s="5">
        <v>0</v>
      </c>
      <c r="J19" s="5"/>
      <c r="K19" s="5">
        <f>-M19</f>
        <v>6581</v>
      </c>
      <c r="L19" s="5"/>
      <c r="M19" s="5">
        <v>-6581</v>
      </c>
      <c r="N19" s="5"/>
      <c r="O19" s="5">
        <f>SUM(L19:M19)</f>
        <v>-6581</v>
      </c>
      <c r="P19" s="105"/>
      <c r="Q19" s="6">
        <f>SUM(E19:K19)+O19</f>
        <v>0</v>
      </c>
      <c r="R19" s="5"/>
      <c r="S19" s="5">
        <v>0</v>
      </c>
      <c r="T19" s="5"/>
      <c r="U19" s="5">
        <f>+Q19+S19</f>
        <v>0</v>
      </c>
    </row>
    <row r="20" spans="1:22" s="96" customFormat="1" ht="21.75" thickBot="1">
      <c r="A20" s="98" t="s">
        <v>212</v>
      </c>
      <c r="D20" s="98"/>
      <c r="E20" s="109">
        <f>SUM(E16:E19)</f>
        <v>1986091</v>
      </c>
      <c r="F20" s="103"/>
      <c r="G20" s="109">
        <f>SUM(G16:G19)</f>
        <v>1215168</v>
      </c>
      <c r="H20" s="103"/>
      <c r="I20" s="109">
        <f>SUM(I16:I19)</f>
        <v>57860</v>
      </c>
      <c r="J20" s="104"/>
      <c r="K20" s="109">
        <f>SUM(K16:K19)</f>
        <v>577135</v>
      </c>
      <c r="L20" s="103"/>
      <c r="M20" s="109">
        <f>SUM(M16:M19)</f>
        <v>0</v>
      </c>
      <c r="N20" s="103"/>
      <c r="O20" s="109">
        <f>SUM(O16:O19)</f>
        <v>0</v>
      </c>
      <c r="P20" s="103"/>
      <c r="Q20" s="109">
        <f>SUM(Q16:Q19)</f>
        <v>3836254</v>
      </c>
      <c r="R20" s="103"/>
      <c r="S20" s="109">
        <f>SUM(S16:S19)</f>
        <v>226198</v>
      </c>
      <c r="T20" s="103"/>
      <c r="U20" s="109">
        <f>SUM(U16:U19)</f>
        <v>4062452</v>
      </c>
      <c r="V20" s="102"/>
    </row>
    <row r="21" spans="1:22" ht="15" thickTop="1"/>
  </sheetData>
  <mergeCells count="5">
    <mergeCell ref="C3:U3"/>
    <mergeCell ref="C4:U4"/>
    <mergeCell ref="C5:U5"/>
    <mergeCell ref="I9:K9"/>
    <mergeCell ref="E7:U7"/>
  </mergeCells>
  <pageMargins left="0.39370078740157483" right="0.39370078740157483" top="0.70866141732283472" bottom="0.39370078740157483" header="0.51181102362204722" footer="0.51181102362204722"/>
  <pageSetup paperSize="9" scale="63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21"/>
  <sheetViews>
    <sheetView tabSelected="1" view="pageBreakPreview" zoomScale="80" zoomScaleNormal="100" zoomScaleSheetLayoutView="80" workbookViewId="0">
      <selection activeCell="I60" sqref="I60"/>
    </sheetView>
  </sheetViews>
  <sheetFormatPr defaultRowHeight="14.25"/>
  <cols>
    <col min="1" max="1" width="0.125" customWidth="1"/>
    <col min="2" max="2" width="2" hidden="1" customWidth="1"/>
    <col min="3" max="3" width="42.75" customWidth="1"/>
    <col min="4" max="4" width="1.125" customWidth="1"/>
    <col min="5" max="5" width="19.125" customWidth="1"/>
    <col min="6" max="6" width="1.125" customWidth="1"/>
    <col min="7" max="7" width="19.125" customWidth="1"/>
    <col min="8" max="8" width="1.125" customWidth="1"/>
    <col min="9" max="9" width="19.125" customWidth="1"/>
    <col min="10" max="10" width="1.125" customWidth="1"/>
    <col min="11" max="11" width="19.125" customWidth="1"/>
    <col min="12" max="12" width="1.125" customWidth="1"/>
    <col min="13" max="13" width="19.125" customWidth="1"/>
    <col min="14" max="14" width="1.125" customWidth="1"/>
    <col min="15" max="15" width="19.125" customWidth="1"/>
    <col min="16" max="16" width="16.125" bestFit="1" customWidth="1"/>
    <col min="17" max="17" width="12.75" bestFit="1" customWidth="1"/>
  </cols>
  <sheetData>
    <row r="1" spans="3:15" ht="21">
      <c r="O1" s="74" t="s">
        <v>134</v>
      </c>
    </row>
    <row r="2" spans="3:15" ht="21">
      <c r="O2" s="74" t="s">
        <v>136</v>
      </c>
    </row>
    <row r="3" spans="3:15" ht="21">
      <c r="C3" s="269" t="s">
        <v>0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3:15" ht="21">
      <c r="C4" s="269" t="s">
        <v>185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3:15" ht="21">
      <c r="C5" s="269" t="s">
        <v>209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3:15" ht="21">
      <c r="C6" s="101"/>
      <c r="D6" s="97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06" t="s">
        <v>132</v>
      </c>
    </row>
    <row r="7" spans="3:15" ht="21">
      <c r="C7" s="96"/>
      <c r="D7" s="97"/>
      <c r="E7" s="277" t="s">
        <v>83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</row>
    <row r="8" spans="3:15" ht="21">
      <c r="C8" s="96"/>
      <c r="D8" s="97"/>
      <c r="E8" s="97"/>
      <c r="F8" s="97"/>
      <c r="G8" s="97"/>
      <c r="H8" s="97"/>
      <c r="I8" s="97"/>
      <c r="J8" s="97"/>
      <c r="K8" s="97"/>
      <c r="L8" s="97"/>
      <c r="M8" s="156" t="s">
        <v>169</v>
      </c>
      <c r="N8" s="97"/>
      <c r="O8" s="97"/>
    </row>
    <row r="9" spans="3:15" ht="21">
      <c r="C9" s="97"/>
      <c r="D9" s="97"/>
      <c r="E9" s="96"/>
      <c r="F9" s="96"/>
      <c r="G9" s="96"/>
      <c r="H9" s="97"/>
      <c r="I9" s="276" t="s">
        <v>34</v>
      </c>
      <c r="J9" s="276"/>
      <c r="K9" s="276"/>
      <c r="L9" s="97"/>
      <c r="M9" s="156" t="s">
        <v>170</v>
      </c>
      <c r="N9" s="97"/>
      <c r="O9" s="97"/>
    </row>
    <row r="10" spans="3:15" ht="21">
      <c r="C10" s="97"/>
      <c r="D10" s="97"/>
      <c r="E10" s="13" t="s">
        <v>54</v>
      </c>
      <c r="F10" s="13"/>
      <c r="G10" s="97" t="s">
        <v>128</v>
      </c>
      <c r="H10" s="97"/>
      <c r="I10" s="13" t="s">
        <v>95</v>
      </c>
      <c r="J10" s="13"/>
      <c r="K10" s="96"/>
      <c r="L10" s="96"/>
      <c r="M10" s="156" t="s">
        <v>171</v>
      </c>
      <c r="N10" s="96"/>
      <c r="O10" s="97"/>
    </row>
    <row r="11" spans="3:15" ht="21">
      <c r="C11" s="97"/>
      <c r="D11" s="97"/>
      <c r="E11" s="14" t="s">
        <v>84</v>
      </c>
      <c r="F11" s="13"/>
      <c r="G11" s="83" t="s">
        <v>127</v>
      </c>
      <c r="H11" s="97"/>
      <c r="I11" s="14" t="s">
        <v>57</v>
      </c>
      <c r="J11" s="13"/>
      <c r="K11" s="14" t="s">
        <v>36</v>
      </c>
      <c r="L11" s="13"/>
      <c r="M11" s="157" t="s">
        <v>172</v>
      </c>
      <c r="N11" s="13"/>
      <c r="O11" s="108" t="s">
        <v>51</v>
      </c>
    </row>
    <row r="12" spans="3:15" ht="21">
      <c r="C12" s="98" t="s">
        <v>198</v>
      </c>
      <c r="E12" s="120">
        <v>1986091</v>
      </c>
      <c r="F12" s="120"/>
      <c r="G12" s="120">
        <v>1215168</v>
      </c>
      <c r="H12" s="121"/>
      <c r="I12" s="120">
        <v>59445</v>
      </c>
      <c r="J12" s="120"/>
      <c r="K12" s="120">
        <f>666957+2</f>
        <v>666959</v>
      </c>
      <c r="L12" s="120"/>
      <c r="M12" s="120">
        <v>0</v>
      </c>
      <c r="N12" s="120"/>
      <c r="O12" s="120">
        <f>SUM(E12:N12)</f>
        <v>3927663</v>
      </c>
    </row>
    <row r="13" spans="3:15" ht="21">
      <c r="C13" s="96" t="s">
        <v>131</v>
      </c>
      <c r="E13" s="120">
        <v>0</v>
      </c>
      <c r="F13" s="120"/>
      <c r="G13" s="120">
        <v>0</v>
      </c>
      <c r="H13" s="121"/>
      <c r="I13" s="120">
        <v>0</v>
      </c>
      <c r="J13" s="120"/>
      <c r="K13" s="266">
        <f>'CI (9M)'!M46</f>
        <v>-278800</v>
      </c>
      <c r="L13" s="120"/>
      <c r="M13" s="120">
        <f>'CI (9M)'!M40</f>
        <v>0</v>
      </c>
      <c r="N13" s="120"/>
      <c r="O13" s="78">
        <f>SUM(E13:N13)</f>
        <v>-278800</v>
      </c>
    </row>
    <row r="14" spans="3:15" ht="21.75" thickBot="1">
      <c r="C14" s="98" t="s">
        <v>211</v>
      </c>
      <c r="E14" s="9">
        <f>SUM(E12:E13)</f>
        <v>1986091</v>
      </c>
      <c r="F14" s="122"/>
      <c r="G14" s="9">
        <f>SUM(G12:G13)</f>
        <v>1215168</v>
      </c>
      <c r="H14" s="123"/>
      <c r="I14" s="9">
        <f>SUM(I12:I13)</f>
        <v>59445</v>
      </c>
      <c r="J14" s="122"/>
      <c r="K14" s="9">
        <f>SUM(K12:K13)</f>
        <v>388159</v>
      </c>
      <c r="L14" s="63"/>
      <c r="M14" s="9">
        <f>SUM(M12:M13)</f>
        <v>0</v>
      </c>
      <c r="N14" s="122"/>
      <c r="O14" s="9">
        <f>SUM(O12:O13)</f>
        <v>3648863</v>
      </c>
    </row>
    <row r="15" spans="3:15" ht="21.75" thickTop="1">
      <c r="C15" s="96"/>
      <c r="E15" s="120"/>
      <c r="F15" s="120"/>
      <c r="G15" s="120"/>
      <c r="H15" s="121"/>
      <c r="I15" s="120"/>
      <c r="J15" s="120"/>
      <c r="K15" s="120"/>
      <c r="L15" s="120"/>
      <c r="M15" s="120"/>
      <c r="N15" s="120"/>
      <c r="O15" s="120"/>
    </row>
    <row r="16" spans="3:15" ht="21">
      <c r="C16" s="98" t="s">
        <v>181</v>
      </c>
      <c r="E16" s="120">
        <v>1985970</v>
      </c>
      <c r="F16" s="120"/>
      <c r="G16" s="120">
        <v>1215168</v>
      </c>
      <c r="H16" s="121"/>
      <c r="I16" s="120">
        <v>57860</v>
      </c>
      <c r="J16" s="120"/>
      <c r="K16" s="120">
        <v>630189</v>
      </c>
      <c r="L16" s="120"/>
      <c r="M16" s="120">
        <v>0</v>
      </c>
      <c r="N16" s="120"/>
      <c r="O16" s="120">
        <f>SUM(E16:N16)</f>
        <v>3889187</v>
      </c>
    </row>
    <row r="17" spans="3:15" ht="21">
      <c r="C17" s="159" t="s">
        <v>182</v>
      </c>
      <c r="E17" s="105">
        <v>121</v>
      </c>
      <c r="F17" s="120"/>
      <c r="G17" s="120">
        <v>0</v>
      </c>
      <c r="H17" s="121"/>
      <c r="I17" s="120">
        <v>0</v>
      </c>
      <c r="J17" s="120"/>
      <c r="K17" s="120">
        <v>0</v>
      </c>
      <c r="L17" s="120"/>
      <c r="M17" s="120">
        <v>0</v>
      </c>
      <c r="N17" s="120"/>
      <c r="O17" s="78">
        <f>SUM(E17:N17)</f>
        <v>121</v>
      </c>
    </row>
    <row r="18" spans="3:15" ht="21">
      <c r="C18" s="96" t="s">
        <v>131</v>
      </c>
      <c r="E18" s="120">
        <v>0</v>
      </c>
      <c r="F18" s="120"/>
      <c r="G18" s="120">
        <v>0</v>
      </c>
      <c r="H18" s="121"/>
      <c r="I18" s="120">
        <v>0</v>
      </c>
      <c r="J18" s="120"/>
      <c r="K18" s="120">
        <f>'CI (9M)'!O46</f>
        <v>23970</v>
      </c>
      <c r="L18" s="120"/>
      <c r="M18" s="120">
        <f>'CI (9M)'!O40</f>
        <v>6655</v>
      </c>
      <c r="N18" s="120"/>
      <c r="O18" s="78">
        <f>SUM(E18:N18)</f>
        <v>30625</v>
      </c>
    </row>
    <row r="19" spans="3:15" ht="21">
      <c r="C19" s="96" t="s">
        <v>189</v>
      </c>
      <c r="E19" s="120">
        <v>0</v>
      </c>
      <c r="F19" s="120"/>
      <c r="G19" s="120">
        <v>0</v>
      </c>
      <c r="H19" s="121"/>
      <c r="I19" s="120">
        <v>0</v>
      </c>
      <c r="J19" s="120"/>
      <c r="K19" s="120">
        <f>-M19</f>
        <v>6655</v>
      </c>
      <c r="L19" s="120"/>
      <c r="M19" s="5">
        <v>-6655</v>
      </c>
      <c r="N19" s="120"/>
      <c r="O19" s="78">
        <f>SUM(E19:N19)</f>
        <v>0</v>
      </c>
    </row>
    <row r="20" spans="3:15" ht="21.75" thickBot="1">
      <c r="C20" s="98" t="s">
        <v>212</v>
      </c>
      <c r="E20" s="9">
        <f>SUM(E16:E19)</f>
        <v>1986091</v>
      </c>
      <c r="F20" s="122"/>
      <c r="G20" s="9">
        <f>SUM(G16:G19)</f>
        <v>1215168</v>
      </c>
      <c r="H20" s="123"/>
      <c r="I20" s="9">
        <f>SUM(I16:I19)</f>
        <v>57860</v>
      </c>
      <c r="J20" s="122"/>
      <c r="K20" s="9">
        <f>SUM(K16:K19)</f>
        <v>660814</v>
      </c>
      <c r="L20" s="63"/>
      <c r="M20" s="9">
        <f>SUM(M16:M19)</f>
        <v>0</v>
      </c>
      <c r="N20" s="122"/>
      <c r="O20" s="9">
        <f>SUM(O16:O19)</f>
        <v>3919933</v>
      </c>
    </row>
    <row r="21" spans="3:15" ht="15" thickTop="1"/>
  </sheetData>
  <mergeCells count="5">
    <mergeCell ref="I9:K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70" firstPageNumber="9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Y113"/>
  <sheetViews>
    <sheetView tabSelected="1" view="pageBreakPreview" topLeftCell="A88" zoomScale="85" zoomScaleNormal="115" zoomScaleSheetLayoutView="85" workbookViewId="0">
      <selection activeCell="I60" sqref="I60"/>
    </sheetView>
  </sheetViews>
  <sheetFormatPr defaultColWidth="9" defaultRowHeight="21"/>
  <cols>
    <col min="1" max="4" width="2" style="130" customWidth="1"/>
    <col min="5" max="5" width="11.125" style="124" customWidth="1"/>
    <col min="6" max="6" width="35.125" style="124" customWidth="1"/>
    <col min="7" max="7" width="2.875" style="124" customWidth="1"/>
    <col min="8" max="8" width="11.75" style="33" customWidth="1"/>
    <col min="9" max="9" width="1.875" style="124" customWidth="1"/>
    <col min="10" max="10" width="11.75" style="57" customWidth="1"/>
    <col min="11" max="11" width="1.875" style="124" customWidth="1"/>
    <col min="12" max="12" width="11.75" style="64" customWidth="1"/>
    <col min="13" max="13" width="1.875" style="131" customWidth="1"/>
    <col min="14" max="15" width="11.75" style="47" customWidth="1"/>
    <col min="16" max="16" width="9" style="124"/>
    <col min="17" max="19" width="12.375" style="124" customWidth="1"/>
    <col min="20" max="16384" width="9" style="124"/>
  </cols>
  <sheetData>
    <row r="1" spans="1:18">
      <c r="N1" s="74" t="s">
        <v>134</v>
      </c>
      <c r="O1" s="74"/>
    </row>
    <row r="2" spans="1:18">
      <c r="N2" s="74" t="s">
        <v>136</v>
      </c>
      <c r="O2" s="74"/>
    </row>
    <row r="3" spans="1:18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32"/>
    </row>
    <row r="4" spans="1:18">
      <c r="A4" s="270" t="s">
        <v>60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32"/>
    </row>
    <row r="5" spans="1:18">
      <c r="A5" s="270" t="s">
        <v>209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32"/>
    </row>
    <row r="6" spans="1:18">
      <c r="A6" s="20"/>
      <c r="B6" s="20"/>
      <c r="C6" s="20"/>
      <c r="D6" s="20"/>
      <c r="E6" s="21"/>
      <c r="F6" s="21"/>
      <c r="G6" s="21"/>
      <c r="H6" s="110"/>
      <c r="I6" s="24"/>
      <c r="J6" s="65"/>
      <c r="K6" s="24"/>
      <c r="L6" s="110"/>
      <c r="M6" s="24"/>
      <c r="N6" s="106" t="s">
        <v>132</v>
      </c>
      <c r="O6" s="234"/>
    </row>
    <row r="7" spans="1:18" s="133" customFormat="1">
      <c r="A7" s="27"/>
      <c r="B7" s="27"/>
      <c r="C7" s="27"/>
      <c r="D7" s="27"/>
      <c r="E7" s="28"/>
      <c r="F7" s="28"/>
      <c r="G7" s="28"/>
      <c r="H7" s="275" t="s">
        <v>1</v>
      </c>
      <c r="I7" s="275"/>
      <c r="J7" s="275"/>
      <c r="K7" s="132"/>
      <c r="L7" s="275" t="s">
        <v>83</v>
      </c>
      <c r="M7" s="275"/>
      <c r="N7" s="275"/>
      <c r="O7" s="191"/>
    </row>
    <row r="8" spans="1:18" s="133" customFormat="1">
      <c r="A8" s="27"/>
      <c r="B8" s="27"/>
      <c r="C8" s="27"/>
      <c r="D8" s="27"/>
      <c r="E8" s="28"/>
      <c r="F8" s="28"/>
      <c r="G8" s="28"/>
      <c r="H8" s="66" t="s">
        <v>196</v>
      </c>
      <c r="I8" s="31"/>
      <c r="J8" s="66" t="s">
        <v>176</v>
      </c>
      <c r="K8" s="31"/>
      <c r="L8" s="66" t="s">
        <v>196</v>
      </c>
      <c r="M8" s="31"/>
      <c r="N8" s="66" t="s">
        <v>176</v>
      </c>
      <c r="O8" s="235"/>
    </row>
    <row r="9" spans="1:18" s="142" customFormat="1">
      <c r="A9" s="138" t="s">
        <v>61</v>
      </c>
      <c r="B9" s="139"/>
      <c r="C9" s="139"/>
      <c r="D9" s="139"/>
      <c r="E9" s="141"/>
      <c r="F9" s="141"/>
      <c r="H9" s="228"/>
      <c r="I9" s="139"/>
      <c r="J9" s="189"/>
      <c r="K9" s="139"/>
      <c r="L9" s="228"/>
      <c r="N9" s="190"/>
      <c r="O9" s="190"/>
    </row>
    <row r="10" spans="1:18" s="129" customFormat="1">
      <c r="A10" s="139"/>
      <c r="B10" s="139" t="s">
        <v>88</v>
      </c>
      <c r="C10" s="139"/>
      <c r="D10" s="139"/>
      <c r="H10" s="78">
        <f>'CI (9M)'!I31</f>
        <v>-624420</v>
      </c>
      <c r="I10" s="44"/>
      <c r="J10" s="78">
        <f>'CI (9M)'!K31</f>
        <v>-47176</v>
      </c>
      <c r="K10" s="77"/>
      <c r="L10" s="78">
        <f>'CI (9M)'!M31</f>
        <v>-317375</v>
      </c>
      <c r="M10" s="77"/>
      <c r="N10" s="78">
        <f>'CI (9M)'!O31</f>
        <v>30322</v>
      </c>
      <c r="O10" s="78"/>
    </row>
    <row r="11" spans="1:18" s="129" customFormat="1">
      <c r="A11" s="139"/>
      <c r="C11" s="139" t="s">
        <v>62</v>
      </c>
      <c r="D11" s="139"/>
      <c r="E11" s="141"/>
      <c r="F11" s="141"/>
      <c r="G11" s="141"/>
      <c r="J11" s="241"/>
      <c r="L11" s="34"/>
    </row>
    <row r="12" spans="1:18" s="129" customFormat="1">
      <c r="A12" s="139"/>
      <c r="C12" s="139"/>
      <c r="D12" s="139" t="s">
        <v>96</v>
      </c>
      <c r="E12" s="141"/>
      <c r="F12" s="141"/>
      <c r="G12" s="141"/>
      <c r="H12" s="34">
        <v>4441</v>
      </c>
      <c r="I12" s="111"/>
      <c r="J12" s="34">
        <v>4792</v>
      </c>
      <c r="K12" s="111"/>
      <c r="L12" s="34">
        <v>2156</v>
      </c>
      <c r="M12" s="111"/>
      <c r="N12" s="34">
        <v>2327</v>
      </c>
      <c r="O12" s="34"/>
    </row>
    <row r="13" spans="1:18" s="129" customFormat="1">
      <c r="A13" s="139"/>
      <c r="C13" s="139"/>
      <c r="D13" s="139" t="s">
        <v>63</v>
      </c>
      <c r="E13" s="141"/>
      <c r="F13" s="141"/>
      <c r="G13" s="141"/>
      <c r="H13" s="179">
        <v>84267</v>
      </c>
      <c r="I13" s="111"/>
      <c r="J13" s="179">
        <v>90649</v>
      </c>
      <c r="K13" s="111"/>
      <c r="L13" s="179">
        <v>82804</v>
      </c>
      <c r="M13" s="111"/>
      <c r="N13" s="179">
        <v>90405</v>
      </c>
      <c r="O13" s="179"/>
    </row>
    <row r="14" spans="1:18" s="142" customFormat="1">
      <c r="A14" s="138"/>
      <c r="C14" s="139" t="s">
        <v>118</v>
      </c>
      <c r="D14" s="139"/>
      <c r="E14" s="141"/>
      <c r="F14" s="141"/>
      <c r="G14" s="141"/>
      <c r="H14" s="78">
        <v>-202929</v>
      </c>
      <c r="I14" s="112"/>
      <c r="J14" s="78">
        <v>-116082</v>
      </c>
      <c r="K14" s="112"/>
      <c r="L14" s="78">
        <v>-206847</v>
      </c>
      <c r="M14" s="113"/>
      <c r="N14" s="78">
        <v>-103115</v>
      </c>
      <c r="O14" s="78"/>
      <c r="Q14" s="218"/>
    </row>
    <row r="15" spans="1:18" s="142" customFormat="1">
      <c r="A15" s="138"/>
      <c r="C15" s="139" t="s">
        <v>119</v>
      </c>
      <c r="D15" s="139"/>
      <c r="E15" s="141"/>
      <c r="F15" s="141"/>
      <c r="G15" s="141"/>
      <c r="H15" s="78">
        <v>-113125</v>
      </c>
      <c r="I15" s="112"/>
      <c r="J15" s="78">
        <v>-74427</v>
      </c>
      <c r="K15" s="112"/>
      <c r="L15" s="78">
        <v>-112845</v>
      </c>
      <c r="M15" s="113"/>
      <c r="N15" s="78">
        <v>-73691</v>
      </c>
      <c r="O15" s="78"/>
      <c r="Q15" s="216"/>
      <c r="R15" s="216"/>
    </row>
    <row r="16" spans="1:18" s="142" customFormat="1">
      <c r="A16" s="138"/>
      <c r="C16" s="139" t="s">
        <v>120</v>
      </c>
      <c r="D16" s="139"/>
      <c r="E16" s="139"/>
      <c r="F16" s="139"/>
      <c r="G16" s="139"/>
      <c r="H16" s="78">
        <v>58982</v>
      </c>
      <c r="I16" s="112"/>
      <c r="J16" s="78">
        <v>-922</v>
      </c>
      <c r="K16" s="112"/>
      <c r="L16" s="78">
        <f>59980+2</f>
        <v>59982</v>
      </c>
      <c r="M16" s="113"/>
      <c r="N16" s="78">
        <v>-586</v>
      </c>
      <c r="O16" s="78"/>
      <c r="Q16" s="190"/>
      <c r="R16" s="190"/>
    </row>
    <row r="17" spans="1:18" s="142" customFormat="1">
      <c r="A17" s="138"/>
      <c r="C17" s="139" t="s">
        <v>199</v>
      </c>
      <c r="D17" s="139"/>
      <c r="E17" s="141"/>
      <c r="F17" s="141"/>
      <c r="G17" s="141"/>
      <c r="H17" s="78">
        <v>46399</v>
      </c>
      <c r="I17" s="112"/>
      <c r="J17" s="78">
        <v>34809</v>
      </c>
      <c r="K17" s="112"/>
      <c r="L17" s="78">
        <v>23609</v>
      </c>
      <c r="M17" s="113"/>
      <c r="N17" s="78">
        <v>45986</v>
      </c>
      <c r="O17" s="78"/>
      <c r="Q17" s="217"/>
      <c r="R17" s="217"/>
    </row>
    <row r="18" spans="1:18" s="142" customFormat="1">
      <c r="A18" s="138"/>
      <c r="C18" s="139" t="s">
        <v>194</v>
      </c>
      <c r="D18" s="139"/>
      <c r="E18" s="141"/>
      <c r="F18" s="141"/>
      <c r="G18" s="141"/>
      <c r="H18" s="78">
        <v>20</v>
      </c>
      <c r="I18" s="112"/>
      <c r="J18" s="78">
        <v>32</v>
      </c>
      <c r="K18" s="112"/>
      <c r="L18" s="78">
        <v>0</v>
      </c>
      <c r="M18" s="113"/>
      <c r="N18" s="78">
        <v>16</v>
      </c>
      <c r="O18" s="78"/>
    </row>
    <row r="19" spans="1:18" s="129" customFormat="1">
      <c r="A19" s="138"/>
      <c r="B19" s="138"/>
      <c r="C19" s="139" t="s">
        <v>64</v>
      </c>
      <c r="D19" s="139"/>
      <c r="E19" s="137"/>
      <c r="F19" s="137"/>
      <c r="G19" s="137"/>
      <c r="H19" s="3"/>
      <c r="I19" s="60"/>
      <c r="J19" s="1"/>
      <c r="K19" s="111"/>
      <c r="L19" s="3"/>
      <c r="M19" s="111"/>
      <c r="N19" s="180"/>
      <c r="O19" s="180"/>
    </row>
    <row r="20" spans="1:18" s="129" customFormat="1">
      <c r="A20" s="138"/>
      <c r="B20" s="138"/>
      <c r="C20" s="139"/>
      <c r="D20" s="139" t="s">
        <v>142</v>
      </c>
      <c r="E20" s="137"/>
      <c r="F20" s="137"/>
      <c r="G20" s="137"/>
      <c r="H20" s="78">
        <v>13455</v>
      </c>
      <c r="I20" s="60"/>
      <c r="J20" s="78">
        <v>11478</v>
      </c>
      <c r="K20" s="111"/>
      <c r="L20" s="78">
        <v>4843</v>
      </c>
      <c r="M20" s="111"/>
      <c r="N20" s="78">
        <v>4859</v>
      </c>
      <c r="O20" s="78"/>
      <c r="P20" s="252"/>
      <c r="Q20" s="252"/>
    </row>
    <row r="21" spans="1:18" s="129" customFormat="1">
      <c r="A21" s="138"/>
      <c r="B21" s="138"/>
      <c r="C21" s="139"/>
      <c r="D21" s="139" t="s">
        <v>143</v>
      </c>
      <c r="E21" s="137"/>
      <c r="F21" s="137"/>
      <c r="G21" s="137"/>
      <c r="H21" s="78">
        <v>17395</v>
      </c>
      <c r="I21" s="60"/>
      <c r="J21" s="78">
        <v>15238</v>
      </c>
      <c r="K21" s="111"/>
      <c r="L21" s="78">
        <v>18421</v>
      </c>
      <c r="M21" s="111"/>
      <c r="N21" s="78">
        <v>16527</v>
      </c>
      <c r="O21" s="78"/>
      <c r="P21" s="252"/>
      <c r="Q21" s="252"/>
    </row>
    <row r="22" spans="1:18" s="129" customFormat="1">
      <c r="A22" s="138"/>
      <c r="B22" s="138"/>
      <c r="C22" s="139"/>
      <c r="D22" s="139" t="s">
        <v>98</v>
      </c>
      <c r="E22" s="137"/>
      <c r="F22" s="137"/>
      <c r="G22" s="137"/>
      <c r="H22" s="78">
        <v>1506</v>
      </c>
      <c r="I22" s="60"/>
      <c r="J22" s="78">
        <v>1925</v>
      </c>
      <c r="K22" s="111"/>
      <c r="L22" s="78">
        <v>1217</v>
      </c>
      <c r="M22" s="111"/>
      <c r="N22" s="78">
        <v>1552</v>
      </c>
      <c r="O22" s="78"/>
    </row>
    <row r="23" spans="1:18" s="129" customFormat="1">
      <c r="A23" s="139"/>
      <c r="B23" s="139"/>
      <c r="C23" s="129" t="s">
        <v>99</v>
      </c>
      <c r="I23" s="44"/>
      <c r="J23" s="5"/>
      <c r="K23" s="60"/>
      <c r="M23" s="60"/>
      <c r="N23" s="5"/>
      <c r="O23" s="5"/>
    </row>
    <row r="24" spans="1:18" s="129" customFormat="1">
      <c r="A24" s="139"/>
      <c r="B24" s="139"/>
      <c r="D24" s="139" t="s">
        <v>152</v>
      </c>
      <c r="E24" s="139"/>
      <c r="G24" s="143"/>
      <c r="H24" s="78">
        <v>46</v>
      </c>
      <c r="I24" s="44"/>
      <c r="J24" s="78">
        <v>222</v>
      </c>
      <c r="K24" s="60"/>
      <c r="L24" s="78">
        <v>46</v>
      </c>
      <c r="M24" s="60"/>
      <c r="N24" s="78">
        <v>222</v>
      </c>
      <c r="O24" s="78"/>
    </row>
    <row r="25" spans="1:18" s="129" customFormat="1">
      <c r="A25" s="139"/>
      <c r="B25" s="139"/>
      <c r="D25" s="129" t="s">
        <v>65</v>
      </c>
      <c r="G25" s="143"/>
      <c r="H25" s="78">
        <v>94</v>
      </c>
      <c r="I25" s="44"/>
      <c r="J25" s="78">
        <v>-225</v>
      </c>
      <c r="K25" s="60"/>
      <c r="L25" s="78">
        <v>-15</v>
      </c>
      <c r="M25" s="60"/>
      <c r="N25" s="78">
        <v>-230</v>
      </c>
      <c r="O25" s="78"/>
    </row>
    <row r="26" spans="1:18" s="129" customFormat="1">
      <c r="A26" s="139"/>
      <c r="B26" s="139"/>
      <c r="D26" s="129" t="s">
        <v>145</v>
      </c>
      <c r="G26" s="143"/>
      <c r="H26" s="78">
        <v>118</v>
      </c>
      <c r="I26" s="44"/>
      <c r="J26" s="78">
        <v>-23671</v>
      </c>
      <c r="K26" s="60"/>
      <c r="L26" s="78">
        <v>90</v>
      </c>
      <c r="M26" s="60"/>
      <c r="N26" s="78">
        <v>-23597</v>
      </c>
      <c r="O26" s="78"/>
    </row>
    <row r="27" spans="1:18" s="129" customFormat="1">
      <c r="A27" s="139"/>
      <c r="B27" s="139"/>
      <c r="D27" s="129" t="s">
        <v>230</v>
      </c>
      <c r="G27" s="143"/>
      <c r="H27" s="78">
        <v>543</v>
      </c>
      <c r="I27" s="44"/>
      <c r="J27" s="78">
        <v>0</v>
      </c>
      <c r="K27" s="60"/>
      <c r="L27" s="78">
        <v>0</v>
      </c>
      <c r="M27" s="60"/>
      <c r="N27" s="78">
        <v>0</v>
      </c>
      <c r="O27" s="78"/>
    </row>
    <row r="28" spans="1:18" s="129" customFormat="1">
      <c r="A28" s="139"/>
      <c r="B28" s="139"/>
      <c r="D28" s="129" t="s">
        <v>183</v>
      </c>
      <c r="G28" s="143"/>
      <c r="H28" s="78">
        <v>0</v>
      </c>
      <c r="I28" s="44"/>
      <c r="J28" s="78">
        <v>0</v>
      </c>
      <c r="K28" s="60"/>
      <c r="L28" s="78">
        <v>83000</v>
      </c>
      <c r="M28" s="60"/>
      <c r="N28" s="78">
        <v>999</v>
      </c>
      <c r="O28" s="78"/>
    </row>
    <row r="29" spans="1:18" s="129" customFormat="1">
      <c r="A29" s="139"/>
      <c r="B29" s="139"/>
      <c r="D29" s="129" t="s">
        <v>218</v>
      </c>
      <c r="G29" s="143"/>
      <c r="H29" s="78">
        <v>84046</v>
      </c>
      <c r="I29" s="44"/>
      <c r="J29" s="78">
        <v>5372</v>
      </c>
      <c r="K29" s="60"/>
      <c r="L29" s="78">
        <v>0</v>
      </c>
      <c r="M29" s="60"/>
      <c r="N29" s="78">
        <v>0</v>
      </c>
      <c r="O29" s="78"/>
    </row>
    <row r="30" spans="1:18" s="129" customFormat="1">
      <c r="A30" s="139"/>
      <c r="B30" s="139"/>
      <c r="D30" s="129" t="s">
        <v>213</v>
      </c>
      <c r="G30" s="143"/>
      <c r="H30" s="78">
        <v>0</v>
      </c>
      <c r="I30" s="44"/>
      <c r="J30" s="78">
        <v>69675</v>
      </c>
      <c r="K30" s="60"/>
      <c r="L30" s="78">
        <v>0</v>
      </c>
      <c r="M30" s="60"/>
      <c r="N30" s="78">
        <v>0</v>
      </c>
      <c r="O30" s="78"/>
    </row>
    <row r="31" spans="1:18" s="129" customFormat="1">
      <c r="A31" s="139"/>
      <c r="B31" s="139"/>
      <c r="D31" s="129" t="s">
        <v>219</v>
      </c>
      <c r="G31" s="143"/>
      <c r="H31" s="78">
        <v>1500</v>
      </c>
      <c r="I31" s="44"/>
      <c r="J31" s="78">
        <v>0</v>
      </c>
      <c r="K31" s="60"/>
      <c r="L31" s="78">
        <v>0</v>
      </c>
      <c r="M31" s="60"/>
      <c r="N31" s="78">
        <v>0</v>
      </c>
      <c r="O31" s="78"/>
    </row>
    <row r="32" spans="1:18" s="129" customFormat="1">
      <c r="A32" s="139"/>
      <c r="B32" s="139"/>
      <c r="C32" s="141"/>
      <c r="D32" s="139" t="s">
        <v>231</v>
      </c>
      <c r="E32" s="130"/>
      <c r="F32" s="137"/>
      <c r="G32" s="137"/>
      <c r="H32" s="78">
        <v>447000</v>
      </c>
      <c r="I32" s="240"/>
      <c r="J32" s="78">
        <v>0</v>
      </c>
      <c r="K32" s="60"/>
      <c r="L32" s="78">
        <v>0</v>
      </c>
      <c r="M32" s="60"/>
      <c r="N32" s="78">
        <v>0</v>
      </c>
      <c r="O32" s="78"/>
    </row>
    <row r="33" spans="1:15" s="129" customFormat="1">
      <c r="A33" s="139"/>
      <c r="B33" s="139"/>
      <c r="C33" s="141"/>
      <c r="D33" s="139" t="s">
        <v>232</v>
      </c>
      <c r="E33" s="130"/>
      <c r="F33" s="137"/>
      <c r="G33" s="137"/>
      <c r="H33" s="78">
        <v>24127</v>
      </c>
      <c r="I33" s="240"/>
      <c r="J33" s="78">
        <v>0</v>
      </c>
      <c r="K33" s="60"/>
      <c r="L33" s="78">
        <v>0</v>
      </c>
      <c r="M33" s="60"/>
      <c r="N33" s="78">
        <v>0</v>
      </c>
      <c r="O33" s="78"/>
    </row>
    <row r="34" spans="1:15" s="129" customFormat="1">
      <c r="A34" s="139"/>
      <c r="B34" s="139"/>
      <c r="C34" s="139" t="s">
        <v>100</v>
      </c>
      <c r="D34" s="139"/>
      <c r="E34" s="233"/>
      <c r="F34" s="233"/>
      <c r="H34" s="78"/>
      <c r="I34" s="240"/>
      <c r="J34" s="78"/>
      <c r="K34" s="60"/>
      <c r="L34" s="78"/>
      <c r="M34" s="60"/>
      <c r="N34" s="78"/>
    </row>
    <row r="35" spans="1:15" s="129" customFormat="1">
      <c r="A35" s="139"/>
      <c r="B35" s="139"/>
      <c r="C35" s="139"/>
      <c r="D35" s="139" t="s">
        <v>66</v>
      </c>
      <c r="E35" s="233"/>
      <c r="F35" s="233"/>
      <c r="G35" s="233"/>
      <c r="H35" s="78">
        <v>2114</v>
      </c>
      <c r="I35" s="233"/>
      <c r="J35" s="78">
        <v>2018</v>
      </c>
      <c r="K35" s="44"/>
      <c r="L35" s="78">
        <v>1814</v>
      </c>
      <c r="M35" s="44"/>
      <c r="N35" s="78">
        <v>1777</v>
      </c>
      <c r="O35" s="78"/>
    </row>
    <row r="36" spans="1:15" s="129" customFormat="1">
      <c r="A36" s="139"/>
      <c r="B36" s="139"/>
      <c r="C36" s="139"/>
      <c r="D36" s="139" t="s">
        <v>226</v>
      </c>
      <c r="E36" s="233"/>
      <c r="F36" s="233"/>
      <c r="G36" s="233"/>
      <c r="H36" s="78">
        <v>2683</v>
      </c>
      <c r="I36" s="233"/>
      <c r="J36" s="78">
        <v>0</v>
      </c>
      <c r="K36" s="44"/>
      <c r="L36" s="78">
        <v>1343</v>
      </c>
      <c r="M36" s="44"/>
      <c r="N36" s="78">
        <v>0</v>
      </c>
      <c r="O36" s="78"/>
    </row>
    <row r="37" spans="1:15" s="129" customFormat="1">
      <c r="A37" s="139"/>
      <c r="B37" s="139"/>
      <c r="C37" s="139" t="s">
        <v>121</v>
      </c>
      <c r="D37" s="139"/>
      <c r="E37" s="233"/>
      <c r="F37" s="233"/>
      <c r="G37" s="233"/>
      <c r="H37" s="78">
        <v>74273</v>
      </c>
      <c r="I37" s="44"/>
      <c r="J37" s="78">
        <v>676</v>
      </c>
      <c r="K37" s="44"/>
      <c r="L37" s="78">
        <v>0</v>
      </c>
      <c r="M37" s="44"/>
      <c r="N37" s="78">
        <v>0</v>
      </c>
      <c r="O37" s="78"/>
    </row>
    <row r="38" spans="1:15" s="129" customFormat="1">
      <c r="A38" s="139"/>
      <c r="B38" s="139"/>
      <c r="C38" s="279" t="s">
        <v>190</v>
      </c>
      <c r="D38" s="267"/>
      <c r="E38" s="267"/>
      <c r="F38" s="267"/>
      <c r="G38" s="137"/>
      <c r="H38" s="6"/>
      <c r="I38" s="240"/>
      <c r="J38" s="6"/>
      <c r="K38" s="60"/>
      <c r="L38" s="6"/>
      <c r="M38" s="60"/>
      <c r="N38" s="6"/>
      <c r="O38" s="6"/>
    </row>
    <row r="39" spans="1:15" s="129" customFormat="1">
      <c r="A39" s="139"/>
      <c r="B39" s="139"/>
      <c r="C39" s="141"/>
      <c r="D39" s="139" t="s">
        <v>227</v>
      </c>
      <c r="E39" s="137"/>
      <c r="F39" s="137"/>
      <c r="G39" s="137"/>
      <c r="H39" s="6">
        <v>8624</v>
      </c>
      <c r="I39" s="240"/>
      <c r="J39" s="78">
        <f>203+663</f>
        <v>866</v>
      </c>
      <c r="K39" s="60"/>
      <c r="L39" s="78">
        <v>77128</v>
      </c>
      <c r="M39" s="60"/>
      <c r="N39" s="78">
        <v>2699</v>
      </c>
      <c r="O39" s="78"/>
    </row>
    <row r="40" spans="1:15" s="129" customFormat="1">
      <c r="A40" s="139"/>
      <c r="B40" s="139"/>
      <c r="C40" s="141"/>
      <c r="D40" s="139" t="s">
        <v>228</v>
      </c>
      <c r="E40" s="137"/>
      <c r="F40" s="137"/>
      <c r="G40" s="137"/>
      <c r="H40" s="78">
        <v>-111</v>
      </c>
      <c r="I40" s="240"/>
      <c r="J40" s="78">
        <v>-663</v>
      </c>
      <c r="K40" s="60"/>
      <c r="L40" s="78">
        <v>-111</v>
      </c>
      <c r="M40" s="60"/>
      <c r="N40" s="78">
        <v>-663</v>
      </c>
      <c r="O40" s="78"/>
    </row>
    <row r="41" spans="1:15" s="129" customFormat="1">
      <c r="A41" s="139"/>
      <c r="B41" s="139"/>
      <c r="C41" s="141"/>
      <c r="D41" s="139" t="s">
        <v>229</v>
      </c>
      <c r="E41" s="137"/>
      <c r="F41" s="137"/>
      <c r="G41" s="137"/>
      <c r="H41" s="78">
        <v>0</v>
      </c>
      <c r="I41" s="240"/>
      <c r="J41" s="78">
        <v>0</v>
      </c>
      <c r="K41" s="60"/>
      <c r="L41" s="78">
        <v>173104</v>
      </c>
      <c r="M41" s="60"/>
      <c r="N41" s="78">
        <v>0</v>
      </c>
      <c r="O41" s="78"/>
    </row>
    <row r="42" spans="1:15" s="129" customFormat="1">
      <c r="A42" s="139"/>
      <c r="B42" s="139"/>
      <c r="C42" s="141"/>
      <c r="D42" s="139" t="s">
        <v>192</v>
      </c>
      <c r="E42" s="137"/>
      <c r="F42" s="137"/>
      <c r="G42" s="137"/>
      <c r="H42" s="78"/>
      <c r="I42" s="240"/>
      <c r="J42" s="78"/>
      <c r="K42" s="60"/>
      <c r="L42" s="78"/>
      <c r="M42" s="60"/>
      <c r="N42" s="78"/>
      <c r="O42" s="78"/>
    </row>
    <row r="43" spans="1:15" s="129" customFormat="1">
      <c r="A43" s="139"/>
      <c r="B43" s="139"/>
      <c r="C43" s="141"/>
      <c r="D43" s="139"/>
      <c r="E43" s="130" t="s">
        <v>193</v>
      </c>
      <c r="F43" s="137"/>
      <c r="G43" s="137"/>
      <c r="H43" s="78">
        <v>4979</v>
      </c>
      <c r="I43" s="240"/>
      <c r="J43" s="78">
        <v>0</v>
      </c>
      <c r="K43" s="60"/>
      <c r="L43" s="78">
        <v>-309</v>
      </c>
      <c r="M43" s="60"/>
      <c r="N43" s="78">
        <v>0</v>
      </c>
      <c r="O43" s="78"/>
    </row>
    <row r="44" spans="1:15" s="129" customFormat="1">
      <c r="A44" s="139"/>
      <c r="B44" s="139"/>
      <c r="C44" s="279" t="s">
        <v>156</v>
      </c>
      <c r="D44" s="267"/>
      <c r="E44" s="267"/>
      <c r="F44" s="267"/>
      <c r="G44" s="137"/>
      <c r="H44" s="78">
        <v>0</v>
      </c>
      <c r="I44" s="240"/>
      <c r="J44" s="78">
        <v>775</v>
      </c>
      <c r="K44" s="60"/>
      <c r="L44" s="78">
        <v>-57</v>
      </c>
      <c r="M44" s="60"/>
      <c r="N44" s="78">
        <v>0</v>
      </c>
      <c r="O44" s="78"/>
    </row>
    <row r="45" spans="1:15" s="129" customFormat="1">
      <c r="A45" s="139"/>
      <c r="B45" s="139"/>
      <c r="C45" s="278" t="s">
        <v>214</v>
      </c>
      <c r="D45" s="278"/>
      <c r="E45" s="278"/>
      <c r="F45" s="278"/>
      <c r="G45" s="137"/>
      <c r="H45" s="78">
        <v>0</v>
      </c>
      <c r="I45" s="240"/>
      <c r="J45" s="78">
        <v>-209</v>
      </c>
      <c r="K45" s="60"/>
      <c r="L45" s="78">
        <v>0</v>
      </c>
      <c r="M45" s="60"/>
      <c r="N45" s="78">
        <v>0</v>
      </c>
      <c r="O45" s="78"/>
    </row>
    <row r="46" spans="1:15">
      <c r="N46" s="74" t="s">
        <v>134</v>
      </c>
      <c r="O46" s="74"/>
    </row>
    <row r="47" spans="1:15">
      <c r="N47" s="74" t="s">
        <v>136</v>
      </c>
      <c r="O47" s="74"/>
    </row>
    <row r="48" spans="1:15">
      <c r="A48" s="270" t="s">
        <v>0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32"/>
    </row>
    <row r="49" spans="1:17">
      <c r="A49" s="270" t="s">
        <v>60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32"/>
    </row>
    <row r="50" spans="1:17">
      <c r="A50" s="270" t="s">
        <v>209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32"/>
    </row>
    <row r="51" spans="1:17">
      <c r="A51" s="20"/>
      <c r="B51" s="20"/>
      <c r="C51" s="20"/>
      <c r="D51" s="20"/>
      <c r="E51" s="21"/>
      <c r="F51" s="21"/>
      <c r="G51" s="21"/>
      <c r="H51" s="110"/>
      <c r="I51" s="24"/>
      <c r="J51" s="65"/>
      <c r="K51" s="24"/>
      <c r="L51" s="110"/>
      <c r="M51" s="24"/>
      <c r="N51" s="106" t="s">
        <v>132</v>
      </c>
      <c r="O51" s="234"/>
    </row>
    <row r="52" spans="1:17" s="133" customFormat="1">
      <c r="A52" s="27"/>
      <c r="B52" s="27"/>
      <c r="C52" s="27"/>
      <c r="D52" s="27"/>
      <c r="E52" s="28"/>
      <c r="F52" s="28"/>
      <c r="G52" s="28"/>
      <c r="H52" s="275" t="s">
        <v>1</v>
      </c>
      <c r="I52" s="275"/>
      <c r="J52" s="275"/>
      <c r="K52" s="132"/>
      <c r="L52" s="275" t="s">
        <v>83</v>
      </c>
      <c r="M52" s="275"/>
      <c r="N52" s="275"/>
      <c r="O52" s="191"/>
    </row>
    <row r="53" spans="1:17" s="133" customFormat="1">
      <c r="A53" s="27"/>
      <c r="B53" s="27"/>
      <c r="C53" s="27"/>
      <c r="D53" s="27"/>
      <c r="E53" s="28"/>
      <c r="F53" s="28"/>
      <c r="G53" s="28"/>
      <c r="H53" s="66" t="s">
        <v>196</v>
      </c>
      <c r="I53" s="31"/>
      <c r="J53" s="66" t="s">
        <v>176</v>
      </c>
      <c r="K53" s="31"/>
      <c r="L53" s="66" t="s">
        <v>196</v>
      </c>
      <c r="M53" s="31"/>
      <c r="N53" s="66" t="s">
        <v>176</v>
      </c>
      <c r="O53" s="235"/>
    </row>
    <row r="54" spans="1:17" s="133" customFormat="1">
      <c r="A54" s="138" t="s">
        <v>69</v>
      </c>
      <c r="B54" s="27"/>
      <c r="C54" s="27"/>
      <c r="D54" s="27"/>
      <c r="E54" s="28"/>
      <c r="F54" s="28"/>
      <c r="G54" s="28"/>
      <c r="H54" s="229"/>
      <c r="I54" s="31"/>
      <c r="J54" s="67"/>
      <c r="K54" s="31"/>
      <c r="L54" s="229"/>
      <c r="M54" s="31"/>
      <c r="N54" s="67"/>
      <c r="O54" s="67"/>
    </row>
    <row r="55" spans="1:17" s="129" customFormat="1">
      <c r="A55" s="139"/>
      <c r="B55" s="242"/>
      <c r="C55" s="139" t="s">
        <v>67</v>
      </c>
      <c r="D55" s="137"/>
      <c r="E55" s="137"/>
      <c r="F55" s="137"/>
      <c r="G55" s="137"/>
      <c r="H55" s="5"/>
      <c r="I55" s="44"/>
      <c r="J55" s="5"/>
      <c r="K55" s="60"/>
      <c r="L55" s="5"/>
      <c r="M55" s="60"/>
      <c r="N55" s="5"/>
      <c r="O55" s="5"/>
    </row>
    <row r="56" spans="1:17" s="129" customFormat="1">
      <c r="A56" s="139"/>
      <c r="B56" s="242"/>
      <c r="C56" s="139"/>
      <c r="D56" s="139" t="s">
        <v>68</v>
      </c>
      <c r="E56" s="137"/>
      <c r="F56" s="137"/>
      <c r="G56" s="137"/>
      <c r="H56" s="5">
        <v>-1909</v>
      </c>
      <c r="I56" s="44"/>
      <c r="J56" s="78">
        <v>-2605</v>
      </c>
      <c r="K56" s="60"/>
      <c r="L56" s="5">
        <v>-13482</v>
      </c>
      <c r="M56" s="60"/>
      <c r="N56" s="78">
        <v>-14300</v>
      </c>
      <c r="O56" s="78"/>
      <c r="P56" s="144"/>
      <c r="Q56" s="144"/>
    </row>
    <row r="57" spans="1:17" s="129" customFormat="1">
      <c r="A57" s="139"/>
      <c r="B57" s="242"/>
      <c r="C57" s="139"/>
      <c r="D57" s="139" t="s">
        <v>153</v>
      </c>
      <c r="E57" s="137"/>
      <c r="F57" s="137"/>
      <c r="G57" s="137"/>
      <c r="H57" s="78">
        <v>-2529</v>
      </c>
      <c r="I57" s="44"/>
      <c r="J57" s="78">
        <v>-2822</v>
      </c>
      <c r="K57" s="60"/>
      <c r="L57" s="5">
        <v>-1470</v>
      </c>
      <c r="M57" s="60"/>
      <c r="N57" s="78">
        <v>-1673</v>
      </c>
      <c r="O57" s="78"/>
    </row>
    <row r="58" spans="1:17" s="142" customFormat="1">
      <c r="A58" s="138"/>
      <c r="B58" s="142" t="s">
        <v>140</v>
      </c>
      <c r="C58" s="139"/>
      <c r="D58" s="139"/>
      <c r="E58" s="141"/>
      <c r="F58" s="141"/>
      <c r="G58" s="141"/>
      <c r="H58" s="42">
        <f>SUM(H10:H45,H56:H57)</f>
        <v>-68411</v>
      </c>
      <c r="I58" s="116"/>
      <c r="J58" s="42">
        <f>SUM(J10:J45,J56:J57)</f>
        <v>-30275</v>
      </c>
      <c r="K58" s="116"/>
      <c r="L58" s="42">
        <f>SUM(L10:L44,L56:L57)</f>
        <v>-122954</v>
      </c>
      <c r="M58" s="116"/>
      <c r="N58" s="42">
        <f>SUM(N10:N45,N56:N57)</f>
        <v>-20164</v>
      </c>
      <c r="O58" s="63"/>
    </row>
    <row r="59" spans="1:17" s="142" customFormat="1" hidden="1">
      <c r="A59" s="138"/>
      <c r="C59" s="139" t="s">
        <v>70</v>
      </c>
      <c r="D59" s="139"/>
      <c r="E59" s="141"/>
      <c r="F59" s="141"/>
      <c r="G59" s="141"/>
      <c r="H59" s="5"/>
      <c r="I59" s="116"/>
      <c r="J59" s="5"/>
      <c r="K59" s="116"/>
      <c r="L59" s="5"/>
      <c r="M59" s="116"/>
      <c r="N59" s="5">
        <v>0</v>
      </c>
      <c r="O59" s="5"/>
    </row>
    <row r="60" spans="1:17" s="142" customFormat="1">
      <c r="A60" s="138"/>
      <c r="C60" s="139" t="s">
        <v>71</v>
      </c>
      <c r="D60" s="139"/>
      <c r="E60" s="141"/>
      <c r="F60" s="141"/>
      <c r="G60" s="141"/>
      <c r="H60" s="5">
        <v>3498</v>
      </c>
      <c r="I60" s="112"/>
      <c r="J60" s="78">
        <v>1588</v>
      </c>
      <c r="K60" s="112"/>
      <c r="L60" s="5">
        <v>3384</v>
      </c>
      <c r="M60" s="113"/>
      <c r="N60" s="78">
        <v>4063</v>
      </c>
      <c r="O60" s="78"/>
    </row>
    <row r="61" spans="1:17" s="129" customFormat="1">
      <c r="A61" s="138"/>
      <c r="B61" s="138"/>
      <c r="C61" s="139" t="s">
        <v>101</v>
      </c>
      <c r="D61" s="139"/>
      <c r="F61" s="139"/>
      <c r="G61" s="68"/>
      <c r="H61" s="5">
        <v>-10687</v>
      </c>
      <c r="I61" s="44"/>
      <c r="J61" s="78">
        <v>-14341</v>
      </c>
      <c r="K61" s="60"/>
      <c r="L61" s="5">
        <v>-5817</v>
      </c>
      <c r="M61" s="60"/>
      <c r="N61" s="78">
        <v>-10441</v>
      </c>
      <c r="O61" s="78"/>
    </row>
    <row r="62" spans="1:17" s="129" customFormat="1">
      <c r="A62" s="138" t="s">
        <v>123</v>
      </c>
      <c r="B62" s="138"/>
      <c r="C62" s="139"/>
      <c r="D62" s="139"/>
      <c r="F62" s="139"/>
      <c r="G62" s="68"/>
      <c r="H62" s="42">
        <f>SUM(H59:H61,H58)</f>
        <v>-75600</v>
      </c>
      <c r="I62" s="116"/>
      <c r="J62" s="42">
        <f>SUM(J59:J61,J58)</f>
        <v>-43028</v>
      </c>
      <c r="K62" s="116"/>
      <c r="L62" s="42">
        <f>SUM(L59:L61,L58)</f>
        <v>-125387</v>
      </c>
      <c r="M62" s="116"/>
      <c r="N62" s="42">
        <f>SUM(N59:N61,N58)</f>
        <v>-26542</v>
      </c>
      <c r="O62" s="63"/>
    </row>
    <row r="63" spans="1:17" s="129" customFormat="1">
      <c r="A63" s="138"/>
      <c r="B63" s="138"/>
      <c r="C63" s="139"/>
      <c r="D63" s="139"/>
      <c r="F63" s="139"/>
      <c r="G63" s="68"/>
      <c r="H63" s="230"/>
      <c r="I63" s="45"/>
      <c r="J63" s="63"/>
      <c r="K63" s="55"/>
      <c r="L63" s="230"/>
      <c r="M63" s="45"/>
      <c r="N63" s="69"/>
      <c r="O63" s="69"/>
    </row>
    <row r="64" spans="1:17" s="129" customFormat="1">
      <c r="A64" s="138" t="s">
        <v>72</v>
      </c>
      <c r="B64" s="138"/>
      <c r="C64" s="139"/>
      <c r="D64" s="139"/>
      <c r="F64" s="139"/>
      <c r="G64" s="68"/>
      <c r="H64" s="114"/>
      <c r="I64" s="82"/>
      <c r="J64" s="63"/>
      <c r="K64" s="117"/>
      <c r="L64" s="114"/>
      <c r="M64" s="82"/>
      <c r="N64" s="1"/>
      <c r="O64" s="1"/>
    </row>
    <row r="65" spans="1:51" s="129" customFormat="1">
      <c r="A65" s="138"/>
      <c r="B65" s="138"/>
      <c r="C65" s="139" t="s">
        <v>201</v>
      </c>
      <c r="D65" s="139"/>
      <c r="F65" s="139"/>
      <c r="G65" s="68"/>
      <c r="H65" s="78">
        <v>0</v>
      </c>
      <c r="I65" s="82"/>
      <c r="J65" s="5">
        <v>141600</v>
      </c>
      <c r="K65" s="117"/>
      <c r="L65" s="179">
        <v>0</v>
      </c>
      <c r="M65" s="82"/>
      <c r="N65" s="1">
        <v>141600</v>
      </c>
      <c r="O65" s="1"/>
    </row>
    <row r="66" spans="1:51" s="129" customFormat="1">
      <c r="A66" s="138"/>
      <c r="B66" s="138"/>
      <c r="C66" s="139" t="s">
        <v>73</v>
      </c>
      <c r="D66" s="139"/>
      <c r="F66" s="139"/>
      <c r="G66" s="68"/>
      <c r="H66" s="5">
        <v>-579</v>
      </c>
      <c r="I66" s="44"/>
      <c r="J66" s="78">
        <v>-63552</v>
      </c>
      <c r="K66" s="60"/>
      <c r="L66" s="5">
        <v>-373</v>
      </c>
      <c r="M66" s="44"/>
      <c r="N66" s="78">
        <v>-213</v>
      </c>
      <c r="O66" s="78"/>
    </row>
    <row r="67" spans="1:51" s="129" customFormat="1">
      <c r="A67" s="138"/>
      <c r="B67" s="138"/>
      <c r="C67" s="139" t="s">
        <v>173</v>
      </c>
      <c r="D67" s="139"/>
      <c r="F67" s="139"/>
      <c r="G67" s="68"/>
      <c r="H67" s="78">
        <v>0</v>
      </c>
      <c r="I67" s="44"/>
      <c r="J67" s="78">
        <v>-3455</v>
      </c>
      <c r="K67" s="60"/>
      <c r="L67" s="5">
        <v>0</v>
      </c>
      <c r="M67" s="44"/>
      <c r="N67" s="78">
        <v>-2760</v>
      </c>
      <c r="O67" s="78"/>
    </row>
    <row r="68" spans="1:51" s="129" customFormat="1">
      <c r="A68" s="138"/>
      <c r="B68" s="138"/>
      <c r="C68" s="139" t="s">
        <v>200</v>
      </c>
      <c r="D68" s="139"/>
      <c r="F68" s="139"/>
      <c r="G68" s="68"/>
      <c r="H68" s="78">
        <v>0</v>
      </c>
      <c r="I68" s="44"/>
      <c r="J68" s="78">
        <v>600</v>
      </c>
      <c r="K68" s="60"/>
      <c r="L68" s="5">
        <v>43000</v>
      </c>
      <c r="M68" s="44"/>
      <c r="N68" s="78">
        <v>0</v>
      </c>
      <c r="O68" s="78"/>
    </row>
    <row r="69" spans="1:51" s="129" customFormat="1">
      <c r="A69" s="138"/>
      <c r="B69" s="138"/>
      <c r="C69" s="139" t="s">
        <v>184</v>
      </c>
      <c r="D69" s="139"/>
      <c r="F69" s="139"/>
      <c r="G69" s="68"/>
      <c r="H69" s="78">
        <v>0</v>
      </c>
      <c r="I69" s="44"/>
      <c r="J69" s="78">
        <v>0</v>
      </c>
      <c r="K69" s="60"/>
      <c r="L69" s="5">
        <v>0</v>
      </c>
      <c r="M69" s="44"/>
      <c r="N69" s="78">
        <v>-19534</v>
      </c>
      <c r="O69" s="78"/>
      <c r="Q69" s="78"/>
      <c r="S69" s="78"/>
      <c r="U69" s="78"/>
      <c r="W69" s="78"/>
      <c r="Y69" s="78"/>
      <c r="AA69" s="78"/>
      <c r="AC69" s="78"/>
      <c r="AE69" s="78"/>
      <c r="AG69" s="78"/>
      <c r="AI69" s="78"/>
      <c r="AK69" s="78"/>
      <c r="AM69" s="78"/>
      <c r="AO69" s="78"/>
      <c r="AQ69" s="78"/>
      <c r="AS69" s="78"/>
      <c r="AU69" s="78"/>
      <c r="AW69" s="78"/>
      <c r="AY69" s="78"/>
    </row>
    <row r="70" spans="1:51" s="129" customFormat="1">
      <c r="A70" s="138"/>
      <c r="B70" s="138"/>
      <c r="C70" s="139" t="s">
        <v>202</v>
      </c>
      <c r="D70" s="139"/>
      <c r="F70" s="139"/>
      <c r="G70" s="68"/>
      <c r="H70" s="78">
        <v>6588</v>
      </c>
      <c r="I70" s="44"/>
      <c r="J70" s="78">
        <v>7298</v>
      </c>
      <c r="K70" s="60"/>
      <c r="L70" s="5">
        <v>4971</v>
      </c>
      <c r="M70" s="44"/>
      <c r="N70" s="78">
        <v>4257</v>
      </c>
      <c r="O70" s="78"/>
      <c r="Q70" s="78"/>
      <c r="S70" s="78"/>
      <c r="U70" s="78"/>
      <c r="W70" s="78"/>
      <c r="Y70" s="78"/>
      <c r="AA70" s="78"/>
      <c r="AC70" s="78"/>
      <c r="AE70" s="78"/>
      <c r="AG70" s="78"/>
      <c r="AI70" s="78"/>
      <c r="AK70" s="78"/>
      <c r="AM70" s="78"/>
      <c r="AO70" s="78"/>
      <c r="AQ70" s="78"/>
      <c r="AS70" s="78"/>
      <c r="AU70" s="78"/>
      <c r="AW70" s="78"/>
      <c r="AY70" s="78"/>
    </row>
    <row r="71" spans="1:51" s="259" customFormat="1">
      <c r="A71" s="257"/>
      <c r="B71" s="257"/>
      <c r="C71" s="258" t="s">
        <v>203</v>
      </c>
      <c r="D71" s="258"/>
      <c r="F71" s="258"/>
      <c r="G71" s="68"/>
      <c r="H71" s="5">
        <v>0</v>
      </c>
      <c r="I71" s="44"/>
      <c r="J71" s="78">
        <v>-70176</v>
      </c>
      <c r="K71" s="60"/>
      <c r="L71" s="5">
        <v>0</v>
      </c>
      <c r="M71" s="44"/>
      <c r="N71" s="78">
        <v>-70176</v>
      </c>
      <c r="O71" s="78"/>
      <c r="P71" s="260"/>
      <c r="Q71" s="78"/>
      <c r="R71" s="260"/>
      <c r="S71" s="78"/>
      <c r="T71" s="260"/>
      <c r="U71" s="78"/>
      <c r="V71" s="260"/>
      <c r="W71" s="78"/>
      <c r="X71" s="260"/>
      <c r="Y71" s="78"/>
      <c r="Z71" s="260"/>
      <c r="AA71" s="78"/>
      <c r="AB71" s="260"/>
      <c r="AC71" s="78"/>
      <c r="AD71" s="260"/>
      <c r="AE71" s="78"/>
      <c r="AF71" s="260"/>
      <c r="AG71" s="78"/>
      <c r="AH71" s="260"/>
      <c r="AI71" s="78"/>
      <c r="AJ71" s="260"/>
      <c r="AK71" s="78"/>
      <c r="AL71" s="260"/>
      <c r="AM71" s="78"/>
      <c r="AN71" s="260"/>
      <c r="AO71" s="78"/>
      <c r="AP71" s="260"/>
      <c r="AQ71" s="78"/>
      <c r="AR71" s="260"/>
      <c r="AS71" s="78"/>
      <c r="AT71" s="260"/>
      <c r="AU71" s="78"/>
      <c r="AV71" s="260"/>
      <c r="AW71" s="78"/>
      <c r="AX71" s="260"/>
      <c r="AY71" s="78"/>
    </row>
    <row r="72" spans="1:51" s="129" customFormat="1">
      <c r="A72" s="138" t="s">
        <v>141</v>
      </c>
      <c r="B72" s="138"/>
      <c r="C72" s="139"/>
      <c r="D72" s="139"/>
      <c r="F72" s="139"/>
      <c r="G72" s="68"/>
      <c r="H72" s="42">
        <f>SUM(H65:H71)</f>
        <v>6009</v>
      </c>
      <c r="I72" s="116"/>
      <c r="J72" s="42">
        <f>SUM(J65:J71)</f>
        <v>12315</v>
      </c>
      <c r="K72" s="116"/>
      <c r="L72" s="42">
        <f>SUM(L65:L71)</f>
        <v>47598</v>
      </c>
      <c r="M72" s="116"/>
      <c r="N72" s="42">
        <f>SUM(N65:N71)</f>
        <v>53174</v>
      </c>
      <c r="O72" s="63"/>
      <c r="Q72" s="63"/>
      <c r="S72" s="63"/>
      <c r="U72" s="63"/>
      <c r="W72" s="63"/>
      <c r="Y72" s="63"/>
      <c r="AA72" s="63"/>
      <c r="AC72" s="63"/>
      <c r="AE72" s="63"/>
      <c r="AG72" s="63"/>
      <c r="AI72" s="63"/>
      <c r="AK72" s="63"/>
      <c r="AM72" s="63"/>
      <c r="AO72" s="63"/>
      <c r="AQ72" s="63"/>
      <c r="AS72" s="63"/>
      <c r="AU72" s="63"/>
      <c r="AW72" s="63"/>
      <c r="AY72" s="63"/>
    </row>
    <row r="73" spans="1:51" s="129" customFormat="1">
      <c r="A73" s="138"/>
      <c r="B73" s="138"/>
      <c r="C73" s="139"/>
      <c r="D73" s="139"/>
      <c r="F73" s="139"/>
      <c r="G73" s="68"/>
      <c r="H73" s="6"/>
      <c r="I73" s="44"/>
      <c r="J73" s="6"/>
      <c r="K73" s="44"/>
      <c r="L73" s="6"/>
      <c r="M73" s="60"/>
      <c r="N73" s="115"/>
      <c r="O73" s="115"/>
      <c r="Q73" s="115"/>
      <c r="S73" s="115"/>
      <c r="U73" s="115"/>
      <c r="W73" s="115"/>
      <c r="Y73" s="115"/>
      <c r="AA73" s="115"/>
      <c r="AC73" s="115"/>
      <c r="AE73" s="115"/>
      <c r="AG73" s="115"/>
      <c r="AI73" s="115"/>
      <c r="AK73" s="115"/>
      <c r="AM73" s="115"/>
      <c r="AO73" s="115"/>
      <c r="AQ73" s="115"/>
      <c r="AS73" s="115"/>
      <c r="AU73" s="115"/>
      <c r="AW73" s="115"/>
      <c r="AY73" s="115"/>
    </row>
    <row r="74" spans="1:51" s="129" customFormat="1">
      <c r="A74" s="145" t="s">
        <v>74</v>
      </c>
      <c r="B74" s="145"/>
      <c r="C74" s="243"/>
      <c r="D74" s="243"/>
      <c r="E74" s="244"/>
      <c r="F74" s="243"/>
      <c r="G74" s="118"/>
      <c r="H74" s="6"/>
      <c r="I74" s="44"/>
      <c r="J74" s="115"/>
      <c r="K74" s="44"/>
      <c r="L74" s="6"/>
      <c r="M74" s="60"/>
      <c r="N74" s="115"/>
      <c r="O74" s="115"/>
      <c r="Q74" s="115"/>
      <c r="S74" s="115"/>
      <c r="U74" s="115"/>
      <c r="W74" s="115"/>
      <c r="Y74" s="115"/>
      <c r="AA74" s="115"/>
      <c r="AC74" s="115"/>
      <c r="AE74" s="115"/>
      <c r="AG74" s="115"/>
      <c r="AI74" s="115"/>
      <c r="AK74" s="115"/>
      <c r="AM74" s="115"/>
      <c r="AO74" s="115"/>
      <c r="AQ74" s="115"/>
      <c r="AS74" s="115"/>
      <c r="AU74" s="115"/>
      <c r="AW74" s="115"/>
      <c r="AY74" s="115"/>
    </row>
    <row r="75" spans="1:51" s="129" customFormat="1">
      <c r="A75" s="243"/>
      <c r="B75" s="243"/>
      <c r="C75" s="243" t="s">
        <v>80</v>
      </c>
      <c r="D75" s="245"/>
      <c r="E75" s="245"/>
      <c r="F75" s="243"/>
      <c r="G75" s="118"/>
      <c r="H75" s="5">
        <v>0</v>
      </c>
      <c r="I75" s="44"/>
      <c r="J75" s="78">
        <v>121</v>
      </c>
      <c r="K75" s="44"/>
      <c r="L75" s="5">
        <v>0</v>
      </c>
      <c r="M75" s="60"/>
      <c r="N75" s="78">
        <v>121</v>
      </c>
      <c r="O75" s="78"/>
    </row>
    <row r="76" spans="1:51" s="129" customFormat="1">
      <c r="A76" s="243"/>
      <c r="B76" s="243"/>
      <c r="C76" s="243" t="s">
        <v>103</v>
      </c>
      <c r="D76" s="240"/>
      <c r="E76" s="240"/>
      <c r="F76" s="114"/>
      <c r="G76" s="68"/>
      <c r="H76" s="5">
        <v>23943</v>
      </c>
      <c r="I76" s="44"/>
      <c r="J76" s="78">
        <v>317152</v>
      </c>
      <c r="K76" s="44"/>
      <c r="L76" s="5">
        <v>23853</v>
      </c>
      <c r="M76" s="60"/>
      <c r="N76" s="78">
        <v>261169</v>
      </c>
      <c r="O76" s="78"/>
    </row>
    <row r="77" spans="1:51" s="129" customFormat="1">
      <c r="A77" s="243"/>
      <c r="B77" s="243"/>
      <c r="C77" s="243" t="s">
        <v>75</v>
      </c>
      <c r="D77" s="138"/>
      <c r="E77" s="142"/>
      <c r="F77" s="138"/>
      <c r="G77" s="70"/>
      <c r="H77" s="5">
        <v>-70810</v>
      </c>
      <c r="I77" s="44"/>
      <c r="J77" s="78">
        <v>-220974</v>
      </c>
      <c r="K77" s="44"/>
      <c r="L77" s="5">
        <v>-67219</v>
      </c>
      <c r="M77" s="60"/>
      <c r="N77" s="78">
        <v>-220935</v>
      </c>
      <c r="O77" s="78"/>
    </row>
    <row r="78" spans="1:51">
      <c r="A78" s="243"/>
      <c r="B78" s="243"/>
      <c r="C78" s="243" t="s">
        <v>81</v>
      </c>
      <c r="D78" s="20"/>
      <c r="E78" s="21"/>
      <c r="F78" s="21"/>
      <c r="G78" s="21"/>
      <c r="H78" s="5">
        <v>-16365</v>
      </c>
      <c r="I78" s="44"/>
      <c r="J78" s="78">
        <v>-15113</v>
      </c>
      <c r="K78" s="44"/>
      <c r="L78" s="5">
        <v>-17244</v>
      </c>
      <c r="M78" s="60"/>
      <c r="N78" s="78">
        <v>-16260</v>
      </c>
      <c r="O78" s="78"/>
    </row>
    <row r="79" spans="1:51" s="133" customFormat="1">
      <c r="A79" s="243"/>
      <c r="B79" s="243"/>
      <c r="C79" s="243" t="s">
        <v>188</v>
      </c>
      <c r="D79" s="28"/>
      <c r="E79" s="28"/>
      <c r="F79" s="28"/>
      <c r="G79" s="28"/>
      <c r="H79" s="5">
        <v>-2347</v>
      </c>
      <c r="I79" s="44"/>
      <c r="J79" s="78">
        <v>-1342</v>
      </c>
      <c r="K79" s="44"/>
      <c r="L79" s="5">
        <v>-2698</v>
      </c>
      <c r="M79" s="60"/>
      <c r="N79" s="78">
        <v>-1783</v>
      </c>
      <c r="O79" s="78"/>
    </row>
    <row r="80" spans="1:51" s="133" customFormat="1">
      <c r="A80" s="243"/>
      <c r="B80" s="243"/>
      <c r="C80" s="243" t="s">
        <v>70</v>
      </c>
      <c r="D80" s="28"/>
      <c r="E80" s="28"/>
      <c r="F80" s="28"/>
      <c r="G80" s="28"/>
      <c r="H80" s="5">
        <v>-82270</v>
      </c>
      <c r="I80" s="44"/>
      <c r="J80" s="78">
        <v>-85959</v>
      </c>
      <c r="K80" s="44"/>
      <c r="L80" s="5">
        <v>-76779</v>
      </c>
      <c r="M80" s="60"/>
      <c r="N80" s="78">
        <v>-83971</v>
      </c>
      <c r="O80" s="78"/>
    </row>
    <row r="81" spans="1:15" s="133" customFormat="1">
      <c r="A81" s="138" t="s">
        <v>124</v>
      </c>
      <c r="B81" s="243"/>
      <c r="C81" s="243"/>
      <c r="D81" s="28"/>
      <c r="E81" s="28"/>
      <c r="F81" s="28"/>
      <c r="G81" s="28"/>
      <c r="H81" s="42">
        <f>SUM(H75:H80)</f>
        <v>-147849</v>
      </c>
      <c r="I81" s="116"/>
      <c r="J81" s="42">
        <f>SUM(J75:J80)</f>
        <v>-6115</v>
      </c>
      <c r="K81" s="116"/>
      <c r="L81" s="42">
        <f>SUM(L75:L80)</f>
        <v>-140087</v>
      </c>
      <c r="M81" s="116"/>
      <c r="N81" s="42">
        <f>SUM(N75:N80)</f>
        <v>-61659</v>
      </c>
      <c r="O81" s="63"/>
    </row>
    <row r="82" spans="1:15" s="133" customFormat="1">
      <c r="A82" s="138"/>
      <c r="B82" s="243"/>
      <c r="C82" s="243"/>
      <c r="D82" s="28"/>
      <c r="E82" s="28"/>
      <c r="F82" s="28"/>
      <c r="G82" s="28"/>
      <c r="H82" s="63"/>
      <c r="I82" s="116"/>
      <c r="J82" s="128"/>
      <c r="K82" s="116"/>
      <c r="L82" s="128"/>
      <c r="M82" s="116"/>
      <c r="N82" s="128"/>
      <c r="O82" s="128"/>
    </row>
    <row r="83" spans="1:15">
      <c r="A83" s="139" t="s">
        <v>125</v>
      </c>
      <c r="B83" s="139"/>
      <c r="C83" s="139"/>
      <c r="D83" s="139"/>
      <c r="E83" s="139"/>
      <c r="F83" s="139"/>
      <c r="G83" s="21"/>
      <c r="H83" s="5">
        <f>H81+H72+H62</f>
        <v>-217440</v>
      </c>
      <c r="I83" s="44"/>
      <c r="J83" s="5">
        <f>J81+J72+J62</f>
        <v>-36828</v>
      </c>
      <c r="K83" s="44"/>
      <c r="L83" s="5">
        <f>L81+L72+L62</f>
        <v>-217876</v>
      </c>
      <c r="M83" s="60"/>
      <c r="N83" s="5">
        <f>N81+N72+N62</f>
        <v>-35027</v>
      </c>
      <c r="O83" s="5"/>
    </row>
    <row r="84" spans="1:15" s="129" customFormat="1">
      <c r="A84" s="139" t="s">
        <v>148</v>
      </c>
      <c r="B84" s="139"/>
      <c r="C84" s="139"/>
      <c r="D84" s="139"/>
      <c r="F84" s="139"/>
      <c r="G84" s="146"/>
      <c r="H84" s="3">
        <f>SP!K12</f>
        <v>229987</v>
      </c>
      <c r="I84" s="44"/>
      <c r="J84" s="3">
        <v>252472</v>
      </c>
      <c r="K84" s="44"/>
      <c r="L84" s="3">
        <f>SP!O12</f>
        <v>224764</v>
      </c>
      <c r="M84" s="60"/>
      <c r="N84" s="1">
        <v>245248</v>
      </c>
      <c r="O84" s="1"/>
    </row>
    <row r="85" spans="1:15" s="129" customFormat="1" ht="21.75" thickBot="1">
      <c r="A85" s="280" t="s">
        <v>149</v>
      </c>
      <c r="B85" s="280"/>
      <c r="C85" s="280"/>
      <c r="D85" s="280"/>
      <c r="E85" s="280"/>
      <c r="F85" s="280"/>
      <c r="G85" s="130"/>
      <c r="H85" s="231">
        <f>SUM(H83:H84)</f>
        <v>12547</v>
      </c>
      <c r="I85" s="44"/>
      <c r="J85" s="181">
        <f>SUM(J83:J84)</f>
        <v>215644</v>
      </c>
      <c r="K85" s="45"/>
      <c r="L85" s="9">
        <f>SUM(L83:L84)</f>
        <v>6888</v>
      </c>
      <c r="M85" s="55"/>
      <c r="N85" s="181">
        <f>SUM(N83:N84)</f>
        <v>210221</v>
      </c>
      <c r="O85" s="236"/>
    </row>
    <row r="86" spans="1:15" s="129" customFormat="1" ht="21.75" thickTop="1">
      <c r="A86" s="146"/>
      <c r="B86" s="147"/>
      <c r="C86" s="148"/>
      <c r="D86" s="149"/>
      <c r="E86" s="130"/>
      <c r="F86" s="130"/>
      <c r="G86" s="130"/>
      <c r="H86" s="130"/>
      <c r="I86" s="130"/>
      <c r="J86" s="136"/>
      <c r="K86" s="130"/>
      <c r="L86" s="130"/>
      <c r="M86" s="130"/>
      <c r="N86" s="144"/>
      <c r="O86" s="144"/>
    </row>
    <row r="87" spans="1:15">
      <c r="N87" s="74" t="s">
        <v>134</v>
      </c>
      <c r="O87" s="74"/>
    </row>
    <row r="88" spans="1:15">
      <c r="N88" s="74" t="s">
        <v>136</v>
      </c>
      <c r="O88" s="74"/>
    </row>
    <row r="89" spans="1:15">
      <c r="A89" s="270" t="s">
        <v>0</v>
      </c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M89" s="270"/>
      <c r="N89" s="270"/>
      <c r="O89" s="232"/>
    </row>
    <row r="90" spans="1:15">
      <c r="A90" s="270" t="s">
        <v>60</v>
      </c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32"/>
    </row>
    <row r="91" spans="1:15">
      <c r="A91" s="270" t="s">
        <v>209</v>
      </c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32"/>
    </row>
    <row r="92" spans="1:15" ht="8.1" customHeight="1">
      <c r="A92" s="232"/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</row>
    <row r="93" spans="1:15" s="129" customFormat="1">
      <c r="A93" s="146" t="s">
        <v>76</v>
      </c>
      <c r="B93" s="162"/>
      <c r="C93" s="148"/>
      <c r="D93" s="149"/>
      <c r="E93" s="163"/>
      <c r="F93" s="130"/>
      <c r="G93" s="130"/>
      <c r="H93" s="130"/>
      <c r="I93" s="130"/>
      <c r="J93" s="136"/>
      <c r="K93" s="130"/>
      <c r="L93" s="130"/>
      <c r="M93" s="130"/>
      <c r="N93" s="144"/>
      <c r="O93" s="144"/>
    </row>
    <row r="94" spans="1:15" s="129" customFormat="1">
      <c r="A94" s="146"/>
      <c r="B94" s="169" t="s">
        <v>77</v>
      </c>
      <c r="C94" s="130" t="s">
        <v>78</v>
      </c>
      <c r="E94" s="163"/>
      <c r="F94" s="163"/>
      <c r="G94" s="163"/>
      <c r="H94" s="163"/>
      <c r="I94" s="163"/>
      <c r="J94" s="164"/>
      <c r="K94" s="163"/>
      <c r="L94" s="163"/>
      <c r="M94" s="163"/>
      <c r="N94" s="165"/>
      <c r="O94" s="165"/>
    </row>
    <row r="95" spans="1:15" s="129" customFormat="1">
      <c r="A95" s="146"/>
      <c r="B95" s="169"/>
      <c r="C95" s="130" t="s">
        <v>79</v>
      </c>
      <c r="E95" s="163"/>
      <c r="F95" s="163"/>
      <c r="G95" s="163"/>
      <c r="H95" s="163"/>
      <c r="I95" s="163"/>
      <c r="J95" s="164"/>
      <c r="K95" s="163"/>
      <c r="L95" s="163"/>
      <c r="M95" s="163"/>
      <c r="N95" s="165"/>
      <c r="O95" s="165"/>
    </row>
    <row r="96" spans="1:15" s="129" customFormat="1">
      <c r="B96" s="239" t="s">
        <v>204</v>
      </c>
      <c r="C96" s="166" t="s">
        <v>205</v>
      </c>
      <c r="F96" s="163"/>
      <c r="G96" s="163"/>
      <c r="H96" s="163"/>
      <c r="I96" s="163"/>
      <c r="J96" s="164"/>
      <c r="K96" s="163"/>
      <c r="L96" s="78"/>
      <c r="M96" s="163"/>
      <c r="N96" s="165"/>
      <c r="O96" s="165"/>
    </row>
    <row r="97" spans="1:15" s="129" customFormat="1">
      <c r="A97" s="146"/>
      <c r="B97" s="147"/>
      <c r="C97" s="166" t="s">
        <v>217</v>
      </c>
      <c r="D97" s="168"/>
      <c r="E97" s="163"/>
      <c r="F97" s="163"/>
      <c r="G97" s="163"/>
      <c r="H97" s="163"/>
      <c r="I97" s="163"/>
      <c r="J97" s="164"/>
      <c r="K97" s="163"/>
      <c r="L97" s="163"/>
      <c r="M97" s="163"/>
      <c r="N97" s="165"/>
      <c r="O97" s="165"/>
    </row>
    <row r="98" spans="1:15" s="129" customFormat="1">
      <c r="A98" s="146"/>
      <c r="B98" s="147"/>
      <c r="C98" s="166"/>
      <c r="D98" s="168"/>
      <c r="E98" s="163"/>
      <c r="F98" s="163"/>
      <c r="G98" s="163"/>
      <c r="H98" s="163"/>
      <c r="I98" s="163"/>
      <c r="J98" s="164"/>
      <c r="K98" s="163"/>
      <c r="L98" s="163"/>
      <c r="M98" s="163"/>
      <c r="N98" s="165"/>
      <c r="O98" s="165"/>
    </row>
    <row r="99" spans="1:15" s="129" customFormat="1">
      <c r="A99" s="146"/>
      <c r="B99" s="147"/>
      <c r="C99" s="166"/>
      <c r="D99" s="168"/>
      <c r="E99" s="163"/>
      <c r="F99" s="163"/>
      <c r="G99" s="163"/>
      <c r="H99" s="163"/>
      <c r="I99" s="163"/>
      <c r="J99" s="164"/>
      <c r="K99" s="163"/>
      <c r="L99" s="163"/>
      <c r="M99" s="163"/>
      <c r="N99" s="165"/>
      <c r="O99" s="165"/>
    </row>
    <row r="100" spans="1:15" s="129" customFormat="1">
      <c r="A100" s="146"/>
      <c r="B100" s="147"/>
      <c r="C100" s="166"/>
      <c r="D100" s="168"/>
      <c r="E100" s="261"/>
      <c r="F100" s="261"/>
      <c r="G100" s="261"/>
      <c r="H100" s="261"/>
      <c r="I100" s="261"/>
      <c r="J100" s="262"/>
      <c r="K100" s="261"/>
      <c r="L100" s="261"/>
      <c r="M100" s="261"/>
      <c r="N100" s="263"/>
      <c r="O100" s="165"/>
    </row>
    <row r="101" spans="1:15" s="129" customFormat="1">
      <c r="A101" s="146"/>
      <c r="B101" s="147"/>
      <c r="C101" s="166"/>
      <c r="D101" s="168"/>
      <c r="E101" s="261"/>
      <c r="F101" s="261"/>
      <c r="G101" s="261"/>
      <c r="H101" s="261"/>
      <c r="I101" s="261"/>
      <c r="J101" s="262"/>
      <c r="K101" s="261"/>
      <c r="L101" s="261"/>
      <c r="M101" s="261"/>
      <c r="N101" s="263"/>
      <c r="O101" s="165"/>
    </row>
    <row r="102" spans="1:15" s="129" customFormat="1">
      <c r="A102" s="146"/>
      <c r="B102" s="147"/>
      <c r="C102" s="166"/>
      <c r="D102" s="168"/>
      <c r="E102" s="261"/>
      <c r="F102" s="261"/>
      <c r="G102" s="261"/>
      <c r="H102" s="261"/>
      <c r="I102" s="261"/>
      <c r="J102" s="262"/>
      <c r="K102" s="261"/>
      <c r="L102" s="261"/>
      <c r="M102" s="261"/>
      <c r="N102" s="263"/>
      <c r="O102" s="165"/>
    </row>
    <row r="103" spans="1:15" s="129" customFormat="1">
      <c r="A103" s="146"/>
      <c r="B103" s="147"/>
      <c r="C103" s="166"/>
      <c r="D103" s="168"/>
      <c r="E103" s="261"/>
      <c r="F103" s="261"/>
      <c r="G103" s="261"/>
      <c r="H103" s="261"/>
      <c r="I103" s="261"/>
      <c r="J103" s="262"/>
      <c r="K103" s="261"/>
      <c r="L103" s="261"/>
      <c r="M103" s="261"/>
      <c r="N103" s="263"/>
      <c r="O103" s="165"/>
    </row>
    <row r="104" spans="1:15" s="129" customFormat="1">
      <c r="A104" s="146"/>
      <c r="B104" s="147"/>
      <c r="C104" s="166"/>
      <c r="D104" s="168"/>
      <c r="E104" s="261"/>
      <c r="F104" s="261"/>
      <c r="G104" s="261"/>
      <c r="H104" s="261"/>
      <c r="I104" s="261"/>
      <c r="J104" s="262"/>
      <c r="K104" s="261"/>
      <c r="L104" s="261"/>
      <c r="M104" s="261"/>
      <c r="N104" s="263"/>
      <c r="O104" s="165"/>
    </row>
    <row r="105" spans="1:15" s="129" customFormat="1">
      <c r="A105" s="146"/>
      <c r="B105" s="147"/>
      <c r="C105" s="166"/>
      <c r="D105" s="168"/>
      <c r="E105" s="261"/>
      <c r="F105" s="261"/>
      <c r="G105" s="261"/>
      <c r="H105" s="261"/>
      <c r="I105" s="261"/>
      <c r="J105" s="262"/>
      <c r="K105" s="261"/>
      <c r="L105" s="261"/>
      <c r="M105" s="261"/>
      <c r="N105" s="263"/>
      <c r="O105" s="165"/>
    </row>
    <row r="106" spans="1:15" s="129" customFormat="1">
      <c r="A106" s="146"/>
      <c r="B106" s="162"/>
      <c r="C106" s="166"/>
      <c r="D106" s="167"/>
      <c r="E106" s="261"/>
      <c r="F106" s="261"/>
      <c r="G106" s="261"/>
      <c r="H106" s="261"/>
      <c r="I106" s="261"/>
      <c r="J106" s="262"/>
      <c r="K106" s="261"/>
      <c r="L106" s="261"/>
      <c r="M106" s="261"/>
      <c r="N106" s="263"/>
      <c r="O106" s="165"/>
    </row>
    <row r="107" spans="1:15">
      <c r="E107" s="264"/>
      <c r="F107" s="264"/>
      <c r="G107" s="264"/>
      <c r="H107" s="174">
        <f>H85-SP!I12</f>
        <v>0</v>
      </c>
      <c r="I107" s="174"/>
      <c r="J107" s="174"/>
      <c r="K107" s="174"/>
      <c r="L107" s="174">
        <f>CF!L85-SP!M12</f>
        <v>0</v>
      </c>
      <c r="M107" s="174"/>
      <c r="N107" s="174"/>
      <c r="O107" s="174"/>
    </row>
    <row r="108" spans="1:15">
      <c r="E108" s="264"/>
      <c r="F108" s="264"/>
      <c r="G108" s="264"/>
      <c r="I108" s="33"/>
      <c r="J108" s="33"/>
      <c r="K108" s="33"/>
      <c r="L108" s="33"/>
      <c r="M108" s="33"/>
      <c r="N108" s="33"/>
      <c r="O108" s="33"/>
    </row>
    <row r="109" spans="1:15">
      <c r="E109" s="264"/>
      <c r="F109" s="264"/>
      <c r="G109" s="264"/>
      <c r="I109" s="33"/>
      <c r="J109" s="33"/>
      <c r="K109" s="33"/>
      <c r="L109" s="33"/>
      <c r="M109" s="33"/>
      <c r="N109" s="33"/>
      <c r="O109" s="33"/>
    </row>
    <row r="110" spans="1:15">
      <c r="E110" s="264"/>
      <c r="F110" s="264"/>
      <c r="G110" s="264"/>
      <c r="I110" s="33"/>
      <c r="J110" s="33"/>
      <c r="K110" s="33"/>
      <c r="L110" s="33"/>
      <c r="M110" s="33"/>
      <c r="N110" s="33"/>
      <c r="O110" s="33"/>
    </row>
    <row r="111" spans="1:15">
      <c r="E111" s="264"/>
      <c r="F111" s="264"/>
      <c r="G111" s="264"/>
      <c r="I111" s="264"/>
      <c r="K111" s="264"/>
      <c r="M111" s="265"/>
    </row>
    <row r="112" spans="1:15">
      <c r="E112" s="264"/>
      <c r="F112" s="264"/>
      <c r="G112" s="264"/>
      <c r="I112" s="264"/>
      <c r="K112" s="264"/>
      <c r="M112" s="265"/>
    </row>
    <row r="113" spans="5:13">
      <c r="E113" s="264"/>
      <c r="F113" s="264"/>
      <c r="G113" s="264"/>
      <c r="I113" s="264"/>
      <c r="K113" s="264"/>
      <c r="M113" s="265"/>
    </row>
  </sheetData>
  <mergeCells count="17">
    <mergeCell ref="C38:F38"/>
    <mergeCell ref="C44:F44"/>
    <mergeCell ref="A85:F85"/>
    <mergeCell ref="A48:N48"/>
    <mergeCell ref="A49:N49"/>
    <mergeCell ref="A50:N50"/>
    <mergeCell ref="H52:J52"/>
    <mergeCell ref="A3:N3"/>
    <mergeCell ref="A4:N4"/>
    <mergeCell ref="A5:N5"/>
    <mergeCell ref="H7:J7"/>
    <mergeCell ref="L7:N7"/>
    <mergeCell ref="L52:N52"/>
    <mergeCell ref="C45:F45"/>
    <mergeCell ref="A89:N89"/>
    <mergeCell ref="A90:N90"/>
    <mergeCell ref="A91:N91"/>
  </mergeCells>
  <pageMargins left="0.78740157480314965" right="0.39370078740157483" top="0.9055118110236221" bottom="0.39370078740157483" header="0.51181102362204722" footer="0.51181102362204722"/>
  <pageSetup paperSize="9" scale="69" firstPageNumber="10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5" max="13" man="1"/>
    <brk id="8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(9M)</vt:lpstr>
      <vt:lpstr>EC Consol</vt:lpstr>
      <vt:lpstr>EC Separate</vt:lpstr>
      <vt:lpstr>CF</vt:lpstr>
      <vt:lpstr>CF!Print_Area</vt:lpstr>
      <vt:lpstr>'CI (3M)'!Print_Area</vt:lpstr>
      <vt:lpstr>'CI (9M)'!Print_Area</vt:lpstr>
      <vt:lpstr>'EC Consol'!Print_Area</vt:lpstr>
      <vt:lpstr>'EC Separate'!Print_Area</vt:lpstr>
      <vt:lpstr>SP!Print_Area</vt:lpstr>
      <vt:lpstr>'CI (3M)'!Print_Titles</vt:lpstr>
      <vt:lpstr>'CI (9M)'!Print_Titles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522 chaiyapol Wongbenjasup</cp:lastModifiedBy>
  <cp:lastPrinted>2025-08-08T10:13:39Z</cp:lastPrinted>
  <dcterms:created xsi:type="dcterms:W3CDTF">2018-05-15T03:34:59Z</dcterms:created>
  <dcterms:modified xsi:type="dcterms:W3CDTF">2025-11-13T08:50:21Z</dcterms:modified>
</cp:coreProperties>
</file>