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UOBK (1634671)\"/>
    </mc:Choice>
  </mc:AlternateContent>
  <xr:revisionPtr revIDLastSave="0" documentId="13_ncr:1_{1F15C16F-1AB0-4352-BFEB-80B825E2DFE5}" xr6:coauthVersionLast="47" xr6:coauthVersionMax="47" xr10:uidLastSave="{00000000-0000-0000-0000-000000000000}"/>
  <bookViews>
    <workbookView xWindow="-110" yWindow="-110" windowWidth="19420" windowHeight="11500" tabRatio="755" xr2:uid="{2C2369E5-03E8-4BAE-B303-56C3932508FC}"/>
  </bookViews>
  <sheets>
    <sheet name="ฐานะการเงิน (2)" sheetId="32" r:id="rId1"/>
    <sheet name="PL 3 mths" sheetId="27" r:id="rId2"/>
    <sheet name="PL 9 mths" sheetId="24" r:id="rId3"/>
    <sheet name="ส่วนของเจ้าของ" sheetId="23" r:id="rId4"/>
    <sheet name="กระแสเงินสด" sheetId="26" r:id="rId5"/>
  </sheets>
  <externalReferences>
    <externalReference r:id="rId6"/>
    <externalReference r:id="rId7"/>
  </externalReferences>
  <definedNames>
    <definedName name="AS2DocOpenMode" hidden="1">"AS2DocumentEdit"</definedName>
    <definedName name="CF_Other_assets">'[1]CF Worksheet'!$AI$42</definedName>
    <definedName name="CF_receivable_from_customers">'[2]CF Worksheet'!$AB$34</definedName>
    <definedName name="Depreciation">'[1]CF Worksheet'!$AI$19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6" l="1"/>
  <c r="D25" i="24"/>
  <c r="D13" i="24"/>
  <c r="D25" i="27"/>
  <c r="D13" i="27"/>
  <c r="D21" i="24"/>
  <c r="D21" i="27"/>
  <c r="D48" i="32"/>
  <c r="D19" i="32"/>
  <c r="D17" i="32"/>
  <c r="D15" i="32"/>
  <c r="F62" i="26" l="1"/>
  <c r="F55" i="26"/>
  <c r="F23" i="26"/>
  <c r="F34" i="26" s="1"/>
  <c r="F48" i="26" s="1"/>
  <c r="F64" i="26" s="1"/>
  <c r="F66" i="26" s="1"/>
  <c r="G19" i="23"/>
  <c r="E19" i="23"/>
  <c r="C19" i="23"/>
  <c r="K17" i="23"/>
  <c r="F22" i="24"/>
  <c r="F14" i="24"/>
  <c r="F24" i="24" s="1"/>
  <c r="F26" i="24" s="1"/>
  <c r="F28" i="24" s="1"/>
  <c r="F30" i="24" s="1"/>
  <c r="F22" i="27"/>
  <c r="F24" i="27" s="1"/>
  <c r="F26" i="27" s="1"/>
  <c r="F28" i="27" s="1"/>
  <c r="F30" i="27" s="1"/>
  <c r="F14" i="27"/>
  <c r="F66" i="32"/>
  <c r="D66" i="32"/>
  <c r="F52" i="32"/>
  <c r="D52" i="32"/>
  <c r="F21" i="32"/>
  <c r="D21" i="32"/>
  <c r="D62" i="26"/>
  <c r="D55" i="26"/>
  <c r="K13" i="23"/>
  <c r="K12" i="23"/>
  <c r="K15" i="23" s="1"/>
  <c r="G15" i="23"/>
  <c r="E15" i="23"/>
  <c r="C15" i="23"/>
  <c r="D22" i="24"/>
  <c r="D14" i="24"/>
  <c r="D22" i="27"/>
  <c r="D14" i="27"/>
  <c r="I15" i="23"/>
  <c r="K14" i="23"/>
  <c r="F67" i="32" l="1"/>
  <c r="D24" i="24"/>
  <c r="D24" i="27"/>
  <c r="D26" i="27" s="1"/>
  <c r="D28" i="27" s="1"/>
  <c r="D30" i="27" s="1"/>
  <c r="D67" i="32"/>
  <c r="D26" i="24" l="1"/>
  <c r="D28" i="24" s="1"/>
  <c r="D30" i="24" s="1"/>
  <c r="D9" i="26"/>
  <c r="D23" i="26" s="1"/>
  <c r="D34" i="26" s="1"/>
  <c r="D48" i="26" s="1"/>
  <c r="D64" i="26" s="1"/>
  <c r="D66" i="26" s="1"/>
  <c r="I18" i="23" l="1"/>
  <c r="I19" i="23" s="1"/>
  <c r="K18" i="23" l="1"/>
  <c r="K19" i="23" s="1"/>
</calcChain>
</file>

<file path=xl/sharedStrings.xml><?xml version="1.0" encoding="utf-8"?>
<sst xmlns="http://schemas.openxmlformats.org/spreadsheetml/2006/main" count="206" uniqueCount="130">
  <si>
    <t>สินทรัพย์</t>
  </si>
  <si>
    <t>รวมสินทรัพย์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</si>
  <si>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</si>
  <si>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</si>
  <si>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</si>
  <si>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รวม</t>
  </si>
  <si>
    <t>กำไรก่อนภาษีเงินได้</t>
  </si>
  <si>
    <t>กำไรสะสม</t>
  </si>
  <si>
    <t>ยังไม่ได้จัดสรร</t>
  </si>
  <si>
    <t>สินทรัพย์อื่น</t>
  </si>
  <si>
    <t>หนี้สินอื่น</t>
  </si>
  <si>
    <t>รายได้</t>
  </si>
  <si>
    <t>ค่าใช้จ่าย</t>
  </si>
  <si>
    <t>บริษัทหลักทรัพย์ ยูโอบี เคย์เฮียน (ประเทศไทย) จำกัด (มหาชน)</t>
  </si>
  <si>
    <t>ส่วนเกินมูลค่าหุ้น</t>
  </si>
  <si>
    <t>31 ธันวาคม</t>
  </si>
  <si>
    <t>รวมหนี้สิน</t>
  </si>
  <si>
    <t>รายได้อื่น</t>
  </si>
  <si>
    <t>รวมรายได้</t>
  </si>
  <si>
    <t>ค่าธรรมเนียมและบริการจ่าย</t>
  </si>
  <si>
    <t>รวมค่าใช้จ่าย</t>
  </si>
  <si>
    <t>เงินสดรับจากการขายอุปกรณ์</t>
  </si>
  <si>
    <t xml:space="preserve">ทุนจดทะเบียน </t>
  </si>
  <si>
    <t>ทุนที่ออกและชำระแล้ว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</si>
  <si>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</si>
  <si>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สินทรัพย์และหนี้สินดำเนินงาน</t>
  </si>
  <si>
    <t>สินทรัพย์ดำเนินงาน (เพิ่มขึ้น) ลดลง</t>
  </si>
  <si>
    <t>หน่วย : บาท</t>
  </si>
  <si>
    <t xml:space="preserve">ทุนเรือนหุ้น </t>
  </si>
  <si>
    <t>ทุนที่ออก</t>
  </si>
  <si>
    <t>ส่วนเกิน</t>
  </si>
  <si>
    <t>และชำระแล้ว</t>
  </si>
  <si>
    <t>มูลค่าหุ้น</t>
  </si>
  <si>
    <t>จำนวนหุ้นสามัญถัวเฉลี่ยถ่วงน้ำหนัก</t>
  </si>
  <si>
    <t>หนี้สินดำเนินงานเพิ่มขึ้น (ลดลง)</t>
  </si>
  <si>
    <t>ค่าใช้จ่ายดอกเบี้ย</t>
  </si>
  <si>
    <t>หนี้สิน</t>
  </si>
  <si>
    <t>จัดสรรแล้ว</t>
  </si>
  <si>
    <t>กระแสเงินสดจากกิจกรรมจัดหาเงิน</t>
  </si>
  <si>
    <t>หมายเหตุ</t>
  </si>
  <si>
    <t xml:space="preserve">เงินสดและรายการเทียบเท่าเงินสด </t>
  </si>
  <si>
    <t xml:space="preserve">หนี้สินอื่น </t>
  </si>
  <si>
    <t>หนี้สินและส่วนของเจ้าของ</t>
  </si>
  <si>
    <t>ส่วนของเจ้าของ</t>
  </si>
  <si>
    <t xml:space="preserve">ทุนสำรองตามกฎหมาย </t>
  </si>
  <si>
    <t>รวมส่วนของเจ้าของ</t>
  </si>
  <si>
    <t>รวมหนี้สินและส่วนของเจ้าของ</t>
  </si>
  <si>
    <t xml:space="preserve">หุ้นสามัญ 502,448,570 หุ้น มูลค่าหุ้นละ 1 บาท  </t>
  </si>
  <si>
    <t>หุ้นสามัญ 502,448,570 หุ้น มูลค่าหุ้นละ 1 บาท</t>
  </si>
  <si>
    <t xml:space="preserve"> ชำระครบแล้ว</t>
  </si>
  <si>
    <t>ลูกหนี้ธุรกิจหลักทรัพย์และสัญญาซื้อขายล่วงหน้า</t>
  </si>
  <si>
    <t>เจ้าหนี้ธุรกิจหลักทรัพย์และสัญญาซื้อขายล่วงหน้า</t>
  </si>
  <si>
    <t>ทุนสำรอง</t>
  </si>
  <si>
    <t>ตามกฎหมาย</t>
  </si>
  <si>
    <t>บาท</t>
  </si>
  <si>
    <t>หุ้น</t>
  </si>
  <si>
    <t>ค่าใช้จ่ายผลประโยชน์พนักงาน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</si>
  <si>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</si>
  <si>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กำไรต่อหุ้นขั้นพื้นฐาน</t>
  </si>
  <si>
    <t xml:space="preserve">เงินปันผลจ่าย </t>
  </si>
  <si>
    <t>เงินปันผลจ่าย</t>
  </si>
  <si>
    <t>“ยังไม่ได้ตรวจสอบ”</t>
  </si>
  <si>
    <t>ลูกหนี้สำนักหักบัญชีและบริษัทหลักทรัพย์</t>
  </si>
  <si>
    <t xml:space="preserve">ส่วนปรับปรุงอาคารและอุปกรณ์ </t>
  </si>
  <si>
    <t>ค่าความนิยม</t>
  </si>
  <si>
    <t>เจ้าหนี้สำนักหักบัญชีและบริษัทหลักทรัพย์</t>
  </si>
  <si>
    <t xml:space="preserve">เจ้าหนี้ธุรกิจหลักทรัพย์และสัญญาซื้อขายล่วงหน้า </t>
  </si>
  <si>
    <t>รายได้ค่านายหน้า</t>
  </si>
  <si>
    <t>รายได้ค่าธรรมเนียมและบริการ</t>
  </si>
  <si>
    <t>ค่าใช้จ่ายอื่น</t>
  </si>
  <si>
    <t>กำไรสำหรับงวด</t>
  </si>
  <si>
    <t>กำไรเบ็ดเสร็จรวมสำหรับงวด</t>
  </si>
  <si>
    <t>ค่าเสื่อมราคาและรายจ่ายตัดบัญชี</t>
  </si>
  <si>
    <t>ดอกเบี้ยจ่าย</t>
  </si>
  <si>
    <t>ภาษีเงินได้จ่ายออก</t>
  </si>
  <si>
    <t>ผลประโยชน์พนักงานจ่าย</t>
  </si>
  <si>
    <t>งบกำไรขาดทุนเบ็ดเสร็จ</t>
  </si>
  <si>
    <t>กำไรและผลตอบแทนจากเครื่องมือทางการเงิน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</si>
  <si>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</si>
  <si>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</si>
  <si>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ดอกเบี้ยและเงินปันผลรับ</t>
  </si>
  <si>
    <t>ดูหมายเหตุประกอบงบการเงินแบบย่อ</t>
  </si>
  <si>
    <t>ขาดทุนจากการตัดจำหน่ายอุปกรณ์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</si>
  <si>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</si>
  <si>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</si>
  <si>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ขาดทุนจากการด้อยค่าค่าความนิยม</t>
  </si>
  <si>
    <t>กำไรเบ็ดเสร็จอื่น</t>
  </si>
  <si>
    <t>สินทรัพย์ไม่มีตัวตน</t>
  </si>
  <si>
    <t>หนี้สินตามสัญญาเช่า</t>
  </si>
  <si>
    <t>สินทรัพย์สิทธิการใช้</t>
  </si>
  <si>
    <t>เงินลงทุนที่ไม่ได้วางเป็นประกัน</t>
  </si>
  <si>
    <t>ภาษีเงินได้ค้างจ่าย</t>
  </si>
  <si>
    <t>รายได้ดอกเบี้ย</t>
  </si>
  <si>
    <t>โอนกลับผลขาดทุนด้านเครดิตที่คาดว่าจะเกิดขึ้น</t>
  </si>
  <si>
    <t>รายได้เงินปันผล</t>
  </si>
  <si>
    <t>เงินสดจ่ายหนี้สินตามสัญญาเช่า</t>
  </si>
  <si>
    <t xml:space="preserve"> </t>
  </si>
  <si>
    <t>เงินสดจ่ายดอกเบี้ยภายใต้หนี้สินตามสัญญาเช่า</t>
  </si>
  <si>
    <t>ประมาณการหนี้สินสำหรับผลประโยชน์พนักงาน</t>
  </si>
  <si>
    <t xml:space="preserve">ผลขาดทุนด้านเครดิตที่คาดว่าจะเกิดขึ้น </t>
  </si>
  <si>
    <t>ตามวิธีมูลค่ายุติธรรมผ่านกำไรหรือขาดทุน</t>
  </si>
  <si>
    <t>กำไรจากการจำหน่ายอุปกรณ์</t>
  </si>
  <si>
    <t>เงินสดรับ (จ่าย) จากกิจกรรมลงทุน</t>
  </si>
  <si>
    <t>เงินสดสุทธิใช้ไปในกิจกรรมลงทุน</t>
  </si>
  <si>
    <t>เงินสดจ่ายจากกิจกรรมจัดหาเงิน</t>
  </si>
  <si>
    <t>เงินสดสุทธิใช้ไปในกิจกรรมจัดหาเงิน</t>
  </si>
  <si>
    <t>งบฐานะการเงิน</t>
  </si>
  <si>
    <t>ยอดคงเหลือ ณ วันที่ 1 มกราคม 2567</t>
  </si>
  <si>
    <t>ยอดคงเหลือ ณ วันที่ 30 กันยายน 2567</t>
  </si>
  <si>
    <t>รายการปรับกระทบยอดกำไรก่อนภาษีเงินได้</t>
  </si>
  <si>
    <t>เป็นเงินสดรับ (จ่าย) จากกิจกรรมดำเนินงาน</t>
  </si>
  <si>
    <t>ค่าใช้จ่ายภาษีเงินได้</t>
  </si>
  <si>
    <t>งบการเปลี่ยนแปลงส่วนของเจ้าของ</t>
  </si>
  <si>
    <t xml:space="preserve">ณ วันที่ </t>
  </si>
  <si>
    <t>6 และ 8</t>
  </si>
  <si>
    <t>สินทรัพย์ภาษีเงินได้รอการตัดบัญชี</t>
  </si>
  <si>
    <t>งบฐานะการเงิน (ต่อ)</t>
  </si>
  <si>
    <t>ณ วันที่ 30 กันยายน 2568</t>
  </si>
  <si>
    <t>สำหรับงวดสามเดือนสิ้นสุดวันที่ 30 กันยายน  2568</t>
  </si>
  <si>
    <t>สำหรับงวดเก้าเดือนสิ้นสุดวันที่ 30 กันยายน 2568</t>
  </si>
  <si>
    <t>สำหรับงวดเก้าเดือนสิ้นสุดวันที่ 30 กันยายน  2568</t>
  </si>
  <si>
    <t>ยอดคงเหลือ ณ วันที่ 1 มกราคม 2568</t>
  </si>
  <si>
    <t>ยอดคงเหลือ ณ วันที่ 30 กันยายน 2568</t>
  </si>
  <si>
    <t>30 กันยายน</t>
  </si>
  <si>
    <t>กำไร (ขาดทุน) จากการดำเนินงานก่อนการเปลี่ยนแปลงใน</t>
  </si>
  <si>
    <t>เงินสดจ่ายจากการดำเนินงาน</t>
  </si>
  <si>
    <t>เงินสดสุทธิได้มาจาก (ใช้ไปใน) กิจกรรมดำเนินงาน</t>
  </si>
  <si>
    <t>เงินสดและรายการเทียบเท่าเงินสดลดลงสุทธิ</t>
  </si>
  <si>
    <t>11 และ 26</t>
  </si>
  <si>
    <t>ขาดทุนจากการด้อยค่าของสินทรัพย์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</si>
</sst>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\-"/>
    <numFmt numFmtId="167" formatCode="#,##0\ ;[Black]\(#,##0\)"/>
    <numFmt numFmtId="168" formatCode="_(* #,##0_);_(* \(#,##0\);_(* &quot;-&quot;????_);_(@_)"/>
    <numFmt numFmtId="169" formatCode="#,##0.0_);\(#,##0.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5"/>
      <name val="Angsana New"/>
      <family val="1"/>
    </font>
    <font>
      <sz val="18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7" fillId="0" borderId="0"/>
    <xf numFmtId="0" fontId="7" fillId="0" borderId="0"/>
    <xf numFmtId="0" fontId="9" fillId="0" borderId="0">
      <alignment vertical="center"/>
    </xf>
    <xf numFmtId="0" fontId="7" fillId="0" borderId="0"/>
    <xf numFmtId="0" fontId="1" fillId="0" borderId="0"/>
    <xf numFmtId="9" fontId="11" fillId="0" borderId="0" applyFont="0" applyFill="0" applyBorder="0" applyAlignment="0" applyProtection="0"/>
  </cellStyleXfs>
  <cellXfs count="158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 indent="2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9" applyFont="1" applyFill="1" applyBorder="1" applyAlignment="1">
      <alignment vertical="center"/>
    </xf>
    <xf numFmtId="0" fontId="5" fillId="0" borderId="0" xfId="9" applyFont="1" applyFill="1" applyBorder="1" applyAlignment="1">
      <alignment horizontal="center" vertical="center"/>
    </xf>
    <xf numFmtId="37" fontId="5" fillId="0" borderId="0" xfId="9" applyNumberFormat="1" applyFont="1" applyFill="1" applyBorder="1" applyAlignment="1">
      <alignment horizontal="right" vertical="center"/>
    </xf>
    <xf numFmtId="0" fontId="5" fillId="0" borderId="0" xfId="9" applyFont="1" applyFill="1" applyAlignment="1">
      <alignment horizontal="justify" vertical="center" wrapText="1"/>
    </xf>
    <xf numFmtId="41" fontId="5" fillId="0" borderId="0" xfId="9" applyNumberFormat="1" applyFont="1" applyFill="1" applyBorder="1" applyAlignment="1">
      <alignment horizontal="right" vertical="center"/>
    </xf>
    <xf numFmtId="37" fontId="5" fillId="0" borderId="0" xfId="9" applyNumberFormat="1" applyFont="1" applyFill="1" applyBorder="1" applyAlignment="1">
      <alignment vertical="center"/>
    </xf>
    <xf numFmtId="43" fontId="5" fillId="0" borderId="0" xfId="9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12" applyFont="1" applyFill="1" applyAlignment="1">
      <alignment horizontal="center" vertical="center"/>
    </xf>
    <xf numFmtId="0" fontId="4" fillId="0" borderId="0" xfId="11" applyFont="1" applyFill="1" applyAlignment="1">
      <alignment horizontal="center" vertical="center"/>
    </xf>
    <xf numFmtId="0" fontId="4" fillId="0" borderId="0" xfId="9" applyFont="1" applyFill="1" applyBorder="1" applyAlignment="1">
      <alignment horizontal="center" vertical="center" wrapText="1"/>
    </xf>
    <xf numFmtId="0" fontId="5" fillId="0" borderId="0" xfId="9" applyFont="1" applyFill="1" applyAlignment="1">
      <alignment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0" fontId="4" fillId="0" borderId="0" xfId="9" applyFont="1" applyFill="1" applyAlignment="1">
      <alignment horizontal="justify" vertical="center" wrapText="1"/>
    </xf>
    <xf numFmtId="0" fontId="5" fillId="0" borderId="0" xfId="9" applyFont="1" applyFill="1" applyAlignment="1">
      <alignment vertical="center"/>
    </xf>
    <xf numFmtId="0" fontId="5" fillId="0" borderId="0" xfId="9" applyFont="1" applyFill="1" applyAlignment="1">
      <alignment horizontal="left" vertical="center" wrapText="1" indent="2"/>
    </xf>
    <xf numFmtId="0" fontId="5" fillId="0" borderId="0" xfId="12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164" fontId="4" fillId="0" borderId="0" xfId="0" quotePrefix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 indent="4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0" fontId="4" fillId="0" borderId="0" xfId="12" applyFont="1" applyFill="1" applyAlignment="1">
      <alignment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9" fontId="5" fillId="0" borderId="0" xfId="0" applyNumberFormat="1" applyFont="1" applyFill="1" applyBorder="1" applyAlignment="1">
      <alignment vertical="center"/>
    </xf>
    <xf numFmtId="0" fontId="5" fillId="0" borderId="0" xfId="12" applyFont="1" applyFill="1" applyAlignment="1">
      <alignment horizontal="left" vertical="center"/>
    </xf>
    <xf numFmtId="167" fontId="5" fillId="0" borderId="0" xfId="9" applyNumberFormat="1" applyFont="1" applyFill="1" applyBorder="1" applyAlignment="1">
      <alignment vertical="center"/>
    </xf>
    <xf numFmtId="0" fontId="5" fillId="0" borderId="0" xfId="9" applyFont="1" applyFill="1" applyAlignment="1">
      <alignment horizontal="left" vertical="center" wrapText="1" indent="1"/>
    </xf>
    <xf numFmtId="37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horizontal="right" vertical="center"/>
    </xf>
    <xf numFmtId="0" fontId="5" fillId="0" borderId="0" xfId="9" applyFont="1" applyFill="1" applyAlignment="1">
      <alignment horizontal="left" vertical="center" wrapText="1" indent="4"/>
    </xf>
    <xf numFmtId="0" fontId="5" fillId="0" borderId="0" xfId="0" applyFont="1" applyFill="1" applyAlignment="1">
      <alignment horizontal="left" vertical="center" indent="4"/>
    </xf>
    <xf numFmtId="43" fontId="5" fillId="0" borderId="0" xfId="7" applyFont="1" applyFill="1" applyBorder="1" applyAlignment="1">
      <alignment vertical="center"/>
    </xf>
    <xf numFmtId="167" fontId="5" fillId="0" borderId="0" xfId="14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/>
    <xf numFmtId="43" fontId="5" fillId="0" borderId="0" xfId="0" applyNumberFormat="1" applyFont="1" applyFill="1"/>
    <xf numFmtId="43" fontId="4" fillId="0" borderId="0" xfId="0" applyNumberFormat="1" applyFont="1" applyFill="1"/>
    <xf numFmtId="0" fontId="4" fillId="0" borderId="0" xfId="0" applyFont="1" applyFill="1"/>
    <xf numFmtId="0" fontId="4" fillId="0" borderId="0" xfId="11" applyFont="1" applyFill="1" applyAlignment="1">
      <alignment horizontal="right" vertical="center"/>
    </xf>
    <xf numFmtId="164" fontId="5" fillId="0" borderId="0" xfId="11" applyNumberFormat="1" applyFont="1" applyFill="1" applyAlignment="1">
      <alignment horizontal="right" vertical="center"/>
    </xf>
    <xf numFmtId="0" fontId="5" fillId="0" borderId="0" xfId="11" applyFont="1" applyFill="1" applyAlignment="1">
      <alignment horizontal="center" vertical="center"/>
    </xf>
    <xf numFmtId="164" fontId="5" fillId="0" borderId="0" xfId="1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/>
    </xf>
    <xf numFmtId="164" fontId="5" fillId="0" borderId="2" xfId="1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/>
    <xf numFmtId="43" fontId="5" fillId="0" borderId="0" xfId="1" applyFont="1" applyFill="1" applyAlignment="1">
      <alignment vertical="center"/>
    </xf>
    <xf numFmtId="37" fontId="5" fillId="0" borderId="0" xfId="14" applyNumberFormat="1" applyFont="1" applyFill="1" applyBorder="1" applyAlignment="1">
      <alignment horizontal="center" vertical="center"/>
    </xf>
    <xf numFmtId="37" fontId="5" fillId="0" borderId="0" xfId="14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0" fontId="5" fillId="0" borderId="0" xfId="12" applyFont="1" applyFill="1" applyBorder="1" applyAlignment="1">
      <alignment vertical="center"/>
    </xf>
    <xf numFmtId="164" fontId="5" fillId="0" borderId="3" xfId="3" applyNumberFormat="1" applyFont="1" applyFill="1" applyBorder="1" applyAlignment="1">
      <alignment horizontal="right" vertical="center"/>
    </xf>
    <xf numFmtId="164" fontId="5" fillId="0" borderId="0" xfId="14" applyNumberFormat="1" applyFont="1" applyFill="1" applyBorder="1" applyAlignment="1"/>
    <xf numFmtId="43" fontId="4" fillId="0" borderId="0" xfId="1" quotePrefix="1" applyFont="1" applyFill="1" applyBorder="1" applyAlignment="1">
      <alignment horizontal="right" vertical="center"/>
    </xf>
    <xf numFmtId="43" fontId="5" fillId="0" borderId="0" xfId="1" quotePrefix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3" fontId="5" fillId="0" borderId="0" xfId="1" quotePrefix="1" applyFont="1" applyFill="1" applyBorder="1" applyAlignment="1">
      <alignment vertical="center"/>
    </xf>
    <xf numFmtId="164" fontId="5" fillId="0" borderId="0" xfId="1" quotePrefix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164" fontId="5" fillId="0" borderId="0" xfId="1" quotePrefix="1" applyNumberFormat="1" applyFont="1" applyFill="1" applyBorder="1" applyAlignment="1">
      <alignment horizontal="center" vertical="center"/>
    </xf>
    <xf numFmtId="167" fontId="5" fillId="0" borderId="1" xfId="14" applyNumberFormat="1" applyFont="1" applyFill="1" applyBorder="1" applyAlignment="1">
      <alignment horizontal="right" vertical="center"/>
    </xf>
    <xf numFmtId="164" fontId="5" fillId="0" borderId="4" xfId="3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/>
    </xf>
    <xf numFmtId="0" fontId="8" fillId="0" borderId="0" xfId="12" applyFont="1" applyFill="1" applyBorder="1" applyAlignment="1">
      <alignment vertical="center"/>
    </xf>
    <xf numFmtId="0" fontId="8" fillId="0" borderId="0" xfId="12" applyFont="1" applyFill="1" applyAlignment="1">
      <alignment vertical="center"/>
    </xf>
    <xf numFmtId="164" fontId="5" fillId="0" borderId="2" xfId="1" applyNumberFormat="1" applyFont="1" applyFill="1" applyBorder="1" applyAlignment="1">
      <alignment horizontal="right"/>
    </xf>
    <xf numFmtId="0" fontId="5" fillId="0" borderId="0" xfId="9" applyFont="1" applyFill="1" applyBorder="1" applyAlignment="1">
      <alignment horizontal="left" vertical="center" indent="3"/>
    </xf>
    <xf numFmtId="10" fontId="5" fillId="0" borderId="0" xfId="15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9" fontId="5" fillId="0" borderId="0" xfId="15" applyFont="1" applyFill="1" applyBorder="1" applyAlignment="1">
      <alignment vertical="center"/>
    </xf>
    <xf numFmtId="37" fontId="5" fillId="0" borderId="0" xfId="2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7" fontId="5" fillId="0" borderId="4" xfId="14" applyNumberFormat="1" applyFont="1" applyFill="1" applyBorder="1" applyAlignment="1">
      <alignment horizontal="right" vertical="center"/>
    </xf>
    <xf numFmtId="164" fontId="5" fillId="0" borderId="4" xfId="1" quotePrefix="1" applyNumberFormat="1" applyFont="1" applyFill="1" applyBorder="1" applyAlignment="1">
      <alignment horizontal="center" vertical="center"/>
    </xf>
    <xf numFmtId="164" fontId="5" fillId="0" borderId="1" xfId="14" applyNumberFormat="1" applyFont="1" applyFill="1" applyBorder="1" applyAlignment="1">
      <alignment vertical="center"/>
    </xf>
    <xf numFmtId="0" fontId="5" fillId="0" borderId="0" xfId="14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horizontal="right" vertical="center"/>
    </xf>
    <xf numFmtId="164" fontId="5" fillId="0" borderId="4" xfId="7" applyNumberFormat="1" applyFont="1" applyFill="1" applyBorder="1" applyAlignment="1">
      <alignment vertical="center"/>
    </xf>
    <xf numFmtId="37" fontId="5" fillId="0" borderId="3" xfId="9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37" fontId="5" fillId="0" borderId="0" xfId="5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9" fillId="0" borderId="0" xfId="7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9" applyFont="1" applyFill="1" applyAlignment="1">
      <alignment vertical="center"/>
    </xf>
    <xf numFmtId="0" fontId="2" fillId="0" borderId="0" xfId="9" applyFont="1" applyFill="1" applyAlignment="1">
      <alignment vertical="center"/>
    </xf>
    <xf numFmtId="0" fontId="3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0" fontId="4" fillId="0" borderId="0" xfId="13" applyFont="1" applyFill="1" applyAlignment="1">
      <alignment horizontal="center" vertical="center" wrapText="1"/>
    </xf>
    <xf numFmtId="0" fontId="5" fillId="0" borderId="0" xfId="9" applyFont="1" applyFill="1" applyAlignment="1">
      <alignment horizontal="center" vertical="center"/>
    </xf>
    <xf numFmtId="0" fontId="3" fillId="0" borderId="0" xfId="0" applyFont="1" applyFill="1"/>
    <xf numFmtId="43" fontId="3" fillId="0" borderId="0" xfId="9" applyNumberFormat="1" applyFont="1" applyFill="1" applyAlignment="1">
      <alignment vertical="center"/>
    </xf>
    <xf numFmtId="37" fontId="5" fillId="0" borderId="0" xfId="9" applyNumberFormat="1" applyFont="1" applyFill="1" applyAlignment="1">
      <alignment horizontal="right" vertical="center"/>
    </xf>
    <xf numFmtId="169" fontId="5" fillId="0" borderId="0" xfId="9" applyNumberFormat="1" applyFont="1" applyFill="1" applyAlignment="1">
      <alignment vertical="center"/>
    </xf>
    <xf numFmtId="43" fontId="3" fillId="0" borderId="0" xfId="0" applyNumberFormat="1" applyFont="1" applyFill="1"/>
    <xf numFmtId="164" fontId="3" fillId="0" borderId="0" xfId="0" applyNumberFormat="1" applyFont="1" applyFill="1"/>
    <xf numFmtId="37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horizontal="left" vertical="center" indent="2"/>
    </xf>
    <xf numFmtId="0" fontId="4" fillId="0" borderId="0" xfId="9" applyFont="1" applyFill="1" applyAlignment="1">
      <alignment horizontal="left" vertical="center" wrapText="1" indent="2"/>
    </xf>
    <xf numFmtId="0" fontId="5" fillId="0" borderId="0" xfId="12" applyFont="1" applyFill="1" applyAlignment="1">
      <alignment horizontal="left" vertical="center" indent="2"/>
    </xf>
    <xf numFmtId="0" fontId="5" fillId="0" borderId="0" xfId="10" applyFont="1" applyFill="1" applyAlignment="1">
      <alignment horizontal="left" vertical="center" indent="4"/>
    </xf>
    <xf numFmtId="0" fontId="5" fillId="0" borderId="0" xfId="10" applyFont="1" applyFill="1" applyAlignment="1">
      <alignment horizontal="left" vertical="center" indent="5"/>
    </xf>
    <xf numFmtId="165" fontId="5" fillId="0" borderId="0" xfId="9" applyNumberFormat="1" applyFont="1" applyFill="1"/>
    <xf numFmtId="165" fontId="5" fillId="0" borderId="0" xfId="9" applyNumberFormat="1" applyFont="1" applyFill="1" applyAlignment="1">
      <alignment horizontal="left" indent="2"/>
    </xf>
    <xf numFmtId="0" fontId="5" fillId="0" borderId="0" xfId="10" applyFont="1" applyFill="1" applyAlignment="1">
      <alignment horizontal="left" vertical="center" wrapText="1" indent="4"/>
    </xf>
    <xf numFmtId="164" fontId="5" fillId="0" borderId="0" xfId="9" applyNumberFormat="1" applyFont="1" applyFill="1" applyAlignment="1">
      <alignment vertical="center"/>
    </xf>
    <xf numFmtId="164" fontId="5" fillId="0" borderId="0" xfId="11" applyNumberFormat="1" applyFont="1" applyFill="1" applyAlignment="1">
      <alignment vertical="center"/>
    </xf>
    <xf numFmtId="0" fontId="4" fillId="0" borderId="0" xfId="9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11" applyFont="1" applyFill="1" applyAlignment="1">
      <alignment vertical="center"/>
    </xf>
    <xf numFmtId="0" fontId="4" fillId="0" borderId="0" xfId="11" applyFont="1" applyFill="1" applyBorder="1" applyAlignment="1">
      <alignment horizontal="center" vertical="center" wrapText="1"/>
    </xf>
    <xf numFmtId="0" fontId="4" fillId="0" borderId="0" xfId="9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4" xfId="9" applyFont="1" applyFill="1" applyBorder="1" applyAlignment="1">
      <alignment horizontal="right" vertical="center"/>
    </xf>
    <xf numFmtId="0" fontId="6" fillId="0" borderId="0" xfId="9" applyFont="1" applyFill="1" applyAlignment="1">
      <alignment horizontal="center" vertical="center"/>
    </xf>
    <xf numFmtId="0" fontId="6" fillId="0" borderId="0" xfId="12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4" xfId="10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4" fillId="0" borderId="0" xfId="11" applyFont="1" applyFill="1" applyBorder="1" applyAlignment="1">
      <alignment horizontal="center" vertical="center" wrapText="1"/>
    </xf>
    <xf numFmtId="0" fontId="6" fillId="0" borderId="0" xfId="11" applyFont="1" applyFill="1" applyAlignment="1">
      <alignment horizontal="center" vertical="center"/>
    </xf>
    <xf numFmtId="0" fontId="4" fillId="0" borderId="4" xfId="11" applyFont="1" applyFill="1" applyBorder="1" applyAlignment="1">
      <alignment horizontal="right" vertical="center"/>
    </xf>
    <xf numFmtId="0" fontId="6" fillId="0" borderId="0" xfId="9" applyFont="1" applyFill="1" applyBorder="1" applyAlignment="1">
      <alignment horizontal="center" vertical="center"/>
    </xf>
  </cellXfs>
  <cellStyles count="16">
    <cellStyle name="Comma" xfId="1" builtinId="3"/>
    <cellStyle name="Comma 2" xfId="2" xr:uid="{5D1F143C-8CB2-4E52-BA31-7ACDA8D18895}"/>
    <cellStyle name="Comma 2 2" xfId="3" xr:uid="{5B3887A9-F5C5-4A31-A404-8EBCA7C49A06}"/>
    <cellStyle name="Comma 2 2 2" xfId="4" xr:uid="{1A3BB743-B845-4A02-9DED-AFAC81377EC6}"/>
    <cellStyle name="Comma 3 2" xfId="5" xr:uid="{53D9BB43-026D-43C2-8575-5E12064C15B2}"/>
    <cellStyle name="Comma 5" xfId="6" xr:uid="{FA441459-D42B-44B3-9A90-07BE09A6DD61}"/>
    <cellStyle name="Comma_UOBK11Q3 2" xfId="7" xr:uid="{B733759D-AD24-4CD5-BFCD-A145BF28BD8D}"/>
    <cellStyle name="Normal" xfId="0" builtinId="0"/>
    <cellStyle name="Normal 2" xfId="8" xr:uid="{AC5DFB50-58B2-429B-8569-7CEB7C7F232C}"/>
    <cellStyle name="Normal 3" xfId="9" xr:uid="{7FEBD25A-E3F8-4677-AB4E-EC422EC7EDC9}"/>
    <cellStyle name="Normal_031220040678T02" xfId="10" xr:uid="{639180A0-A7F1-410F-ACF3-988A47B2AB00}"/>
    <cellStyle name="Normal_ASL51Q1" xfId="11" xr:uid="{14B0B3B7-A57D-4A70-9310-7BDFFCF7CEAB}"/>
    <cellStyle name="Normal_KCE44Y" xfId="12" xr:uid="{F9C778AF-E488-48EF-B256-4B4E76524153}"/>
    <cellStyle name="Normal_KTC48Y" xfId="13" xr:uid="{189B0DFF-8162-4A8F-81F9-1BA631E012B0}"/>
    <cellStyle name="Normal_UOBK11Q3" xfId="14" xr:uid="{92784DE1-E4C1-48AA-9AA4-94C4179F666A}"/>
    <cellStyle name="Percent" xfId="15" builtinId="5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pngernsuthivorakul/AppData/Local/Deloitte.DA4/Docs/5000097341/3066855661100000210/28400%20Cashflow%20Workpaper%20-%2031.03.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tangchitvittaya/AppData/Local/Temp/Deloitte.DA4/Docs/5000004406/2277413348600002102/28400%20Cashflow%20Workpaper%20-%2030.09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CF Worksheet"/>
      <sheetName val="FA movement"/>
      <sheetName val="Intangible assets"/>
      <sheetName val="Sheet1"/>
      <sheetName val="FA &amp; Int"/>
      <sheetName val="FP"/>
      <sheetName val="NOTE FS"/>
    </sheetNames>
    <sheetDataSet>
      <sheetData sheetId="0" refreshError="1"/>
      <sheetData sheetId="1">
        <row r="19">
          <cell r="AI19">
            <v>28558675</v>
          </cell>
        </row>
        <row r="42">
          <cell r="AI42">
            <v>-22884584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CF Worksheet"/>
      <sheetName val="FA movement"/>
      <sheetName val="Intangible assets"/>
      <sheetName val="Sheet1"/>
      <sheetName val="FA &amp; Int"/>
      <sheetName val="FP"/>
      <sheetName val="NOTE FS"/>
    </sheetNames>
    <sheetDataSet>
      <sheetData sheetId="0" refreshError="1"/>
      <sheetData sheetId="1" refreshError="1">
        <row r="34">
          <cell r="AB34">
            <v>-1229029952.29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EDC18-817A-4617-892F-7899E475A4F6}">
  <sheetPr>
    <tabColor rgb="FF00B050"/>
  </sheetPr>
  <dimension ref="A1:J70"/>
  <sheetViews>
    <sheetView tabSelected="1" topLeftCell="A63" zoomScaleNormal="100" zoomScaleSheetLayoutView="80" zoomScalePageLayoutView="80" workbookViewId="0">
      <selection activeCell="D68" sqref="D68"/>
    </sheetView>
  </sheetViews>
  <sheetFormatPr defaultColWidth="9.09765625" defaultRowHeight="23.9" customHeight="1" x14ac:dyDescent="0.75"/>
  <cols>
    <col min="1" max="1" width="48.09765625" style="30" customWidth="1"/>
    <col min="2" max="2" width="10.3984375" style="123" customWidth="1"/>
    <col min="3" max="3" width="2" style="8" customWidth="1"/>
    <col min="4" max="4" width="19.09765625" style="30" customWidth="1"/>
    <col min="5" max="5" width="2.09765625" style="30" customWidth="1"/>
    <col min="6" max="6" width="19.09765625" style="30" customWidth="1"/>
    <col min="7" max="7" width="16.09765625" style="30" bestFit="1" customWidth="1"/>
    <col min="8" max="8" width="17.3984375" style="30" bestFit="1" customWidth="1"/>
    <col min="9" max="9" width="9.09765625" style="30"/>
    <col min="10" max="10" width="14.59765625" style="30" bestFit="1" customWidth="1"/>
    <col min="11" max="16384" width="9.09765625" style="30"/>
  </cols>
  <sheetData>
    <row r="1" spans="1:10" ht="26.9" customHeight="1" x14ac:dyDescent="0.75">
      <c r="A1" s="148" t="s">
        <v>13</v>
      </c>
      <c r="B1" s="148"/>
      <c r="C1" s="148"/>
      <c r="D1" s="148"/>
      <c r="E1" s="148"/>
      <c r="F1" s="148"/>
    </row>
    <row r="2" spans="1:10" ht="26.9" customHeight="1" x14ac:dyDescent="0.75">
      <c r="A2" s="146" t="s">
        <v>106</v>
      </c>
      <c r="B2" s="146"/>
      <c r="C2" s="146"/>
      <c r="D2" s="146"/>
      <c r="E2" s="146"/>
      <c r="F2" s="146"/>
    </row>
    <row r="3" spans="1:10" ht="26.9" customHeight="1" x14ac:dyDescent="0.75">
      <c r="A3" s="146" t="s">
        <v>117</v>
      </c>
      <c r="B3" s="146"/>
      <c r="C3" s="146"/>
      <c r="D3" s="146"/>
      <c r="E3" s="146"/>
      <c r="F3" s="146"/>
    </row>
    <row r="4" spans="1:10" s="118" customFormat="1" ht="23.9" customHeight="1" x14ac:dyDescent="0.75">
      <c r="A4" s="147" t="s">
        <v>27</v>
      </c>
      <c r="B4" s="147"/>
      <c r="C4" s="147"/>
      <c r="D4" s="147"/>
      <c r="E4" s="147"/>
      <c r="F4" s="147"/>
      <c r="G4" s="30"/>
    </row>
    <row r="5" spans="1:10" s="118" customFormat="1" ht="6" customHeight="1" x14ac:dyDescent="0.75">
      <c r="A5" s="119"/>
      <c r="B5" s="120"/>
      <c r="C5" s="9"/>
      <c r="D5" s="9"/>
      <c r="G5" s="30"/>
    </row>
    <row r="6" spans="1:10" s="118" customFormat="1" ht="23.9" customHeight="1" x14ac:dyDescent="0.75">
      <c r="A6" s="30"/>
      <c r="B6" s="121" t="s">
        <v>39</v>
      </c>
      <c r="C6" s="24"/>
      <c r="D6" s="122" t="s">
        <v>113</v>
      </c>
      <c r="F6" s="122" t="s">
        <v>113</v>
      </c>
      <c r="G6" s="30"/>
    </row>
    <row r="7" spans="1:10" s="118" customFormat="1" ht="23.9" customHeight="1" x14ac:dyDescent="0.75">
      <c r="A7" s="30"/>
      <c r="B7" s="121"/>
      <c r="C7" s="24"/>
      <c r="D7" s="122" t="s">
        <v>123</v>
      </c>
      <c r="F7" s="122" t="s">
        <v>15</v>
      </c>
      <c r="G7" s="30"/>
    </row>
    <row r="8" spans="1:10" s="118" customFormat="1" ht="23.9" customHeight="1" x14ac:dyDescent="0.75">
      <c r="A8" s="30"/>
      <c r="B8" s="121"/>
      <c r="C8" s="24"/>
      <c r="D8" s="141">
        <v>2568</v>
      </c>
      <c r="F8" s="141">
        <v>2567</v>
      </c>
      <c r="G8" s="30"/>
    </row>
    <row r="9" spans="1:10" s="118" customFormat="1" ht="23.9" customHeight="1" x14ac:dyDescent="0.75">
      <c r="A9" s="30"/>
      <c r="B9" s="121"/>
      <c r="C9" s="145" t="s">
        <v>61</v>
      </c>
      <c r="D9" s="145"/>
      <c r="E9" s="145"/>
      <c r="F9" s="141"/>
      <c r="G9" s="30"/>
    </row>
    <row r="10" spans="1:10" s="118" customFormat="1" ht="23.9" customHeight="1" x14ac:dyDescent="0.6">
      <c r="A10" s="141" t="s">
        <v>0</v>
      </c>
      <c r="B10" s="121"/>
      <c r="C10" s="8"/>
      <c r="D10" s="30"/>
      <c r="E10" s="30"/>
      <c r="F10" s="30"/>
      <c r="G10" s="123"/>
      <c r="H10" s="124"/>
      <c r="J10" s="125"/>
    </row>
    <row r="11" spans="1:10" s="118" customFormat="1" ht="23.9" customHeight="1" x14ac:dyDescent="0.6">
      <c r="A11" s="27" t="s">
        <v>40</v>
      </c>
      <c r="B11" s="117">
        <v>5</v>
      </c>
      <c r="C11" s="10"/>
      <c r="D11" s="5">
        <v>1483177813</v>
      </c>
      <c r="E11" s="126"/>
      <c r="F11" s="5">
        <v>1610068633</v>
      </c>
      <c r="G11" s="127"/>
      <c r="H11" s="128"/>
      <c r="J11" s="125"/>
    </row>
    <row r="12" spans="1:10" s="118" customFormat="1" ht="23.9" customHeight="1" x14ac:dyDescent="0.6">
      <c r="A12" s="27" t="s">
        <v>62</v>
      </c>
      <c r="B12" s="117" t="s">
        <v>114</v>
      </c>
      <c r="C12" s="10"/>
      <c r="D12" s="28">
        <v>406664724</v>
      </c>
      <c r="E12" s="126"/>
      <c r="F12" s="28">
        <v>637233051</v>
      </c>
      <c r="G12" s="127"/>
      <c r="H12" s="129"/>
      <c r="J12" s="125"/>
    </row>
    <row r="13" spans="1:10" s="118" customFormat="1" ht="23.9" customHeight="1" x14ac:dyDescent="0.6">
      <c r="A13" s="27" t="s">
        <v>50</v>
      </c>
      <c r="B13" s="117">
        <v>7</v>
      </c>
      <c r="C13" s="10"/>
      <c r="D13" s="5">
        <v>2712013687</v>
      </c>
      <c r="E13" s="126"/>
      <c r="F13" s="5">
        <v>2703314327</v>
      </c>
      <c r="G13" s="127"/>
      <c r="H13" s="128"/>
      <c r="J13" s="125"/>
    </row>
    <row r="14" spans="1:10" s="118" customFormat="1" ht="23.9" customHeight="1" x14ac:dyDescent="0.6">
      <c r="A14" s="27" t="s">
        <v>90</v>
      </c>
      <c r="B14" s="117">
        <v>9</v>
      </c>
      <c r="C14" s="10"/>
      <c r="D14" s="5">
        <v>724007094</v>
      </c>
      <c r="E14" s="126"/>
      <c r="F14" s="5">
        <v>837994383</v>
      </c>
      <c r="G14" s="127"/>
      <c r="H14" s="128"/>
      <c r="J14" s="125"/>
    </row>
    <row r="15" spans="1:10" s="118" customFormat="1" ht="23.9" customHeight="1" x14ac:dyDescent="0.6">
      <c r="A15" s="27" t="s">
        <v>63</v>
      </c>
      <c r="B15" s="117"/>
      <c r="C15" s="10"/>
      <c r="D15" s="5">
        <f>64729528-3905845</f>
        <v>60823683</v>
      </c>
      <c r="E15" s="126"/>
      <c r="F15" s="5">
        <v>51067913</v>
      </c>
      <c r="G15" s="127"/>
      <c r="H15" s="128"/>
      <c r="J15" s="125"/>
    </row>
    <row r="16" spans="1:10" s="118" customFormat="1" ht="23.9" customHeight="1" x14ac:dyDescent="0.6">
      <c r="A16" s="27" t="s">
        <v>64</v>
      </c>
      <c r="B16" s="117">
        <v>11</v>
      </c>
      <c r="C16" s="10"/>
      <c r="D16" s="112">
        <v>0</v>
      </c>
      <c r="E16" s="126"/>
      <c r="F16" s="112">
        <v>0</v>
      </c>
      <c r="G16" s="127"/>
      <c r="H16" s="128"/>
      <c r="J16" s="125"/>
    </row>
    <row r="17" spans="1:10" s="118" customFormat="1" ht="23.9" customHeight="1" x14ac:dyDescent="0.6">
      <c r="A17" s="27" t="s">
        <v>87</v>
      </c>
      <c r="B17" s="117"/>
      <c r="C17" s="10"/>
      <c r="D17" s="5">
        <f>38358533-6490</f>
        <v>38352043</v>
      </c>
      <c r="E17" s="126"/>
      <c r="F17" s="5">
        <v>34630539</v>
      </c>
      <c r="G17" s="127"/>
      <c r="H17" s="128"/>
      <c r="J17" s="125"/>
    </row>
    <row r="18" spans="1:10" s="118" customFormat="1" ht="23.9" customHeight="1" x14ac:dyDescent="0.6">
      <c r="A18" s="27" t="s">
        <v>89</v>
      </c>
      <c r="B18" s="117">
        <v>12</v>
      </c>
      <c r="C18" s="10"/>
      <c r="D18" s="5">
        <v>71908007</v>
      </c>
      <c r="E18" s="126"/>
      <c r="F18" s="5">
        <v>36239182</v>
      </c>
      <c r="G18" s="127"/>
      <c r="H18" s="128"/>
      <c r="J18" s="125"/>
    </row>
    <row r="19" spans="1:10" s="118" customFormat="1" ht="23.9" customHeight="1" x14ac:dyDescent="0.6">
      <c r="A19" s="27" t="s">
        <v>115</v>
      </c>
      <c r="B19" s="117">
        <v>13</v>
      </c>
      <c r="C19" s="10"/>
      <c r="D19" s="5">
        <f>36163675+353554</f>
        <v>36517229</v>
      </c>
      <c r="E19" s="126"/>
      <c r="F19" s="5">
        <v>31740530</v>
      </c>
      <c r="G19" s="127"/>
      <c r="H19" s="128"/>
      <c r="J19" s="125"/>
    </row>
    <row r="20" spans="1:10" s="118" customFormat="1" ht="23.9" customHeight="1" x14ac:dyDescent="0.6">
      <c r="A20" s="27" t="s">
        <v>9</v>
      </c>
      <c r="B20" s="117">
        <v>14</v>
      </c>
      <c r="C20" s="10"/>
      <c r="D20" s="5">
        <v>239814118</v>
      </c>
      <c r="E20" s="103"/>
      <c r="F20" s="5">
        <v>202042787</v>
      </c>
      <c r="G20" s="127"/>
      <c r="H20" s="128"/>
      <c r="J20" s="125"/>
    </row>
    <row r="21" spans="1:10" s="118" customFormat="1" ht="23.9" customHeight="1" thickBot="1" x14ac:dyDescent="0.75">
      <c r="A21" s="29" t="s">
        <v>1</v>
      </c>
      <c r="B21" s="117"/>
      <c r="C21" s="10"/>
      <c r="D21" s="95">
        <f>SUM(D11:D20)</f>
        <v>5773278398</v>
      </c>
      <c r="E21" s="126"/>
      <c r="F21" s="95">
        <f>SUM(F11:F20)</f>
        <v>6144331345</v>
      </c>
      <c r="G21" s="130"/>
      <c r="H21" s="128"/>
      <c r="J21" s="125"/>
    </row>
    <row r="22" spans="1:10" ht="23.9" customHeight="1" thickTop="1" x14ac:dyDescent="0.6">
      <c r="A22" s="17"/>
      <c r="B22" s="117"/>
      <c r="G22" s="130"/>
      <c r="H22" s="128"/>
      <c r="J22" s="125"/>
    </row>
    <row r="23" spans="1:10" ht="23.9" customHeight="1" x14ac:dyDescent="0.6">
      <c r="A23" s="17"/>
      <c r="G23" s="130"/>
      <c r="H23" s="128"/>
      <c r="J23" s="125"/>
    </row>
    <row r="24" spans="1:10" ht="23.9" customHeight="1" x14ac:dyDescent="0.6">
      <c r="A24" s="17"/>
      <c r="G24" s="130"/>
      <c r="H24" s="128"/>
      <c r="J24" s="125"/>
    </row>
    <row r="25" spans="1:10" ht="23.9" customHeight="1" x14ac:dyDescent="0.6">
      <c r="A25" s="17"/>
      <c r="G25" s="130"/>
      <c r="H25" s="128"/>
      <c r="J25" s="125"/>
    </row>
    <row r="26" spans="1:10" ht="23.9" customHeight="1" x14ac:dyDescent="0.6">
      <c r="A26" s="17"/>
      <c r="G26" s="130"/>
      <c r="H26" s="128"/>
      <c r="J26" s="125"/>
    </row>
    <row r="27" spans="1:10" ht="23" x14ac:dyDescent="0.75">
      <c r="A27" s="17"/>
      <c r="G27" s="130"/>
      <c r="J27" s="125"/>
    </row>
    <row r="28" spans="1:10" ht="23" x14ac:dyDescent="0.6">
      <c r="A28" s="17"/>
      <c r="G28" s="130"/>
      <c r="H28" s="128"/>
      <c r="J28" s="125"/>
    </row>
    <row r="29" spans="1:10" ht="23.9" customHeight="1" x14ac:dyDescent="0.6">
      <c r="A29" s="17"/>
      <c r="G29" s="130"/>
      <c r="H29" s="128"/>
      <c r="J29" s="125"/>
    </row>
    <row r="30" spans="1:10" ht="23.9" customHeight="1" x14ac:dyDescent="0.6">
      <c r="A30" s="17"/>
      <c r="G30" s="130"/>
      <c r="H30" s="128"/>
      <c r="J30" s="125"/>
    </row>
    <row r="31" spans="1:10" ht="23.9" customHeight="1" x14ac:dyDescent="0.6">
      <c r="A31" s="17"/>
      <c r="G31" s="130"/>
      <c r="H31" s="128"/>
      <c r="J31" s="125"/>
    </row>
    <row r="32" spans="1:10" ht="23.9" customHeight="1" x14ac:dyDescent="0.6">
      <c r="A32" s="17"/>
      <c r="G32" s="130"/>
      <c r="H32" s="128"/>
      <c r="J32" s="125"/>
    </row>
    <row r="33" spans="1:10" ht="23.9" customHeight="1" x14ac:dyDescent="0.6">
      <c r="A33" s="17"/>
      <c r="G33" s="130"/>
      <c r="H33" s="128"/>
      <c r="J33" s="125"/>
    </row>
    <row r="34" spans="1:10" ht="23.9" customHeight="1" x14ac:dyDescent="0.6">
      <c r="A34" s="142" t="s">
        <v>81</v>
      </c>
      <c r="G34" s="130"/>
      <c r="H34" s="128"/>
      <c r="J34" s="125"/>
    </row>
    <row r="35" spans="1:10" ht="26.9" customHeight="1" x14ac:dyDescent="0.6">
      <c r="A35" s="148" t="s">
        <v>13</v>
      </c>
      <c r="B35" s="148"/>
      <c r="C35" s="148"/>
      <c r="D35" s="148"/>
      <c r="E35" s="148"/>
      <c r="F35" s="148"/>
      <c r="G35" s="130"/>
      <c r="H35" s="128"/>
      <c r="J35" s="125"/>
    </row>
    <row r="36" spans="1:10" ht="26.9" customHeight="1" x14ac:dyDescent="0.6">
      <c r="A36" s="148" t="s">
        <v>116</v>
      </c>
      <c r="B36" s="148"/>
      <c r="C36" s="148"/>
      <c r="D36" s="148"/>
      <c r="E36" s="148"/>
      <c r="F36" s="148"/>
      <c r="G36" s="130"/>
      <c r="H36" s="128"/>
      <c r="J36" s="125"/>
    </row>
    <row r="37" spans="1:10" ht="26.9" customHeight="1" x14ac:dyDescent="0.75">
      <c r="A37" s="146" t="s">
        <v>117</v>
      </c>
      <c r="B37" s="146"/>
      <c r="C37" s="146"/>
      <c r="D37" s="146"/>
      <c r="E37" s="146"/>
      <c r="F37" s="146"/>
      <c r="G37" s="130"/>
    </row>
    <row r="38" spans="1:10" s="118" customFormat="1" ht="23.9" customHeight="1" x14ac:dyDescent="0.75">
      <c r="A38" s="147" t="s">
        <v>27</v>
      </c>
      <c r="B38" s="147"/>
      <c r="C38" s="147"/>
      <c r="D38" s="147"/>
      <c r="E38" s="147"/>
      <c r="F38" s="147"/>
      <c r="G38" s="130"/>
    </row>
    <row r="39" spans="1:10" s="118" customFormat="1" ht="6" customHeight="1" x14ac:dyDescent="0.75">
      <c r="A39" s="119"/>
      <c r="B39" s="120"/>
      <c r="C39" s="9"/>
      <c r="D39" s="9"/>
      <c r="G39" s="130"/>
    </row>
    <row r="40" spans="1:10" s="118" customFormat="1" ht="23.9" customHeight="1" x14ac:dyDescent="0.6">
      <c r="A40" s="30"/>
      <c r="B40" s="121" t="s">
        <v>39</v>
      </c>
      <c r="C40" s="24"/>
      <c r="D40" s="122" t="s">
        <v>113</v>
      </c>
      <c r="F40" s="122" t="s">
        <v>113</v>
      </c>
      <c r="G40" s="130"/>
      <c r="H40" s="124"/>
      <c r="J40" s="125"/>
    </row>
    <row r="41" spans="1:10" s="118" customFormat="1" ht="23.9" customHeight="1" x14ac:dyDescent="0.6">
      <c r="A41" s="30"/>
      <c r="B41" s="121"/>
      <c r="C41" s="24"/>
      <c r="D41" s="122" t="s">
        <v>123</v>
      </c>
      <c r="F41" s="122" t="s">
        <v>15</v>
      </c>
      <c r="G41" s="130"/>
      <c r="H41" s="124"/>
      <c r="J41" s="125"/>
    </row>
    <row r="42" spans="1:10" s="118" customFormat="1" ht="22.4" customHeight="1" x14ac:dyDescent="0.6">
      <c r="A42" s="30"/>
      <c r="B42" s="121"/>
      <c r="C42" s="24"/>
      <c r="D42" s="141">
        <v>2568</v>
      </c>
      <c r="F42" s="141">
        <v>2567</v>
      </c>
      <c r="G42" s="130"/>
      <c r="H42" s="124"/>
      <c r="J42" s="125"/>
    </row>
    <row r="43" spans="1:10" s="118" customFormat="1" ht="22.4" customHeight="1" x14ac:dyDescent="0.6">
      <c r="A43" s="30"/>
      <c r="B43" s="121"/>
      <c r="C43" s="145" t="s">
        <v>61</v>
      </c>
      <c r="D43" s="145"/>
      <c r="E43" s="145"/>
      <c r="F43" s="141"/>
      <c r="G43" s="130"/>
      <c r="H43" s="124"/>
      <c r="J43" s="125"/>
    </row>
    <row r="44" spans="1:10" ht="22.4" customHeight="1" x14ac:dyDescent="0.6">
      <c r="A44" s="141" t="s">
        <v>42</v>
      </c>
      <c r="G44" s="130"/>
      <c r="H44" s="124"/>
      <c r="J44" s="125"/>
    </row>
    <row r="45" spans="1:10" ht="22.4" customHeight="1" x14ac:dyDescent="0.6">
      <c r="A45" s="17" t="s">
        <v>36</v>
      </c>
      <c r="C45" s="8">
        <v>1270340274</v>
      </c>
      <c r="G45" s="130"/>
      <c r="H45" s="124"/>
      <c r="J45" s="125"/>
    </row>
    <row r="46" spans="1:10" ht="22.4" customHeight="1" x14ac:dyDescent="0.6">
      <c r="A46" s="131" t="s">
        <v>65</v>
      </c>
      <c r="B46" s="123">
        <v>16</v>
      </c>
      <c r="D46" s="84">
        <v>791194882</v>
      </c>
      <c r="F46" s="84">
        <v>667310727</v>
      </c>
      <c r="G46" s="130"/>
      <c r="H46" s="124"/>
      <c r="J46" s="125"/>
    </row>
    <row r="47" spans="1:10" ht="22.4" customHeight="1" x14ac:dyDescent="0.6">
      <c r="A47" s="131" t="s">
        <v>66</v>
      </c>
      <c r="B47" s="117"/>
      <c r="C47" s="10"/>
      <c r="D47" s="5">
        <v>583414970</v>
      </c>
      <c r="E47" s="5"/>
      <c r="F47" s="5">
        <v>1118288669</v>
      </c>
      <c r="G47" s="127"/>
      <c r="H47" s="129"/>
      <c r="J47" s="125"/>
    </row>
    <row r="48" spans="1:10" ht="22.4" customHeight="1" x14ac:dyDescent="0.6">
      <c r="A48" s="131" t="s">
        <v>91</v>
      </c>
      <c r="B48" s="117"/>
      <c r="C48" s="10"/>
      <c r="D48" s="5">
        <f>1228197-428912</f>
        <v>799285</v>
      </c>
      <c r="E48" s="5"/>
      <c r="F48" s="5">
        <v>7651431</v>
      </c>
      <c r="G48" s="127"/>
      <c r="H48" s="124"/>
      <c r="J48" s="125"/>
    </row>
    <row r="49" spans="1:10" ht="22.4" customHeight="1" x14ac:dyDescent="0.6">
      <c r="A49" s="131" t="s">
        <v>88</v>
      </c>
      <c r="B49" s="117">
        <v>12</v>
      </c>
      <c r="C49" s="10"/>
      <c r="D49" s="5">
        <v>72053108</v>
      </c>
      <c r="E49" s="5"/>
      <c r="F49" s="5">
        <v>36711816</v>
      </c>
      <c r="G49" s="127"/>
      <c r="H49" s="124"/>
      <c r="J49" s="125"/>
    </row>
    <row r="50" spans="1:10" ht="22.4" customHeight="1" x14ac:dyDescent="0.6">
      <c r="A50" s="31" t="s">
        <v>98</v>
      </c>
      <c r="B50" s="117">
        <v>17</v>
      </c>
      <c r="C50" s="10"/>
      <c r="D50" s="5">
        <v>140417050</v>
      </c>
      <c r="E50" s="5"/>
      <c r="F50" s="5">
        <v>125432888</v>
      </c>
      <c r="G50" s="127"/>
      <c r="H50" s="124"/>
      <c r="J50" s="125"/>
    </row>
    <row r="51" spans="1:10" ht="22.4" customHeight="1" x14ac:dyDescent="0.6">
      <c r="A51" s="31" t="s">
        <v>41</v>
      </c>
      <c r="B51" s="117">
        <v>18</v>
      </c>
      <c r="C51" s="113"/>
      <c r="D51" s="101">
        <v>105145026</v>
      </c>
      <c r="E51" s="5"/>
      <c r="F51" s="101">
        <v>118982814</v>
      </c>
      <c r="G51" s="127"/>
      <c r="H51" s="124"/>
      <c r="J51" s="125"/>
    </row>
    <row r="52" spans="1:10" ht="22.4" customHeight="1" x14ac:dyDescent="0.6">
      <c r="A52" s="132" t="s">
        <v>16</v>
      </c>
      <c r="B52" s="117"/>
      <c r="C52" s="10"/>
      <c r="D52" s="39">
        <f>SUM(D46:D51)</f>
        <v>1693024321</v>
      </c>
      <c r="E52" s="5"/>
      <c r="F52" s="39">
        <f>SUM(F46:F51)</f>
        <v>2074378345</v>
      </c>
      <c r="G52" s="127"/>
      <c r="H52" s="124"/>
      <c r="J52" s="125"/>
    </row>
    <row r="53" spans="1:10" ht="3.65" customHeight="1" x14ac:dyDescent="0.75">
      <c r="A53" s="17"/>
      <c r="B53" s="117"/>
      <c r="C53" s="10"/>
      <c r="D53" s="5"/>
      <c r="E53" s="5"/>
      <c r="F53" s="5"/>
      <c r="G53" s="130"/>
      <c r="J53" s="125"/>
    </row>
    <row r="54" spans="1:10" ht="22.4" customHeight="1" x14ac:dyDescent="0.75">
      <c r="A54" s="17" t="s">
        <v>43</v>
      </c>
      <c r="B54" s="117"/>
      <c r="C54" s="10"/>
      <c r="D54" s="5"/>
      <c r="E54" s="5"/>
      <c r="F54" s="5"/>
      <c r="G54" s="130"/>
      <c r="J54" s="125"/>
    </row>
    <row r="55" spans="1:10" ht="22.4" customHeight="1" x14ac:dyDescent="0.75">
      <c r="A55" s="17" t="s">
        <v>28</v>
      </c>
      <c r="B55" s="117"/>
      <c r="C55" s="10"/>
      <c r="D55" s="5"/>
      <c r="E55" s="5"/>
      <c r="F55" s="5"/>
      <c r="G55" s="130"/>
      <c r="J55" s="125"/>
    </row>
    <row r="56" spans="1:10" ht="22.4" customHeight="1" x14ac:dyDescent="0.75">
      <c r="A56" s="133" t="s">
        <v>22</v>
      </c>
      <c r="B56" s="117"/>
      <c r="C56" s="10"/>
      <c r="D56" s="5"/>
      <c r="E56" s="5"/>
      <c r="F56" s="5"/>
      <c r="G56" s="130"/>
      <c r="J56" s="125"/>
    </row>
    <row r="57" spans="1:10" ht="22.4" customHeight="1" thickBot="1" x14ac:dyDescent="0.8">
      <c r="A57" s="134" t="s">
        <v>47</v>
      </c>
      <c r="C57" s="10"/>
      <c r="D57" s="114">
        <v>502448570</v>
      </c>
      <c r="E57" s="5"/>
      <c r="F57" s="114">
        <v>502448570</v>
      </c>
      <c r="G57" s="130"/>
      <c r="J57" s="125"/>
    </row>
    <row r="58" spans="1:10" ht="22.4" customHeight="1" thickTop="1" x14ac:dyDescent="0.75">
      <c r="A58" s="133" t="s">
        <v>23</v>
      </c>
      <c r="C58" s="10"/>
      <c r="D58" s="5"/>
      <c r="E58" s="5"/>
      <c r="F58" s="5"/>
      <c r="G58" s="130"/>
      <c r="J58" s="125"/>
    </row>
    <row r="59" spans="1:10" ht="22.4" customHeight="1" x14ac:dyDescent="0.75">
      <c r="A59" s="134" t="s">
        <v>48</v>
      </c>
      <c r="C59" s="30"/>
      <c r="D59" s="84"/>
      <c r="E59" s="84"/>
      <c r="F59" s="84"/>
      <c r="G59" s="130"/>
      <c r="J59" s="125"/>
    </row>
    <row r="60" spans="1:10" ht="22.4" customHeight="1" x14ac:dyDescent="0.75">
      <c r="A60" s="135" t="s">
        <v>49</v>
      </c>
      <c r="C60" s="10"/>
      <c r="D60" s="5">
        <v>502448570</v>
      </c>
      <c r="E60" s="5"/>
      <c r="F60" s="5">
        <v>502448570</v>
      </c>
      <c r="G60" s="130"/>
      <c r="J60" s="125"/>
    </row>
    <row r="61" spans="1:10" ht="22.4" customHeight="1" x14ac:dyDescent="0.7">
      <c r="A61" s="136" t="s">
        <v>14</v>
      </c>
      <c r="C61" s="10"/>
      <c r="D61" s="5">
        <v>455750395</v>
      </c>
      <c r="E61" s="5"/>
      <c r="F61" s="5">
        <v>455750395</v>
      </c>
      <c r="G61" s="130"/>
      <c r="J61" s="125"/>
    </row>
    <row r="62" spans="1:10" ht="22.4" customHeight="1" x14ac:dyDescent="0.7">
      <c r="A62" s="136" t="s">
        <v>7</v>
      </c>
      <c r="C62" s="10"/>
      <c r="D62" s="5"/>
      <c r="E62" s="5"/>
      <c r="F62" s="5"/>
      <c r="G62" s="130"/>
      <c r="J62" s="125"/>
    </row>
    <row r="63" spans="1:10" ht="22.4" customHeight="1" x14ac:dyDescent="0.7">
      <c r="A63" s="137" t="s">
        <v>37</v>
      </c>
      <c r="C63" s="10"/>
      <c r="D63" s="5"/>
      <c r="E63" s="5"/>
      <c r="F63" s="5"/>
      <c r="G63" s="130"/>
      <c r="J63" s="125"/>
    </row>
    <row r="64" spans="1:10" ht="22.4" customHeight="1" x14ac:dyDescent="0.75">
      <c r="A64" s="138" t="s">
        <v>44</v>
      </c>
      <c r="C64" s="10"/>
      <c r="D64" s="5">
        <v>50244857</v>
      </c>
      <c r="E64" s="5"/>
      <c r="F64" s="5">
        <v>50244857</v>
      </c>
      <c r="G64" s="130"/>
      <c r="J64" s="125"/>
    </row>
    <row r="65" spans="1:7" ht="22.4" customHeight="1" x14ac:dyDescent="0.75">
      <c r="A65" s="31" t="s">
        <v>8</v>
      </c>
      <c r="C65" s="10"/>
      <c r="D65" s="101">
        <v>3071810255</v>
      </c>
      <c r="E65" s="5"/>
      <c r="F65" s="101">
        <v>3061509178</v>
      </c>
      <c r="G65" s="130"/>
    </row>
    <row r="66" spans="1:7" ht="22.4" customHeight="1" x14ac:dyDescent="0.75">
      <c r="A66" s="132" t="s">
        <v>45</v>
      </c>
      <c r="C66" s="10"/>
      <c r="D66" s="39">
        <f>SUM(D60:D65)</f>
        <v>4080254077</v>
      </c>
      <c r="E66" s="5"/>
      <c r="F66" s="39">
        <f>SUM(F60:F65)</f>
        <v>4069953000</v>
      </c>
      <c r="G66" s="130"/>
    </row>
    <row r="67" spans="1:7" ht="23.5" thickBot="1" x14ac:dyDescent="0.8">
      <c r="A67" s="29" t="s">
        <v>46</v>
      </c>
      <c r="B67" s="30"/>
      <c r="C67" s="10"/>
      <c r="D67" s="114">
        <f>D52+D66</f>
        <v>5773278398</v>
      </c>
      <c r="E67" s="5"/>
      <c r="F67" s="114">
        <f>F52+F66</f>
        <v>6144331345</v>
      </c>
      <c r="G67" s="130"/>
    </row>
    <row r="68" spans="1:7" ht="23.5" thickTop="1" x14ac:dyDescent="0.75">
      <c r="A68" s="29"/>
      <c r="B68" s="30"/>
      <c r="C68" s="10"/>
      <c r="D68" s="139"/>
      <c r="E68" s="126"/>
      <c r="F68" s="115"/>
      <c r="G68" s="130"/>
    </row>
    <row r="69" spans="1:7" ht="23" x14ac:dyDescent="0.75"/>
    <row r="70" spans="1:7" ht="23.9" customHeight="1" x14ac:dyDescent="0.75">
      <c r="A70" s="142" t="s">
        <v>81</v>
      </c>
      <c r="D70" s="115"/>
    </row>
  </sheetData>
  <mergeCells count="10">
    <mergeCell ref="C43:E43"/>
    <mergeCell ref="A37:F37"/>
    <mergeCell ref="A38:F38"/>
    <mergeCell ref="A1:F1"/>
    <mergeCell ref="A2:F2"/>
    <mergeCell ref="A3:F3"/>
    <mergeCell ref="A4:F4"/>
    <mergeCell ref="A35:F35"/>
    <mergeCell ref="A36:F36"/>
    <mergeCell ref="C9:E9"/>
  </mergeCells>
  <dataValidations disablePrompts="1" count="987">
    <dataValidation type="textLength" errorStyle="information" allowBlank="1" showInputMessage="1" error="XLBVal:2=0_x000d__x000a_" sqref="R351:R353 D193 D196:D198 D200:D204 D209:D211 D214 D216 D219 D221:D223 D230:D232 D253:D255 D261 D264 D269 D272:D273 D295 D308:D309 D317 D320 D323 D328:D331 D338 D341 G193:H193 G196:H197 G200:H204 G209:H211 G219:H219 G221:H221 G223:H223 G230:H232 G253:H255 G261:H261 G264:H264 G269:H269 G273:H273 G295:H295 G308:H308 G317:H317 G320:H320 G323:H323 G328:H331 G338:H338 G341:H341 J193 J196:J197 J200:J204 J209:J211 J219 J221 J223 J230:J232 J253:J255 J261 J264 J269 J273 J295 J308 J317 J320 J323 J329:J331 J338 J341 D348 D352:D353 G352:H353 J352:J353 L186:L188 L193 L196:L197 L200:L204 L209:L211 L219 L221 L223 L230:L232 L253:L255 L261 L264 L269 L273 L295 L308 L317 L320 L323 L329:L331 L338 L341 L352:L353 N186:N188 N193 N196:N197 N200:N204 N209:N211 N219 N221 N223 N230:N232 N253:N255 N261 N264 N269 N273 N295 N308 N317 N320 N323 N329:N331 N338 N341 N352:N353 P186:P188 P193 P196:P197 P200:P204 P209 P211 P219 P221 P230:P232 P253:P255 P261 P264 P269 P273 P295 P308 P317 P320 P323 P329:P331 P338 P341 P352:P353 R186:R193 R196:R197 R200:R201 R203 R208:R211 R216 R219 R222:R223 R230:R232 R253:R255 R261 R264 R269 R273 R308 R317 R319 R323 R328:R330 R341:R342 R349 E118" xr:uid="{38B2D2E0-ABFF-4A31-ACBB-A263AD8AB3C6}">
      <formula1>0</formula1>
      <formula2>10000</formula2>
    </dataValidation>
    <dataValidation type="textLength" errorStyle="information" allowBlank="1" showInputMessage="1" error="XLBVal:6=0_x000d__x000a_" sqref="D227 D315 G222:H222 G315:H315 J222 J227 L222 L227 N222 N227 P222 P227 R202 R331 E169 E161 E158 E127 E119 E114:E116 E10 E22:E24 D6 F50 F15:F19 D15:D19 D40 D50 E29:E35" xr:uid="{E3F89413-3E9F-42B1-98EB-9234A1B67080}">
      <formula1>0</formula1>
      <formula2>10000</formula2>
    </dataValidation>
    <dataValidation type="textLength" errorStyle="information" allowBlank="1" showInputMessage="1" error="XLBVal:6=-126000_x000d__x000a_" sqref="D192" xr:uid="{7C4ABD37-DBC7-4322-B237-01C7754269C7}">
      <formula1>0</formula1>
      <formula2>10000</formula2>
    </dataValidation>
    <dataValidation type="textLength" errorStyle="information" allowBlank="1" showInputMessage="1" error="XLBVal:6=-50605_x000d__x000a_" sqref="D194" xr:uid="{A9778C55-1A33-4F19-897F-0A7557BFF79E}">
      <formula1>0</formula1>
      <formula2>10000</formula2>
    </dataValidation>
    <dataValidation type="textLength" errorStyle="information" allowBlank="1" showInputMessage="1" error="XLBVal:6=490132.8_x000d__x000a_" sqref="D195" xr:uid="{F2501D67-638E-426B-B1CC-EE28121F9F60}">
      <formula1>0</formula1>
      <formula2>10000</formula2>
    </dataValidation>
    <dataValidation type="textLength" errorStyle="information" allowBlank="1" showInputMessage="1" error="XLBVal:6=300_x000d__x000a_" sqref="D199" xr:uid="{3F7782CA-23FC-4866-8F93-C432C7A15D31}">
      <formula1>0</formula1>
      <formula2>10000</formula2>
    </dataValidation>
    <dataValidation type="textLength" errorStyle="information" allowBlank="1" showInputMessage="1" error="XLBVal:6=-12187917.81_x000d__x000a_" sqref="D205 G205:H205 J205 L205 N205 P205" xr:uid="{E602ACF9-BDC2-4B88-A751-4635CBE711BD}">
      <formula1>0</formula1>
      <formula2>10000</formula2>
    </dataValidation>
    <dataValidation type="textLength" errorStyle="information" allowBlank="1" showInputMessage="1" error="XLBVal:6=-2088571.17_x000d__x000a_" sqref="D206" xr:uid="{5A2EE5CA-0B66-41AE-B710-E15826A93808}">
      <formula1>0</formula1>
      <formula2>10000</formula2>
    </dataValidation>
    <dataValidation type="textLength" errorStyle="information" allowBlank="1" showInputMessage="1" error="XLBVal:6=-340353.6_x000d__x000a_" sqref="D207" xr:uid="{6A630FD2-3943-4757-AC0F-F26687783737}">
      <formula1>0</formula1>
      <formula2>10000</formula2>
    </dataValidation>
    <dataValidation type="textLength" errorStyle="information" allowBlank="1" showInputMessage="1" error="XLBVal:6=-1205879.36_x000d__x000a_" sqref="D208" xr:uid="{6B9FD8D8-A852-4941-89E4-54791BC19815}">
      <formula1>0</formula1>
      <formula2>10000</formula2>
    </dataValidation>
    <dataValidation type="textLength" errorStyle="information" allowBlank="1" showInputMessage="1" error="XLBVal:6=-21109607.36_x000d__x000a_" sqref="D212" xr:uid="{A4BA9CB4-A61A-4FE1-8816-08B5B8A4FA6C}">
      <formula1>0</formula1>
      <formula2>10000</formula2>
    </dataValidation>
    <dataValidation type="textLength" errorStyle="information" allowBlank="1" showInputMessage="1" error="XLBVal:6=-803.4_x000d__x000a_" sqref="D213" xr:uid="{C5A85AB1-F1D4-4CE7-81C1-17C3F5021E4D}">
      <formula1>0</formula1>
      <formula2>10000</formula2>
    </dataValidation>
    <dataValidation type="textLength" errorStyle="information" allowBlank="1" showInputMessage="1" error="XLBVal:6=2491301.38_x000d__x000a_" sqref="D215" xr:uid="{FB955D3A-0F06-4604-B8F4-1963EB52D9B9}">
      <formula1>0</formula1>
      <formula2>10000</formula2>
    </dataValidation>
    <dataValidation type="textLength" errorStyle="information" allowBlank="1" showInputMessage="1" error="XLBVal:6=4207787.8_x000d__x000a_" sqref="D217" xr:uid="{0D8E9376-D686-4B70-B42F-3B8F2EA36E2C}">
      <formula1>0</formula1>
      <formula2>10000</formula2>
    </dataValidation>
    <dataValidation type="textLength" errorStyle="information" allowBlank="1" showInputMessage="1" error="XLBVal:6=691034.45_x000d__x000a_" sqref="D218" xr:uid="{1E932853-00C7-4569-A04A-A1A980F7F11E}">
      <formula1>0</formula1>
      <formula2>10000</formula2>
    </dataValidation>
    <dataValidation type="textLength" errorStyle="information" allowBlank="1" showInputMessage="1" error="XLBVal:6=882737.79_x000d__x000a_" sqref="D220" xr:uid="{87F54374-2C4A-4007-B786-FECDE30A947D}">
      <formula1>0</formula1>
      <formula2>10000</formula2>
    </dataValidation>
    <dataValidation type="textLength" errorStyle="information" allowBlank="1" showInputMessage="1" error="XLBVal:6=-399998_x000d__x000a_" sqref="D224" xr:uid="{CD0F6356-49FD-4C4F-859F-69427B074175}">
      <formula1>0</formula1>
      <formula2>10000</formula2>
    </dataValidation>
    <dataValidation type="textLength" errorStyle="information" allowBlank="1" showInputMessage="1" error="XLBVal:6=26914.64_x000d__x000a_" sqref="D225" xr:uid="{B58D30CF-DFBF-4EAC-B724-DC1F0C5E7A90}">
      <formula1>0</formula1>
      <formula2>10000</formula2>
    </dataValidation>
    <dataValidation type="textLength" errorStyle="information" allowBlank="1" showInputMessage="1" error="XLBVal:6=-164084.71_x000d__x000a_" sqref="D226" xr:uid="{1DE16BED-6A67-43AA-A862-68A9C22D9469}">
      <formula1>0</formula1>
      <formula2>10000</formula2>
    </dataValidation>
    <dataValidation type="textLength" errorStyle="information" allowBlank="1" showInputMessage="1" error="XLBVal:6=-32972.51_x000d__x000a_" sqref="D228" xr:uid="{E3869C45-0C78-43BD-A171-C87E6EEDE528}">
      <formula1>0</formula1>
      <formula2>10000</formula2>
    </dataValidation>
    <dataValidation type="textLength" errorStyle="information" allowBlank="1" showInputMessage="1" error="XLBVal:6=-23600.6_x000d__x000a_" sqref="D229" xr:uid="{251FCC6D-67AA-4A25-A377-286C73404963}">
      <formula1>0</formula1>
      <formula2>10000</formula2>
    </dataValidation>
    <dataValidation type="textLength" errorStyle="information" allowBlank="1" showInputMessage="1" error="XLBVal:6=56267987_x000d__x000a_" sqref="D233" xr:uid="{08734969-926C-4EAF-B58E-B520E2910A1B}">
      <formula1>0</formula1>
      <formula2>10000</formula2>
    </dataValidation>
    <dataValidation type="textLength" errorStyle="information" allowBlank="1" showInputMessage="1" error="XLBVal:6=623689.37_x000d__x000a_" sqref="D234" xr:uid="{913BDEB9-FE80-4427-81EA-66CBDB4058C6}">
      <formula1>0</formula1>
      <formula2>10000</formula2>
    </dataValidation>
    <dataValidation type="textLength" errorStyle="information" allowBlank="1" showInputMessage="1" error="XLBVal:6=2493812.47_x000d__x000a_" sqref="D235" xr:uid="{A08FBB64-3533-4F0C-B2B0-8E85C57C895C}">
      <formula1>0</formula1>
      <formula2>10000</formula2>
    </dataValidation>
    <dataValidation type="textLength" errorStyle="information" allowBlank="1" showInputMessage="1" error="XLBVal:6=885371_x000d__x000a_" sqref="D236" xr:uid="{3717C400-2DCC-4D0A-BA90-7BCF50EAFAAF}">
      <formula1>0</formula1>
      <formula2>10000</formula2>
    </dataValidation>
    <dataValidation type="textLength" errorStyle="information" allowBlank="1" showInputMessage="1" error="XLBVal:6=3357_x000d__x000a_" sqref="D237 G237" xr:uid="{D5212A05-3B4D-4543-812D-CAB454402CA0}">
      <formula1>0</formula1>
      <formula2>10000</formula2>
    </dataValidation>
    <dataValidation type="textLength" errorStyle="information" allowBlank="1" showInputMessage="1" error="XLBVal:6=44503.02_x000d__x000a_" sqref="D238" xr:uid="{45B8B1CB-9D08-4534-8D89-2014B3F5F0F3}">
      <formula1>0</formula1>
      <formula2>10000</formula2>
    </dataValidation>
    <dataValidation type="textLength" errorStyle="information" allowBlank="1" showInputMessage="1" error="XLBVal:6=1436494.52_x000d__x000a_" sqref="D239" xr:uid="{EA7DEDF5-A3CE-4D56-A54B-0B64CBC01FC3}">
      <formula1>0</formula1>
      <formula2>10000</formula2>
    </dataValidation>
    <dataValidation type="textLength" errorStyle="information" allowBlank="1" showInputMessage="1" error="XLBVal:6=3685689.6_x000d__x000a_" sqref="D240" xr:uid="{149CD960-1CB6-42E5-A114-407700467A03}">
      <formula1>0</formula1>
      <formula2>10000</formula2>
    </dataValidation>
    <dataValidation type="textLength" errorStyle="information" allowBlank="1" showInputMessage="1" error="XLBVal:6=26175.25_x000d__x000a_" sqref="D241" xr:uid="{673EB5A3-8AFC-4A10-A22B-B36CA105B2FC}">
      <formula1>0</formula1>
      <formula2>10000</formula2>
    </dataValidation>
    <dataValidation type="textLength" errorStyle="information" allowBlank="1" showInputMessage="1" error="XLBVal:6=2427447.4_x000d__x000a_" sqref="D242" xr:uid="{731CCFCA-A719-42CB-8DD0-AF0B76B72939}">
      <formula1>0</formula1>
      <formula2>10000</formula2>
    </dataValidation>
    <dataValidation type="textLength" errorStyle="information" allowBlank="1" showInputMessage="1" error="XLBVal:6=7200000_x000d__x000a_" sqref="D243" xr:uid="{C2976833-BE95-43C7-996A-231A58B16CC0}">
      <formula1>0</formula1>
      <formula2>10000</formula2>
    </dataValidation>
    <dataValidation type="textLength" errorStyle="information" allowBlank="1" showInputMessage="1" error="XLBVal:6=13716433.09_x000d__x000a_" sqref="D244" xr:uid="{F63B573F-F4D2-4ABD-9C5E-EC1772015BA2}">
      <formula1>0</formula1>
      <formula2>10000</formula2>
    </dataValidation>
    <dataValidation type="textLength" errorStyle="information" allowBlank="1" showInputMessage="1" error="XLBVal:6=380436.53_x000d__x000a_" sqref="D245" xr:uid="{A5FF04C6-46E7-4B31-98CC-AA652FE3531B}">
      <formula1>0</formula1>
      <formula2>10000</formula2>
    </dataValidation>
    <dataValidation type="textLength" errorStyle="information" allowBlank="1" showInputMessage="1" error="XLBVal:6=531492.53_x000d__x000a_" sqref="D246" xr:uid="{8328F6F7-45D2-43F3-8A0F-C0E776C8F1A3}">
      <formula1>0</formula1>
      <formula2>10000</formula2>
    </dataValidation>
    <dataValidation type="textLength" errorStyle="information" allowBlank="1" showInputMessage="1" error="XLBVal:6=131613.32_x000d__x000a_" sqref="D247" xr:uid="{F92CA7E4-4642-46B2-B994-B26F15CE2E16}">
      <formula1>0</formula1>
      <formula2>10000</formula2>
    </dataValidation>
    <dataValidation type="textLength" errorStyle="information" allowBlank="1" showInputMessage="1" error="XLBVal:6=56045.39_x000d__x000a_" sqref="D248" xr:uid="{6CBDE7F8-58C7-4E95-B26B-7729AADF8EED}">
      <formula1>0</formula1>
      <formula2>10000</formula2>
    </dataValidation>
    <dataValidation type="textLength" errorStyle="information" allowBlank="1" showInputMessage="1" error="XLBVal:6=7605344.83_x000d__x000a_" sqref="D249" xr:uid="{3E7DEE3A-6C3A-4285-82E1-AE9BA6A40B71}">
      <formula1>0</formula1>
      <formula2>10000</formula2>
    </dataValidation>
    <dataValidation type="textLength" errorStyle="information" allowBlank="1" showInputMessage="1" error="XLBVal:6=1486883.18_x000d__x000a_" sqref="D250" xr:uid="{B316303A-6475-47F4-857C-F5603D9E6094}">
      <formula1>0</formula1>
      <formula2>10000</formula2>
    </dataValidation>
    <dataValidation type="textLength" errorStyle="information" allowBlank="1" showInputMessage="1" error="XLBVal:6=138146.79_x000d__x000a_" sqref="D251" xr:uid="{34AAFFE5-CE9D-4813-9A73-D04963EB9E19}">
      <formula1>0</formula1>
      <formula2>10000</formula2>
    </dataValidation>
    <dataValidation type="textLength" errorStyle="information" allowBlank="1" showInputMessage="1" error="XLBVal:6=27000_x000d__x000a_" sqref="D252" xr:uid="{C13780D1-79FF-4229-B83D-E827DC6442F5}">
      <formula1>0</formula1>
      <formula2>10000</formula2>
    </dataValidation>
    <dataValidation type="textLength" errorStyle="information" allowBlank="1" showInputMessage="1" error="XLBVal:6=310000_x000d__x000a_" sqref="D256" xr:uid="{2774DB95-94E8-4002-BF3F-00C3FA848C5D}">
      <formula1>0</formula1>
      <formula2>10000</formula2>
    </dataValidation>
    <dataValidation type="textLength" errorStyle="information" allowBlank="1" showInputMessage="1" error="XLBVal:6=12958441.49_x000d__x000a_" sqref="D257" xr:uid="{BDC57712-10C2-40EE-982F-3467E0B52A22}">
      <formula1>0</formula1>
      <formula2>10000</formula2>
    </dataValidation>
    <dataValidation type="textLength" errorStyle="information" allowBlank="1" showInputMessage="1" error="XLBVal:6=505200.28_x000d__x000a_" sqref="D258" xr:uid="{D63A6A69-B660-4323-A5A8-A60E15A79E0F}">
      <formula1>0</formula1>
      <formula2>10000</formula2>
    </dataValidation>
    <dataValidation type="textLength" errorStyle="information" allowBlank="1" showInputMessage="1" error="XLBVal:6=162297.58_x000d__x000a_" sqref="D259" xr:uid="{90881805-B5C0-4AD2-B006-98F6AA6783C1}">
      <formula1>0</formula1>
      <formula2>10000</formula2>
    </dataValidation>
    <dataValidation type="textLength" errorStyle="information" allowBlank="1" showInputMessage="1" error="XLBVal:6=580476_x000d__x000a_" sqref="D260" xr:uid="{531E82FC-0A3A-4B15-8A94-BAFBE8F0C59D}">
      <formula1>0</formula1>
      <formula2>10000</formula2>
    </dataValidation>
    <dataValidation type="textLength" errorStyle="information" allowBlank="1" showInputMessage="1" error="XLBVal:6=944092.83_x000d__x000a_" sqref="D262" xr:uid="{9602009E-979B-403D-BBC3-68E96B42152B}">
      <formula1>0</formula1>
      <formula2>10000</formula2>
    </dataValidation>
    <dataValidation type="textLength" errorStyle="information" allowBlank="1" showInputMessage="1" error="XLBVal:6=625595.65_x000d__x000a_" sqref="D263" xr:uid="{873BFD8A-A8C7-4A21-85D5-3FD78BA9E9D8}">
      <formula1>0</formula1>
      <formula2>10000</formula2>
    </dataValidation>
    <dataValidation type="textLength" errorStyle="information" allowBlank="1" showInputMessage="1" error="XLBVal:6=830078.4_x000d__x000a_" sqref="D265" xr:uid="{76B001D2-6318-45AB-B3D1-ADDE00344368}">
      <formula1>0</formula1>
      <formula2>10000</formula2>
    </dataValidation>
    <dataValidation type="textLength" errorStyle="information" allowBlank="1" showInputMessage="1" error="XLBVal:6=624789.6_x000d__x000a_" sqref="D266" xr:uid="{08435DD2-B46E-4BEE-B8FE-0CAD15052354}">
      <formula1>0</formula1>
      <formula2>10000</formula2>
    </dataValidation>
    <dataValidation type="textLength" errorStyle="information" allowBlank="1" showInputMessage="1" error="XLBVal:6=3444251.15_x000d__x000a_" sqref="D267" xr:uid="{A41AD4B9-EF20-4379-9EE3-69BAE40203AC}">
      <formula1>0</formula1>
      <formula2>10000</formula2>
    </dataValidation>
    <dataValidation type="textLength" errorStyle="information" allowBlank="1" showInputMessage="1" error="XLBVal:6=1065087.38_x000d__x000a_" sqref="D268" xr:uid="{CBD0A88C-F79E-4CF2-9688-A5A7AF90AD1B}">
      <formula1>0</formula1>
      <formula2>10000</formula2>
    </dataValidation>
    <dataValidation type="textLength" errorStyle="information" allowBlank="1" showInputMessage="1" error="XLBVal:6=8488.5_x000d__x000a_" sqref="D270" xr:uid="{7281234C-7E70-4770-AC88-9B212D7BA4A1}">
      <formula1>0</formula1>
      <formula2>10000</formula2>
    </dataValidation>
    <dataValidation type="textLength" errorStyle="information" allowBlank="1" showInputMessage="1" error="XLBVal:6=643410_x000d__x000a_" sqref="D271" xr:uid="{275659FE-CF2D-4F26-B068-10072064FB0E}">
      <formula1>0</formula1>
      <formula2>10000</formula2>
    </dataValidation>
    <dataValidation type="textLength" errorStyle="information" allowBlank="1" showInputMessage="1" error="XLBVal:6=5200_x000d__x000a_" sqref="D274 G274:H274 J274 L274 N274 P274" xr:uid="{4C51E810-ACF5-4E3D-9490-2286A7AA1A95}">
      <formula1>0</formula1>
      <formula2>10000</formula2>
    </dataValidation>
    <dataValidation type="textLength" errorStyle="information" allowBlank="1" showInputMessage="1" error="XLBVal:6=2089133.97_x000d__x000a_" sqref="D275" xr:uid="{9CD089ED-800D-44C2-ABFD-A7F4316363DD}">
      <formula1>0</formula1>
      <formula2>10000</formula2>
    </dataValidation>
    <dataValidation type="textLength" errorStyle="information" allowBlank="1" showInputMessage="1" error="XLBVal:6=1416212.5_x000d__x000a_" sqref="D276" xr:uid="{C32D6DA9-83F6-47DE-82B8-F29FE02ED594}">
      <formula1>0</formula1>
      <formula2>10000</formula2>
    </dataValidation>
    <dataValidation type="textLength" errorStyle="information" allowBlank="1" showInputMessage="1" error="XLBVal:6=311166.22_x000d__x000a_" sqref="D277" xr:uid="{E5EFEFB8-E2B1-4FEF-9197-336F288AAD34}">
      <formula1>0</formula1>
      <formula2>10000</formula2>
    </dataValidation>
    <dataValidation type="textLength" errorStyle="information" allowBlank="1" showInputMessage="1" error="XLBVal:6=17220_x000d__x000a_" sqref="D278" xr:uid="{7219E8CC-0B67-4BB8-8DAA-BEF311E1A5AF}">
      <formula1>0</formula1>
      <formula2>10000</formula2>
    </dataValidation>
    <dataValidation type="textLength" errorStyle="information" allowBlank="1" showInputMessage="1" error="XLBVal:6=279135.41_x000d__x000a_" sqref="D279" xr:uid="{36FE62B6-8FB3-45B8-82A6-C2AB701ADEC1}">
      <formula1>0</formula1>
      <formula2>10000</formula2>
    </dataValidation>
    <dataValidation type="textLength" errorStyle="information" allowBlank="1" showInputMessage="1" error="XLBVal:6=2482010.48_x000d__x000a_" sqref="D280" xr:uid="{1FD86E27-B436-4FF9-92D4-43EE019C4D3D}">
      <formula1>0</formula1>
      <formula2>10000</formula2>
    </dataValidation>
    <dataValidation type="textLength" errorStyle="information" allowBlank="1" showInputMessage="1" error="XLBVal:6=26874.75_x000d__x000a_" sqref="D281" xr:uid="{08751570-92ED-4FE1-9791-3E2FB185E51C}">
      <formula1>0</formula1>
      <formula2>10000</formula2>
    </dataValidation>
    <dataValidation type="textLength" errorStyle="information" allowBlank="1" showInputMessage="1" error="XLBVal:6=16127.92_x000d__x000a_" sqref="D282" xr:uid="{27DF3311-533B-43AB-A17F-26C75D80D9FC}">
      <formula1>0</formula1>
      <formula2>10000</formula2>
    </dataValidation>
    <dataValidation type="textLength" errorStyle="information" allowBlank="1" showInputMessage="1" error="XLBVal:6=821412.24_x000d__x000a_" sqref="D283" xr:uid="{17EFE21D-0CE6-48CB-931B-8FD019AC2E54}">
      <formula1>0</formula1>
      <formula2>10000</formula2>
    </dataValidation>
    <dataValidation type="textLength" errorStyle="information" allowBlank="1" showInputMessage="1" error="XLBVal:6=138145.71_x000d__x000a_" sqref="D284" xr:uid="{53A3052B-449F-42D8-BAF4-5DD7A623C071}">
      <formula1>0</formula1>
      <formula2>10000</formula2>
    </dataValidation>
    <dataValidation type="textLength" errorStyle="information" allowBlank="1" showInputMessage="1" error="XLBVal:6=90772.36_x000d__x000a_" sqref="D285" xr:uid="{B5F59D27-35E3-4FF9-9D91-4CD5A8FB97C1}">
      <formula1>0</formula1>
      <formula2>10000</formula2>
    </dataValidation>
    <dataValidation type="textLength" errorStyle="information" allowBlank="1" showInputMessage="1" error="XLBVal:6=420.56_x000d__x000a_" sqref="D286 G286" xr:uid="{DB88274F-F24E-4DA6-86CA-E12EB81837B2}">
      <formula1>0</formula1>
      <formula2>10000</formula2>
    </dataValidation>
    <dataValidation type="textLength" errorStyle="information" allowBlank="1" showInputMessage="1" error="XLBVal:6=55147.01_x000d__x000a_" sqref="D287 G287" xr:uid="{49933A3A-2DB9-439C-84D3-5E51F00499AC}">
      <formula1>0</formula1>
      <formula2>10000</formula2>
    </dataValidation>
    <dataValidation type="textLength" errorStyle="information" allowBlank="1" showInputMessage="1" error="XLBVal:6=53690.46_x000d__x000a_" sqref="D288" xr:uid="{D7790CF9-0437-4D8C-9F82-7F2C3BB1A3EB}">
      <formula1>0</formula1>
      <formula2>10000</formula2>
    </dataValidation>
    <dataValidation type="textLength" errorStyle="information" allowBlank="1" showInputMessage="1" error="XLBVal:6=1233313.28_x000d__x000a_" sqref="D289" xr:uid="{1FF9BF23-0313-4ABB-9CFF-D1E596A8350D}">
      <formula1>0</formula1>
      <formula2>10000</formula2>
    </dataValidation>
    <dataValidation type="textLength" errorStyle="information" allowBlank="1" showInputMessage="1" error="XLBVal:6=1162522.31_x000d__x000a_" sqref="D290" xr:uid="{6E47F9C5-9C63-453C-84C7-64DA985B959B}">
      <formula1>0</formula1>
      <formula2>10000</formula2>
    </dataValidation>
    <dataValidation type="textLength" errorStyle="information" allowBlank="1" showInputMessage="1" error="XLBVal:6=7267.49_x000d__x000a_" sqref="D291" xr:uid="{6FAE7B07-2167-416A-B27C-0C8AB1724C99}">
      <formula1>0</formula1>
      <formula2>10000</formula2>
    </dataValidation>
    <dataValidation type="textLength" errorStyle="information" allowBlank="1" showInputMessage="1" error="XLBVal:6=1938222.21_x000d__x000a_" sqref="D292" xr:uid="{2CFB7D3F-0CAB-434C-B7B4-2A91F82B099E}">
      <formula1>0</formula1>
      <formula2>10000</formula2>
    </dataValidation>
    <dataValidation type="textLength" errorStyle="information" allowBlank="1" showInputMessage="1" error="XLBVal:6=342548.72_x000d__x000a_" sqref="D293" xr:uid="{5D8FE07F-E18E-4D56-8219-4F238E6BF831}">
      <formula1>0</formula1>
      <formula2>10000</formula2>
    </dataValidation>
    <dataValidation type="textLength" errorStyle="information" allowBlank="1" showInputMessage="1" error="XLBVal:6=191568.59_x000d__x000a_" sqref="D294" xr:uid="{D3510962-97E3-47F2-BED9-69EA02484364}">
      <formula1>0</formula1>
      <formula2>10000</formula2>
    </dataValidation>
    <dataValidation type="textLength" errorStyle="information" allowBlank="1" showInputMessage="1" error="XLBVal:6=383470.05_x000d__x000a_" sqref="D296" xr:uid="{106C03CB-7F1E-4FA5-B7AF-81968267D3EE}">
      <formula1>0</formula1>
      <formula2>10000</formula2>
    </dataValidation>
    <dataValidation type="textLength" errorStyle="information" allowBlank="1" showInputMessage="1" error="XLBVal:6=451868.56_x000d__x000a_" sqref="D297" xr:uid="{D92A8B2A-17B1-4A0E-8CFF-EF6BB45D99FE}">
      <formula1>0</formula1>
      <formula2>10000</formula2>
    </dataValidation>
    <dataValidation type="textLength" errorStyle="information" allowBlank="1" showInputMessage="1" error="XLBVal:6=2969307.2_x000d__x000a_" sqref="D298" xr:uid="{E9312159-7691-4645-A147-C6D99A0DE417}">
      <formula1>0</formula1>
      <formula2>10000</formula2>
    </dataValidation>
    <dataValidation type="textLength" errorStyle="information" allowBlank="1" showInputMessage="1" error="XLBVal:6=4302127.94_x000d__x000a_" sqref="D299" xr:uid="{AA3520C5-49BE-4F88-B44C-E1F631515794}">
      <formula1>0</formula1>
      <formula2>10000</formula2>
    </dataValidation>
    <dataValidation type="textLength" errorStyle="information" allowBlank="1" showInputMessage="1" error="XLBVal:6=1910722.98_x000d__x000a_" sqref="D300" xr:uid="{EF4F2C20-0E5D-4D10-8A08-E8698A71851B}">
      <formula1>0</formula1>
      <formula2>10000</formula2>
    </dataValidation>
    <dataValidation type="textLength" errorStyle="information" allowBlank="1" showInputMessage="1" error="XLBVal:6=420904_x000d__x000a_" sqref="D301" xr:uid="{965E4F05-50F2-4D6B-8D5A-3E776A19266F}">
      <formula1>0</formula1>
      <formula2>10000</formula2>
    </dataValidation>
    <dataValidation type="textLength" errorStyle="information" allowBlank="1" showInputMessage="1" error="XLBVal:6=2139457.41_x000d__x000a_" sqref="D302" xr:uid="{F1685E8A-E039-4951-B6B0-449F53842A08}">
      <formula1>0</formula1>
      <formula2>10000</formula2>
    </dataValidation>
    <dataValidation type="textLength" errorStyle="information" allowBlank="1" showInputMessage="1" error="XLBVal:6=22231.89_x000d__x000a_" sqref="D303" xr:uid="{2ECE4E79-DA34-4630-B6DC-40C703C1E445}">
      <formula1>0</formula1>
      <formula2>10000</formula2>
    </dataValidation>
    <dataValidation type="textLength" errorStyle="information" allowBlank="1" showInputMessage="1" error="XLBVal:6=308807.25_x000d__x000a_" sqref="D304" xr:uid="{FD38C22A-0EC0-480F-854C-65363BE79DE2}">
      <formula1>0</formula1>
      <formula2>10000</formula2>
    </dataValidation>
    <dataValidation type="textLength" errorStyle="information" allowBlank="1" showInputMessage="1" error="XLBVal:6=513123.5_x000d__x000a_" sqref="D305" xr:uid="{5096B0CB-08B7-48D1-BBF7-590E9656393E}">
      <formula1>0</formula1>
      <formula2>10000</formula2>
    </dataValidation>
    <dataValidation type="textLength" errorStyle="information" allowBlank="1" showInputMessage="1" error="XLBVal:6=989633_x000d__x000a_" sqref="D306" xr:uid="{D40ACDB2-5327-4D46-83F1-6FD9007013D8}">
      <formula1>0</formula1>
      <formula2>10000</formula2>
    </dataValidation>
    <dataValidation type="textLength" errorStyle="information" allowBlank="1" showInputMessage="1" error="XLBVal:6=660000_x000d__x000a_" sqref="D307" xr:uid="{959260CD-1B83-4F93-8F9F-C0E517A5D20B}">
      <formula1>0</formula1>
      <formula2>10000</formula2>
    </dataValidation>
    <dataValidation type="textLength" errorStyle="information" allowBlank="1" showInputMessage="1" error="XLBVal:6=635349.8_x000d__x000a_" sqref="D310" xr:uid="{246E2D32-1E4B-443B-A6D4-64701854231C}">
      <formula1>0</formula1>
      <formula2>10000</formula2>
    </dataValidation>
    <dataValidation type="textLength" errorStyle="information" allowBlank="1" showInputMessage="1" error="XLBVal:6=853290.7_x000d__x000a_" sqref="D311" xr:uid="{1C6FD581-29B0-4C04-96F5-9DD7F0122B79}">
      <formula1>0</formula1>
      <formula2>10000</formula2>
    </dataValidation>
    <dataValidation type="textLength" errorStyle="information" allowBlank="1" showInputMessage="1" error="XLBVal:6=15209.89_x000d__x000a_" sqref="D312" xr:uid="{883EDDAB-39FE-47D2-B2CA-BC6C165F92E1}">
      <formula1>0</formula1>
      <formula2>10000</formula2>
    </dataValidation>
    <dataValidation type="textLength" errorStyle="information" allowBlank="1" showInputMessage="1" error="XLBVal:6=30200_x000d__x000a_" sqref="D313" xr:uid="{AA0F1D83-F027-4F37-9D62-22FE3F993747}">
      <formula1>0</formula1>
      <formula2>10000</formula2>
    </dataValidation>
    <dataValidation type="textLength" errorStyle="information" allowBlank="1" showInputMessage="1" error="XLBVal:6=309501.45_x000d__x000a_" sqref="D314" xr:uid="{88293AC2-009B-4BBA-9FF2-60D292F5A3E0}">
      <formula1>0</formula1>
      <formula2>10000</formula2>
    </dataValidation>
    <dataValidation type="textLength" errorStyle="information" allowBlank="1" showInputMessage="1" error="XLBVal:6=146384.51_x000d__x000a_" sqref="D316" xr:uid="{F33F2F4A-6619-4621-A88C-9BD5C2FE5780}">
      <formula1>0</formula1>
      <formula2>10000</formula2>
    </dataValidation>
    <dataValidation type="textLength" errorStyle="information" allowBlank="1" showInputMessage="1" error="XLBVal:6=196915.7_x000d__x000a_" sqref="D318" xr:uid="{8E5F2F38-E562-44C8-929B-122BED475914}">
      <formula1>0</formula1>
      <formula2>10000</formula2>
    </dataValidation>
    <dataValidation type="textLength" errorStyle="information" allowBlank="1" showInputMessage="1" error="XLBVal:6=416.66_x000d__x000a_" sqref="D319" xr:uid="{08DB42DD-027A-4D4F-A8CE-B77213E1F9F7}">
      <formula1>0</formula1>
      <formula2>10000</formula2>
    </dataValidation>
    <dataValidation type="textLength" errorStyle="information" allowBlank="1" showInputMessage="1" error="XLBVal:6=5573471.64_x000d__x000a_" sqref="D321" xr:uid="{4E88918C-6608-4BB5-8B2D-52D154BBB461}">
      <formula1>0</formula1>
      <formula2>10000</formula2>
    </dataValidation>
    <dataValidation type="textLength" errorStyle="information" allowBlank="1" showInputMessage="1" error="XLBVal:6=-464667.69_x000d__x000a_" sqref="D322" xr:uid="{F62A1B1D-C7F4-4B4E-AB9C-9DBCDC4FA28E}">
      <formula1>0</formula1>
      <formula2>10000</formula2>
    </dataValidation>
    <dataValidation type="textLength" errorStyle="information" allowBlank="1" showInputMessage="1" error="XLBVal:6=854366.78_x000d__x000a_" sqref="D324" xr:uid="{173B953F-5AA0-4E70-A68D-F84C7D9261F2}">
      <formula1>0</formula1>
      <formula2>10000</formula2>
    </dataValidation>
    <dataValidation type="textLength" errorStyle="information" allowBlank="1" showInputMessage="1" error="XLBVal:6=124024.49_x000d__x000a_" sqref="D325" xr:uid="{F3772B3C-A4F9-4C50-A988-03A9969A5D24}">
      <formula1>0</formula1>
      <formula2>10000</formula2>
    </dataValidation>
    <dataValidation type="textLength" errorStyle="information" allowBlank="1" showInputMessage="1" error="XLBVal:6=13595.3_x000d__x000a_" sqref="D326" xr:uid="{E81D0C85-464A-4328-AD46-31895D683923}">
      <formula1>0</formula1>
      <formula2>10000</formula2>
    </dataValidation>
    <dataValidation type="textLength" errorStyle="information" allowBlank="1" showInputMessage="1" error="XLBVal:6=171210.25_x000d__x000a_" sqref="D327" xr:uid="{87450906-74E6-4B63-9171-40FEAA391DB1}">
      <formula1>0</formula1>
      <formula2>10000</formula2>
    </dataValidation>
    <dataValidation type="textLength" errorStyle="information" allowBlank="1" showInputMessage="1" error="XLBVal:6=-5464.4_x000d__x000a_" sqref="D332" xr:uid="{56B41694-C90C-45BF-87E7-4ED31E3053C4}">
      <formula1>0</formula1>
      <formula2>10000</formula2>
    </dataValidation>
    <dataValidation type="textLength" errorStyle="information" allowBlank="1" showInputMessage="1" error="XLBVal:6=9794.61_x000d__x000a_" sqref="D333" xr:uid="{94206DDD-C4FD-4BF8-8C29-41B8C996CB44}">
      <formula1>0</formula1>
      <formula2>10000</formula2>
    </dataValidation>
    <dataValidation type="textLength" errorStyle="information" allowBlank="1" showInputMessage="1" error="XLBVal:6=1411285.54_x000d__x000a_" sqref="D334" xr:uid="{942C7761-1D7D-460A-8F3D-3FEA5D938860}">
      <formula1>0</formula1>
      <formula2>10000</formula2>
    </dataValidation>
    <dataValidation type="textLength" errorStyle="information" allowBlank="1" showInputMessage="1" error="XLBVal:6=8346560.69_x000d__x000a_" sqref="D335" xr:uid="{99026ECD-C3EE-49B8-97E3-459F088C652C}">
      <formula1>0</formula1>
      <formula2>10000</formula2>
    </dataValidation>
    <dataValidation type="textLength" errorStyle="information" allowBlank="1" showInputMessage="1" error="XLBVal:6=2282160.09_x000d__x000a_" sqref="D336" xr:uid="{A3FC0618-91F4-4B72-9BDE-F62224FAE826}">
      <formula1>0</formula1>
      <formula2>10000</formula2>
    </dataValidation>
    <dataValidation type="textLength" errorStyle="information" allowBlank="1" showInputMessage="1" error="XLBVal:6=2277716.74_x000d__x000a_" sqref="D337" xr:uid="{A88048A4-CD7F-4B2E-BECD-F845247E0082}">
      <formula1>0</formula1>
      <formula2>10000</formula2>
    </dataValidation>
    <dataValidation type="textLength" errorStyle="information" allowBlank="1" showInputMessage="1" error="XLBVal:6=1491174.82_x000d__x000a_" sqref="D339" xr:uid="{607B93D7-AFEB-4861-A3F9-D6765A862EB8}">
      <formula1>0</formula1>
      <formula2>10000</formula2>
    </dataValidation>
    <dataValidation type="textLength" errorStyle="information" allowBlank="1" showInputMessage="1" error="XLBVal:6=6290881.14_x000d__x000a_" sqref="D340" xr:uid="{308A8239-C7CF-4331-ABB6-05F4650833B4}">
      <formula1>0</formula1>
      <formula2>10000</formula2>
    </dataValidation>
    <dataValidation type="textLength" errorStyle="information" allowBlank="1" showInputMessage="1" error="XLBVal:6=-177800_x000d__x000a_" sqref="P192 G192:H192 J192 L192 N192" xr:uid="{ADE9F937-4F4C-412E-B3C6-EE80D9782B34}">
      <formula1>0</formula1>
      <formula2>10000</formula2>
    </dataValidation>
    <dataValidation type="textLength" errorStyle="information" allowBlank="1" showInputMessage="1" error="XLBVal:6=400000_x000d__x000a_" sqref="G256" xr:uid="{AA112643-E58D-4927-A956-C2D89FC3ED91}">
      <formula1>0</formula1>
      <formula2>10000</formula2>
    </dataValidation>
    <dataValidation type="textLength" errorStyle="information" allowBlank="1" showInputMessage="1" error="XLBVal:6=2040_x000d__x000a_" sqref="G272" xr:uid="{66A8A734-398A-4546-8C36-BAC160FC6B2C}">
      <formula1>0</formula1>
      <formula2>10000</formula2>
    </dataValidation>
    <dataValidation type="textLength" errorStyle="information" allowBlank="1" showInputMessage="1" error="XLBVal:6=33823.08_x000d__x000a_" sqref="P282 G282:H282 J282 L282 N282" xr:uid="{730F5622-0E97-4866-9D93-8E6D2F344783}">
      <formula1>0</formula1>
      <formula2>10000</formula2>
    </dataValidation>
    <dataValidation type="textLength" errorStyle="information" allowBlank="1" showInputMessage="1" error="XLBVal:6=15000_x000d__x000a_" sqref="G309:H309" xr:uid="{8F66B91E-5F6E-43F3-B196-11FDF8529CC8}">
      <formula1>0</formula1>
      <formula2>10000</formula2>
    </dataValidation>
    <dataValidation type="textLength" errorStyle="information" allowBlank="1" showInputMessage="1" error="XLBVal:6=42360_x000d__x000a_" sqref="G199" xr:uid="{8F136404-BE38-4250-9E41-9AB221DF1366}">
      <formula1>0</formula1>
      <formula2>10000</formula2>
    </dataValidation>
    <dataValidation type="textLength" errorStyle="information" allowBlank="1" showInputMessage="1" error="XLBVal:6=-401305.59_x000d__x000a_" sqref="G224" xr:uid="{BD512B50-6E1B-4E8A-AE19-73376041A486}">
      <formula1>0</formula1>
      <formula2>10000</formula2>
    </dataValidation>
    <dataValidation type="textLength" errorStyle="information" allowBlank="1" showInputMessage="1" error="XLBVal:6=569545.58_x000d__x000a_" sqref="G246" xr:uid="{D36BC481-5F5A-417C-B2BE-772B3B928673}">
      <formula1>0</formula1>
      <formula2>10000</formula2>
    </dataValidation>
    <dataValidation type="textLength" errorStyle="information" allowBlank="1" showInputMessage="1" error="XLBVal:6=391811.54_x000d__x000a_" sqref="G296" xr:uid="{069412E5-BE7E-40F7-8CF2-C0E0EFD83FCF}">
      <formula1>0</formula1>
      <formula2>10000</formula2>
    </dataValidation>
    <dataValidation type="textLength" errorStyle="information" allowBlank="1" showInputMessage="1" error="XLBVal:6=333938.55_x000d__x000a_" sqref="G327" xr:uid="{92AC1826-CB12-4588-98BB-9BACA45F1422}">
      <formula1>0</formula1>
      <formula2>10000</formula2>
    </dataValidation>
    <dataValidation type="textLength" errorStyle="information" allowBlank="1" showInputMessage="1" error="XLBVal:6=-66445_x000d__x000a_" sqref="G194" xr:uid="{5C4BDE42-F21A-4E05-ACFE-D390C8FBC0E4}">
      <formula1>0</formula1>
      <formula2>10000</formula2>
    </dataValidation>
    <dataValidation type="textLength" errorStyle="information" allowBlank="1" showInputMessage="1" error="XLBVal:6=1917419.51_x000d__x000a_" sqref="G195" xr:uid="{B9A34CB3-4990-4B87-8B7E-9CA6D355AB7D}">
      <formula1>0</formula1>
      <formula2>10000</formula2>
    </dataValidation>
    <dataValidation type="textLength" errorStyle="information" allowBlank="1" showInputMessage="1" error="XLBVal:6=-1600_x000d__x000a_" sqref="G198:H198" xr:uid="{CDE3AA8A-FFB9-40CB-AB1F-EA764D571EA7}">
      <formula1>0</formula1>
      <formula2>10000</formula2>
    </dataValidation>
    <dataValidation type="textLength" errorStyle="information" allowBlank="1" showInputMessage="1" error="XLBVal:6=-10645840.47_x000d__x000a_" sqref="G206" xr:uid="{67FA0CC0-1BA6-49F3-90C5-2D7A242CF876}">
      <formula1>0</formula1>
      <formula2>10000</formula2>
    </dataValidation>
    <dataValidation type="textLength" errorStyle="information" allowBlank="1" showInputMessage="1" error="XLBVal:6=-688658.1_x000d__x000a_" sqref="G207" xr:uid="{B1F9E2DE-1E7B-4ACD-A02E-3785AA7D6F2C}">
      <formula1>0</formula1>
      <formula2>10000</formula2>
    </dataValidation>
    <dataValidation type="textLength" errorStyle="information" allowBlank="1" showInputMessage="1" error="XLBVal:6=-3255869.26_x000d__x000a_" sqref="G208" xr:uid="{DDED8010-F65F-4C95-89D6-CD377F45F32B}">
      <formula1>0</formula1>
      <formula2>10000</formula2>
    </dataValidation>
    <dataValidation type="textLength" errorStyle="information" allowBlank="1" showInputMessage="1" error="XLBVal:6=-39820301.19_x000d__x000a_" sqref="G212" xr:uid="{23337BFA-E796-4009-A43F-35FF36A771A3}">
      <formula1>0</formula1>
      <formula2>10000</formula2>
    </dataValidation>
    <dataValidation type="textLength" errorStyle="information" allowBlank="1" showInputMessage="1" error="XLBVal:6=-1606.8_x000d__x000a_" sqref="G213" xr:uid="{60FF71B7-4E4A-43AE-B9F7-A1FD99A383F5}">
      <formula1>0</formula1>
      <formula2>10000</formula2>
    </dataValidation>
    <dataValidation type="textLength" errorStyle="information" allowBlank="1" showInputMessage="1" error="XLBVal:6=2.54_x000d__x000a_" sqref="G214:H214 J214 L214 N214 P214" xr:uid="{37998B3C-090A-47A0-BF93-2AB975E635D3}">
      <formula1>0</formula1>
      <formula2>10000</formula2>
    </dataValidation>
    <dataValidation type="textLength" errorStyle="information" allowBlank="1" showInputMessage="1" error="XLBVal:6=4931976.25_x000d__x000a_" sqref="G215" xr:uid="{AF37BB07-86AD-47F0-9081-71EFD83D3C30}">
      <formula1>0</formula1>
      <formula2>10000</formula2>
    </dataValidation>
    <dataValidation type="textLength" errorStyle="information" allowBlank="1" showInputMessage="1" error="XLBVal:6=485969.09_x000d__x000a_" sqref="G216" xr:uid="{3E377F05-DD77-4C1C-A19A-BF9FA799BC95}">
      <formula1>0</formula1>
      <formula2>10000</formula2>
    </dataValidation>
    <dataValidation type="textLength" errorStyle="information" allowBlank="1" showInputMessage="1" error="XLBVal:6=6953407.45_x000d__x000a_" sqref="G217" xr:uid="{186AEC43-1477-4F7E-B921-6D36E388C8B6}">
      <formula1>0</formula1>
      <formula2>10000</formula2>
    </dataValidation>
    <dataValidation type="textLength" errorStyle="information" allowBlank="1" showInputMessage="1" error="XLBVal:6=1114858.02_x000d__x000a_" sqref="G218" xr:uid="{B03F2620-D0E0-4F62-BB97-3F02F1CE2FE7}">
      <formula1>0</formula1>
      <formula2>10000</formula2>
    </dataValidation>
    <dataValidation type="textLength" errorStyle="information" allowBlank="1" showInputMessage="1" error="XLBVal:6=1366649.89_x000d__x000a_" sqref="G220" xr:uid="{41356E53-8DF9-4BF9-B25D-E8360378538C}">
      <formula1>0</formula1>
      <formula2>10000</formula2>
    </dataValidation>
    <dataValidation type="textLength" errorStyle="information" allowBlank="1" showInputMessage="1" error="XLBVal:6=36816.84_x000d__x000a_" sqref="G225:H225" xr:uid="{853261C4-49D5-4A66-B483-25B81C46F359}">
      <formula1>0</formula1>
      <formula2>10000</formula2>
    </dataValidation>
    <dataValidation type="textLength" errorStyle="information" allowBlank="1" showInputMessage="1" error="XLBVal:6=-200467.44_x000d__x000a_" sqref="G226" xr:uid="{33640A3A-9BEC-4566-9F1D-BD41C2F44751}">
      <formula1>0</formula1>
      <formula2>10000</formula2>
    </dataValidation>
    <dataValidation type="textLength" errorStyle="information" allowBlank="1" showInputMessage="1" error="XLBVal:6=-18494.54_x000d__x000a_" sqref="G227:H227" xr:uid="{D4646310-603D-465D-A9B8-C2452C2EAF62}">
      <formula1>0</formula1>
      <formula2>10000</formula2>
    </dataValidation>
    <dataValidation type="textLength" errorStyle="information" allowBlank="1" showInputMessage="1" error="XLBVal:6=-8269251.13_x000d__x000a_" sqref="G228" xr:uid="{66860C1D-65B4-4A51-B152-6AF35F565A1F}">
      <formula1>0</formula1>
      <formula2>10000</formula2>
    </dataValidation>
    <dataValidation type="textLength" errorStyle="information" allowBlank="1" showInputMessage="1" error="XLBVal:6=-45736.49_x000d__x000a_" sqref="G229" xr:uid="{BC3C3A27-99E2-4B7A-A483-82D111650D24}">
      <formula1>0</formula1>
      <formula2>10000</formula2>
    </dataValidation>
    <dataValidation type="textLength" errorStyle="information" allowBlank="1" showInputMessage="1" error="XLBVal:6=100102205.65_x000d__x000a_" sqref="G233" xr:uid="{FAE7AA96-962D-4FB3-AACA-FF3E40A5F8FE}">
      <formula1>0</formula1>
      <formula2>10000</formula2>
    </dataValidation>
    <dataValidation type="textLength" errorStyle="information" allowBlank="1" showInputMessage="1" error="XLBVal:6=1065235.04_x000d__x000a_" sqref="G234" xr:uid="{7B4079D2-942E-4BE0-93B0-FE2F0C396D55}">
      <formula1>0</formula1>
      <formula2>10000</formula2>
    </dataValidation>
    <dataValidation type="textLength" errorStyle="information" allowBlank="1" showInputMessage="1" error="XLBVal:6=4362344.81_x000d__x000a_" sqref="G235" xr:uid="{4A004D26-9F49-4357-8C38-495DA3F22E44}">
      <formula1>0</formula1>
      <formula2>10000</formula2>
    </dataValidation>
    <dataValidation type="textLength" errorStyle="information" allowBlank="1" showInputMessage="1" error="XLBVal:6=1484308_x000d__x000a_" sqref="G236" xr:uid="{EB84284F-E4DB-45EF-A1AF-F4DFB4D96730}">
      <formula1>0</formula1>
      <formula2>10000</formula2>
    </dataValidation>
    <dataValidation type="textLength" errorStyle="information" allowBlank="1" showInputMessage="1" error="XLBVal:6=250375.97_x000d__x000a_" sqref="G238" xr:uid="{021D1E20-B6B3-4851-9A7E-4F9B8BBF7754}">
      <formula1>0</formula1>
      <formula2>10000</formula2>
    </dataValidation>
    <dataValidation type="textLength" errorStyle="information" allowBlank="1" showInputMessage="1" error="XLBVal:6=3594600.76_x000d__x000a_" sqref="G239" xr:uid="{687F3219-06B9-471B-BED1-B7ACFCFB2FC1}">
      <formula1>0</formula1>
      <formula2>10000</formula2>
    </dataValidation>
    <dataValidation type="textLength" errorStyle="information" allowBlank="1" showInputMessage="1" error="XLBVal:6=5400424.45_x000d__x000a_" sqref="G240" xr:uid="{E25372A3-2204-460F-9117-E6196082B696}">
      <formula1>0</formula1>
      <formula2>10000</formula2>
    </dataValidation>
    <dataValidation type="textLength" errorStyle="information" allowBlank="1" showInputMessage="1" error="XLBVal:6=131985.25_x000d__x000a_" sqref="G241" xr:uid="{CF298D8B-1A7A-486F-9345-35BB301E9A5E}">
      <formula1>0</formula1>
      <formula2>10000</formula2>
    </dataValidation>
    <dataValidation type="textLength" errorStyle="information" allowBlank="1" showInputMessage="1" error="XLBVal:6=4248032.95_x000d__x000a_" sqref="G242" xr:uid="{1DE713C4-92B8-491C-8BFE-EC5AF7210F5C}">
      <formula1>0</formula1>
      <formula2>10000</formula2>
    </dataValidation>
    <dataValidation type="textLength" errorStyle="information" allowBlank="1" showInputMessage="1" error="XLBVal:6=15309990.52_x000d__x000a_" sqref="G243" xr:uid="{72EE2DCF-3398-4837-8F49-0EE27ED6DEEC}">
      <formula1>0</formula1>
      <formula2>10000</formula2>
    </dataValidation>
    <dataValidation type="textLength" errorStyle="information" allowBlank="1" showInputMessage="1" error="XLBVal:6=23916691.63_x000d__x000a_" sqref="G244" xr:uid="{8A9CEDFF-14DE-4BC4-90D9-8A54A19A622A}">
      <formula1>0</formula1>
      <formula2>10000</formula2>
    </dataValidation>
    <dataValidation type="textLength" errorStyle="information" allowBlank="1" showInputMessage="1" error="XLBVal:6=715858.32_x000d__x000a_" sqref="G245" xr:uid="{11FAE0C2-3D02-49E7-91F9-CF08096A0A84}">
      <formula1>0</formula1>
      <formula2>10000</formula2>
    </dataValidation>
    <dataValidation type="textLength" errorStyle="information" allowBlank="1" showInputMessage="1" error="XLBVal:6=359666.92_x000d__x000a_" sqref="G247" xr:uid="{9C471ECC-2C8B-46B6-B237-1B613B451D67}">
      <formula1>0</formula1>
      <formula2>10000</formula2>
    </dataValidation>
    <dataValidation type="textLength" errorStyle="information" allowBlank="1" showInputMessage="1" error="XLBVal:6=106153.12_x000d__x000a_" sqref="G248" xr:uid="{60E5081C-5E81-486C-8D67-968AA3BE8397}">
      <formula1>0</formula1>
      <formula2>10000</formula2>
    </dataValidation>
    <dataValidation type="textLength" errorStyle="information" allowBlank="1" showInputMessage="1" error="XLBVal:6=9566241.23_x000d__x000a_" sqref="G249" xr:uid="{C400A70A-C436-4942-90B8-E3DBC87F8090}">
      <formula1>0</formula1>
      <formula2>10000</formula2>
    </dataValidation>
    <dataValidation type="textLength" errorStyle="information" allowBlank="1" showInputMessage="1" error="XLBVal:6=2197665.92_x000d__x000a_" sqref="G250" xr:uid="{9574DC63-8ACC-48DC-93C1-1617281E5E17}">
      <formula1>0</formula1>
      <formula2>10000</formula2>
    </dataValidation>
    <dataValidation type="textLength" errorStyle="information" allowBlank="1" showInputMessage="1" error="XLBVal:6=289372.81_x000d__x000a_" sqref="G251" xr:uid="{7160A007-7A42-4F89-8BAD-C2DEDE7413D4}">
      <formula1>0</formula1>
      <formula2>10000</formula2>
    </dataValidation>
    <dataValidation type="textLength" errorStyle="information" allowBlank="1" showInputMessage="1" error="XLBVal:6=45500_x000d__x000a_" sqref="G252" xr:uid="{BB434EEB-77BC-4EE7-A475-BDDF03EC76DA}">
      <formula1>0</formula1>
      <formula2>10000</formula2>
    </dataValidation>
    <dataValidation type="textLength" errorStyle="information" allowBlank="1" showInputMessage="1" error="XLBVal:6=23180129.43_x000d__x000a_" sqref="G257" xr:uid="{ACC51C4E-277B-404D-BC61-A397429EC241}">
      <formula1>0</formula1>
      <formula2>10000</formula2>
    </dataValidation>
    <dataValidation type="textLength" errorStyle="information" allowBlank="1" showInputMessage="1" error="XLBVal:6=869847.32_x000d__x000a_" sqref="G258" xr:uid="{00B77B2C-6DE6-40F9-ACDE-B08508F08568}">
      <formula1>0</formula1>
      <formula2>10000</formula2>
    </dataValidation>
    <dataValidation type="textLength" errorStyle="information" allowBlank="1" showInputMessage="1" error="XLBVal:6=442055.95_x000d__x000a_" sqref="G259" xr:uid="{AEF98AC4-BBE5-49AE-8DF3-13F2B17F5ED4}">
      <formula1>0</formula1>
      <formula2>10000</formula2>
    </dataValidation>
    <dataValidation type="textLength" errorStyle="information" allowBlank="1" showInputMessage="1" error="XLBVal:6=1051094.1_x000d__x000a_" sqref="G260" xr:uid="{8D66D64A-A886-400F-8AB2-582859A495C9}">
      <formula1>0</formula1>
      <formula2>10000</formula2>
    </dataValidation>
    <dataValidation type="textLength" errorStyle="information" allowBlank="1" showInputMessage="1" error="XLBVal:6=1714279.87_x000d__x000a_" sqref="G262" xr:uid="{3DDA19E3-BA2B-45CC-B04C-4F69BB70BA55}">
      <formula1>0</formula1>
      <formula2>10000</formula2>
    </dataValidation>
    <dataValidation type="textLength" errorStyle="information" allowBlank="1" showInputMessage="1" error="XLBVal:6=1125355.65_x000d__x000a_" sqref="G263" xr:uid="{5CAFB1C8-27C2-4EF5-836E-BA0FA31E495E}">
      <formula1>0</formula1>
      <formula2>10000</formula2>
    </dataValidation>
    <dataValidation type="textLength" errorStyle="information" allowBlank="1" showInputMessage="1" error="XLBVal:6=1461211.17_x000d__x000a_" sqref="G265" xr:uid="{A447B0BC-111D-4DA2-A9B9-75633D48470A}">
      <formula1>0</formula1>
      <formula2>10000</formula2>
    </dataValidation>
    <dataValidation type="textLength" errorStyle="information" allowBlank="1" showInputMessage="1" error="XLBVal:6=1099836.23_x000d__x000a_" sqref="G266" xr:uid="{4EBEE667-F51B-4532-AF02-5BA9CEDFF0E9}">
      <formula1>0</formula1>
      <formula2>10000</formula2>
    </dataValidation>
    <dataValidation type="textLength" errorStyle="information" allowBlank="1" showInputMessage="1" error="XLBVal:6=6063127.38_x000d__x000a_" sqref="G267" xr:uid="{4F7FBA85-16D7-45EE-8D3C-DD8F6D48CE79}">
      <formula1>0</formula1>
      <formula2>10000</formula2>
    </dataValidation>
    <dataValidation type="textLength" errorStyle="information" allowBlank="1" showInputMessage="1" error="XLBVal:6=1894351.4_x000d__x000a_" sqref="G268" xr:uid="{1A1057A5-B7A9-42C9-8080-957C1A6BD64E}">
      <formula1>0</formula1>
      <formula2>10000</formula2>
    </dataValidation>
    <dataValidation type="textLength" errorStyle="information" allowBlank="1" showInputMessage="1" error="XLBVal:6=58356.16_x000d__x000a_" sqref="G270" xr:uid="{FFAD6921-636B-4BE3-B114-FA799503F609}">
      <formula1>0</formula1>
      <formula2>10000</formula2>
    </dataValidation>
    <dataValidation type="textLength" errorStyle="information" allowBlank="1" showInputMessage="1" error="XLBVal:6=873410_x000d__x000a_" sqref="G271" xr:uid="{F8DFAA42-4BAA-4BCA-AFC7-1B3A187387FA}">
      <formula1>0</formula1>
      <formula2>10000</formula2>
    </dataValidation>
    <dataValidation type="textLength" errorStyle="information" allowBlank="1" showInputMessage="1" error="XLBVal:6=2985374.43_x000d__x000a_" sqref="G275" xr:uid="{6808194B-854C-4F65-A1EF-DA40A777E3FF}">
      <formula1>0</formula1>
      <formula2>10000</formula2>
    </dataValidation>
    <dataValidation type="textLength" errorStyle="information" allowBlank="1" showInputMessage="1" error="XLBVal:6=2973059.16_x000d__x000a_" sqref="G276" xr:uid="{2FC1AC9B-FDCC-4622-96D2-12E732868C32}">
      <formula1>0</formula1>
      <formula2>10000</formula2>
    </dataValidation>
    <dataValidation type="textLength" errorStyle="information" allowBlank="1" showInputMessage="1" error="XLBVal:6=855683.31_x000d__x000a_" sqref="G277" xr:uid="{63468703-E85F-4AF5-BCAD-767D6564AB16}">
      <formula1>0</formula1>
      <formula2>10000</formula2>
    </dataValidation>
    <dataValidation type="textLength" errorStyle="information" allowBlank="1" showInputMessage="1" error="XLBVal:6=73669.5_x000d__x000a_" sqref="G278" xr:uid="{75B167C3-8AD1-4F5E-A2E4-7E9D23930741}">
      <formula1>0</formula1>
      <formula2>10000</formula2>
    </dataValidation>
    <dataValidation type="textLength" errorStyle="information" allowBlank="1" showInputMessage="1" error="XLBVal:6=654853.58_x000d__x000a_" sqref="G279" xr:uid="{02D66C74-FC4C-4529-9224-B4DF404A7B53}">
      <formula1>0</formula1>
      <formula2>10000</formula2>
    </dataValidation>
    <dataValidation type="textLength" errorStyle="information" allowBlank="1" showInputMessage="1" error="XLBVal:6=4566058.6_x000d__x000a_" sqref="G280" xr:uid="{10B02BAA-4D43-481D-BB80-C59FB2ED5D03}">
      <formula1>0</formula1>
      <formula2>10000</formula2>
    </dataValidation>
    <dataValidation type="textLength" errorStyle="information" allowBlank="1" showInputMessage="1" error="XLBVal:6=44035.9_x000d__x000a_" sqref="G281" xr:uid="{237E1C88-BD5B-4967-AA92-F9AD43F86D5C}">
      <formula1>0</formula1>
      <formula2>10000</formula2>
    </dataValidation>
    <dataValidation type="textLength" errorStyle="information" allowBlank="1" showInputMessage="1" error="XLBVal:6=1652772.78_x000d__x000a_" sqref="G283" xr:uid="{6B31F6B9-305F-4183-A417-07A166C55EB3}">
      <formula1>0</formula1>
      <formula2>10000</formula2>
    </dataValidation>
    <dataValidation type="textLength" errorStyle="information" allowBlank="1" showInputMessage="1" error="XLBVal:6=240597.46_x000d__x000a_" sqref="G284" xr:uid="{59397B74-CC7F-4400-AA78-1C1B51AB1DB1}">
      <formula1>0</formula1>
      <formula2>10000</formula2>
    </dataValidation>
    <dataValidation type="textLength" errorStyle="information" allowBlank="1" showInputMessage="1" error="XLBVal:6=125215.73_x000d__x000a_" sqref="G285" xr:uid="{7FC6DA63-BD88-4471-BA9E-982D68C02607}">
      <formula1>0</formula1>
      <formula2>10000</formula2>
    </dataValidation>
    <dataValidation type="textLength" errorStyle="information" allowBlank="1" showInputMessage="1" error="XLBVal:6=299736.83_x000d__x000a_" sqref="G288" xr:uid="{3172A617-E8C2-403C-939C-1BE2160A086B}">
      <formula1>0</formula1>
      <formula2>10000</formula2>
    </dataValidation>
    <dataValidation type="textLength" errorStyle="information" allowBlank="1" showInputMessage="1" error="XLBVal:6=2208967.32_x000d__x000a_" sqref="G289" xr:uid="{1AE6B1F5-34B9-4BF5-8F49-B9E985737FB0}">
      <formula1>0</formula1>
      <formula2>10000</formula2>
    </dataValidation>
    <dataValidation type="textLength" errorStyle="information" allowBlank="1" showInputMessage="1" error="XLBVal:6=2016520.99_x000d__x000a_" sqref="G290" xr:uid="{90BB8DD4-FD58-4ACA-82FD-CC0F92CBE1A1}">
      <formula1>0</formula1>
      <formula2>10000</formula2>
    </dataValidation>
    <dataValidation type="textLength" errorStyle="information" allowBlank="1" showInputMessage="1" error="XLBVal:6=36816.31_x000d__x000a_" sqref="G291:H291 J291" xr:uid="{5D6D702F-FA1A-4F8B-BE66-9AC3CF2023B6}">
      <formula1>0</formula1>
      <formula2>10000</formula2>
    </dataValidation>
    <dataValidation type="textLength" errorStyle="information" allowBlank="1" showInputMessage="1" error="XLBVal:6=3054721.32_x000d__x000a_" sqref="G292" xr:uid="{040B8538-22DE-4933-8F4F-7CCFA4DAB346}">
      <formula1>0</formula1>
      <formula2>10000</formula2>
    </dataValidation>
    <dataValidation type="textLength" errorStyle="information" allowBlank="1" showInputMessage="1" error="XLBVal:6=464348.39_x000d__x000a_" sqref="G293" xr:uid="{ABFCD56D-0804-4360-9123-7616FEA5EFB7}">
      <formula1>0</formula1>
      <formula2>10000</formula2>
    </dataValidation>
    <dataValidation type="textLength" errorStyle="information" allowBlank="1" showInputMessage="1" error="XLBVal:6=355736.1_x000d__x000a_" sqref="G294" xr:uid="{70C623BB-927C-4FFF-BBF6-2BC5802FB464}">
      <formula1>0</formula1>
      <formula2>10000</formula2>
    </dataValidation>
    <dataValidation type="textLength" errorStyle="information" allowBlank="1" showInputMessage="1" error="XLBVal:6=824988.56_x000d__x000a_" sqref="G297" xr:uid="{CBE31088-FC3F-4CCA-8352-5DBE15A9ABA4}">
      <formula1>0</formula1>
      <formula2>10000</formula2>
    </dataValidation>
    <dataValidation type="textLength" errorStyle="information" allowBlank="1" showInputMessage="1" error="XLBVal:6=4819646.91_x000d__x000a_" sqref="G298" xr:uid="{9F7EEE75-5DF2-492E-A684-EE36799E926E}">
      <formula1>0</formula1>
      <formula2>10000</formula2>
    </dataValidation>
    <dataValidation type="textLength" errorStyle="information" allowBlank="1" showInputMessage="1" error="XLBVal:6=6124839.98_x000d__x000a_" sqref="G299" xr:uid="{A9FC54DF-8AE7-4309-9C63-5FD3177906A4}">
      <formula1>0</formula1>
      <formula2>10000</formula2>
    </dataValidation>
    <dataValidation type="textLength" errorStyle="information" allowBlank="1" showInputMessage="1" error="XLBVal:6=3548090.06_x000d__x000a_" sqref="G300" xr:uid="{60E5414E-7BB7-4924-A1DC-49E905832C7A}">
      <formula1>0</formula1>
      <formula2>10000</formula2>
    </dataValidation>
    <dataValidation type="textLength" errorStyle="information" allowBlank="1" showInputMessage="1" error="XLBVal:6=971511.5_x000d__x000a_" sqref="G301" xr:uid="{5F5448B8-1A57-45CD-9F4D-A48BA24D3AD7}">
      <formula1>0</formula1>
      <formula2>10000</formula2>
    </dataValidation>
    <dataValidation type="textLength" errorStyle="information" allowBlank="1" showInputMessage="1" error="XLBVal:6=4931301.56_x000d__x000a_" sqref="G302" xr:uid="{8E5528A4-7AE5-4583-98CD-CCC149C543D8}">
      <formula1>0</formula1>
      <formula2>10000</formula2>
    </dataValidation>
    <dataValidation type="textLength" errorStyle="information" allowBlank="1" showInputMessage="1" error="XLBVal:6=36358.56_x000d__x000a_" sqref="G303" xr:uid="{A341E3DC-0D03-427E-A8EE-1980860876A9}">
      <formula1>0</formula1>
      <formula2>10000</formula2>
    </dataValidation>
    <dataValidation type="textLength" errorStyle="information" allowBlank="1" showInputMessage="1" error="XLBVal:6=462839.36_x000d__x000a_" sqref="G304" xr:uid="{495CC7A0-7AB5-4ED0-9B63-9070A1F32B4F}">
      <formula1>0</formula1>
      <formula2>10000</formula2>
    </dataValidation>
    <dataValidation type="textLength" errorStyle="information" allowBlank="1" showInputMessage="1" error="XLBVal:6=992713.46_x000d__x000a_" sqref="G305" xr:uid="{014720CC-9557-4C50-896A-A38DE77458CA}">
      <formula1>0</formula1>
      <formula2>10000</formula2>
    </dataValidation>
    <dataValidation type="textLength" errorStyle="information" allowBlank="1" showInputMessage="1" error="XLBVal:6=1624874.5_x000d__x000a_" sqref="G306" xr:uid="{9E0D8EA0-4DE9-4665-B429-33E7FF9F03CB}">
      <formula1>0</formula1>
      <formula2>10000</formula2>
    </dataValidation>
    <dataValidation type="textLength" errorStyle="information" allowBlank="1" showInputMessage="1" error="XLBVal:6=1155000_x000d__x000a_" sqref="G307" xr:uid="{ADB6FD0F-02DB-494D-A429-46F930E6B02E}">
      <formula1>0</formula1>
      <formula2>10000</formula2>
    </dataValidation>
    <dataValidation type="textLength" errorStyle="information" allowBlank="1" showInputMessage="1" error="XLBVal:6=1148851.75_x000d__x000a_" sqref="G310" xr:uid="{EDD93E32-3B7F-4A06-84F1-F324D3D50E65}">
      <formula1>0</formula1>
      <formula2>10000</formula2>
    </dataValidation>
    <dataValidation type="textLength" errorStyle="information" allowBlank="1" showInputMessage="1" error="XLBVal:6=1293701.28_x000d__x000a_" sqref="G311" xr:uid="{995E11FD-8F0B-405C-9E3F-7AA96D346870}">
      <formula1>0</formula1>
      <formula2>10000</formula2>
    </dataValidation>
    <dataValidation type="textLength" errorStyle="information" allowBlank="1" showInputMessage="1" error="XLBVal:6=19164.24_x000d__x000a_" sqref="G312" xr:uid="{23465E7F-2AAC-4FE1-B4CE-F8D9180AF3F9}">
      <formula1>0</formula1>
      <formula2>10000</formula2>
    </dataValidation>
    <dataValidation type="textLength" errorStyle="information" allowBlank="1" showInputMessage="1" error="XLBVal:6=411200_x000d__x000a_" sqref="G313" xr:uid="{64DB94F4-261C-45A0-8808-23E773835C74}">
      <formula1>0</formula1>
      <formula2>10000</formula2>
    </dataValidation>
    <dataValidation type="textLength" errorStyle="information" allowBlank="1" showInputMessage="1" error="XLBVal:6=528192.22_x000d__x000a_" sqref="G314" xr:uid="{F0E36114-B568-4EDA-A6C7-20E9B153C6E2}">
      <formula1>0</formula1>
      <formula2>10000</formula2>
    </dataValidation>
    <dataValidation type="textLength" errorStyle="information" allowBlank="1" showInputMessage="1" error="XLBVal:6=313330.16_x000d__x000a_" sqref="G316" xr:uid="{4E8BA99C-5E3C-4F9D-9172-A33DCDDBA2B1}">
      <formula1>0</formula1>
      <formula2>10000</formula2>
    </dataValidation>
    <dataValidation type="textLength" errorStyle="information" allowBlank="1" showInputMessage="1" error="XLBVal:6=410968.23_x000d__x000a_" sqref="G318" xr:uid="{98913DD2-AB68-4133-A7A3-C2B59853E01B}">
      <formula1>0</formula1>
      <formula2>10000</formula2>
    </dataValidation>
    <dataValidation type="textLength" errorStyle="information" allowBlank="1" showInputMessage="1" error="XLBVal:6=6583.32_x000d__x000a_" sqref="G319" xr:uid="{FA0DBAD0-81CB-482E-9DD3-0AF6B9D04AEE}">
      <formula1>0</formula1>
      <formula2>10000</formula2>
    </dataValidation>
    <dataValidation type="textLength" errorStyle="information" allowBlank="1" showInputMessage="1" error="XLBVal:6=9762515.55_x000d__x000a_" sqref="G321" xr:uid="{44703773-2242-45BE-BC44-EBFD11C4AC4C}">
      <formula1>0</formula1>
      <formula2>10000</formula2>
    </dataValidation>
    <dataValidation type="textLength" errorStyle="information" allowBlank="1" showInputMessage="1" error="XLBVal:6=-2022616.73_x000d__x000a_" sqref="G322" xr:uid="{E1A3D505-1AF1-4974-82C8-E642DA2CC257}">
      <formula1>0</formula1>
      <formula2>10000</formula2>
    </dataValidation>
    <dataValidation type="textLength" errorStyle="information" allowBlank="1" showInputMessage="1" error="XLBVal:6=1633537.91_x000d__x000a_" sqref="G324" xr:uid="{8EBF6B57-17A4-4C0D-BFCC-4CBD64533FB5}">
      <formula1>0</formula1>
      <formula2>10000</formula2>
    </dataValidation>
    <dataValidation type="textLength" errorStyle="information" allowBlank="1" showInputMessage="1" error="XLBVal:6=265117.91_x000d__x000a_" sqref="G325" xr:uid="{E3405F8B-237B-43B3-958D-6B724BDCCCF7}">
      <formula1>0</formula1>
      <formula2>10000</formula2>
    </dataValidation>
    <dataValidation type="textLength" errorStyle="information" allowBlank="1" showInputMessage="1" error="XLBVal:6=21071.24_x000d__x000a_" sqref="G326" xr:uid="{EC954C0D-4432-44E6-909B-9735F671D491}">
      <formula1>0</formula1>
      <formula2>10000</formula2>
    </dataValidation>
    <dataValidation type="textLength" errorStyle="information" allowBlank="1" showInputMessage="1" error="XLBVal:6=-10661_x000d__x000a_" sqref="G332" xr:uid="{08102A0A-FA49-4172-AEAD-9C157CB7795C}">
      <formula1>0</formula1>
      <formula2>10000</formula2>
    </dataValidation>
    <dataValidation type="textLength" errorStyle="information" allowBlank="1" showInputMessage="1" error="XLBVal:6=24381.63_x000d__x000a_" sqref="G333" xr:uid="{D584D67C-4DFB-4620-8A52-01130A54D7D6}">
      <formula1>0</formula1>
      <formula2>10000</formula2>
    </dataValidation>
    <dataValidation type="textLength" errorStyle="information" allowBlank="1" showInputMessage="1" error="XLBVal:6=2613370.59_x000d__x000a_" sqref="G334" xr:uid="{F4EF91FA-9445-4E29-8F4D-7E098FF6FD20}">
      <formula1>0</formula1>
      <formula2>10000</formula2>
    </dataValidation>
    <dataValidation type="textLength" errorStyle="information" allowBlank="1" showInputMessage="1" error="XLBVal:6=14759670.94_x000d__x000a_" sqref="G335" xr:uid="{F4833B87-F68A-421A-8A4A-D800E2D7A020}">
      <formula1>0</formula1>
      <formula2>10000</formula2>
    </dataValidation>
    <dataValidation type="textLength" errorStyle="information" allowBlank="1" showInputMessage="1" error="XLBVal:6=3989074.4_x000d__x000a_" sqref="G336" xr:uid="{6E38B497-EC6D-47D6-8635-0FB27D1E9169}">
      <formula1>0</formula1>
      <formula2>10000</formula2>
    </dataValidation>
    <dataValidation type="textLength" errorStyle="information" allowBlank="1" showInputMessage="1" error="XLBVal:6=4130801.6_x000d__x000a_" sqref="G337" xr:uid="{682A6B93-23CE-4839-AA3D-19B02E7735A3}">
      <formula1>0</formula1>
      <formula2>10000</formula2>
    </dataValidation>
    <dataValidation type="textLength" errorStyle="information" allowBlank="1" showInputMessage="1" error="XLBVal:6=2771435.72_x000d__x000a_" sqref="G339" xr:uid="{BB3F8CDF-4EBD-4C33-B7E4-188E95A6ED61}">
      <formula1>0</formula1>
      <formula2>10000</formula2>
    </dataValidation>
    <dataValidation type="textLength" errorStyle="information" allowBlank="1" showInputMessage="1" error="XLBVal:6=10967529.39_x000d__x000a_" sqref="G340" xr:uid="{71D67EED-8DF1-4CBF-BE59-2CF56C324466}">
      <formula1>0</formula1>
      <formula2>10000</formula2>
    </dataValidation>
    <dataValidation type="textLength" errorStyle="information" allowBlank="1" showInputMessage="1" error="XLBVal:6=-66825_x000d__x000a_" sqref="H194" xr:uid="{074E1EAF-A0F8-4537-A4B8-0D3CA70E1772}">
      <formula1>0</formula1>
      <formula2>10000</formula2>
    </dataValidation>
    <dataValidation type="textLength" errorStyle="information" allowBlank="1" showInputMessage="1" error="XLBVal:6=1967035.72_x000d__x000a_" sqref="H195" xr:uid="{D9DE8847-83A7-45F1-BBE1-1072D9353B9D}">
      <formula1>0</formula1>
      <formula2>10000</formula2>
    </dataValidation>
    <dataValidation type="textLength" errorStyle="information" allowBlank="1" showInputMessage="1" error="XLBVal:6=45760_x000d__x000a_" sqref="H199 J199" xr:uid="{3EFF490A-3342-4B25-93DF-01C175B034AB}">
      <formula1>0</formula1>
      <formula2>10000</formula2>
    </dataValidation>
    <dataValidation type="textLength" errorStyle="information" allowBlank="1" showInputMessage="1" error="XLBVal:6=-13511358.53_x000d__x000a_" sqref="H206" xr:uid="{825CECC8-FAE9-4B73-A341-4C0F85477CC7}">
      <formula1>0</formula1>
      <formula2>10000</formula2>
    </dataValidation>
    <dataValidation type="textLength" errorStyle="information" allowBlank="1" showInputMessage="1" error="XLBVal:6=-742631.76_x000d__x000a_" sqref="H207" xr:uid="{EA5B1239-2E54-4C4F-AA66-0F4E9044AEAA}">
      <formula1>0</formula1>
      <formula2>10000</formula2>
    </dataValidation>
    <dataValidation type="textLength" errorStyle="information" allowBlank="1" showInputMessage="1" error="XLBVal:6=-3858608.98_x000d__x000a_" sqref="H208" xr:uid="{A4CAD297-DBAC-4FDD-A006-398A500A8F5F}">
      <formula1>0</formula1>
      <formula2>10000</formula2>
    </dataValidation>
    <dataValidation type="textLength" errorStyle="information" allowBlank="1" showInputMessage="1" error="XLBVal:6=-46443943.7_x000d__x000a_" sqref="H212" xr:uid="{3EA57236-C710-42F8-9D6C-4708D10AF90E}">
      <formula1>0</formula1>
      <formula2>10000</formula2>
    </dataValidation>
    <dataValidation type="textLength" errorStyle="information" allowBlank="1" showInputMessage="1" error="XLBVal:6=-1874.6_x000d__x000a_" sqref="H213" xr:uid="{856FC083-C72D-4069-9BD3-B01717A6A3E6}">
      <formula1>0</formula1>
      <formula2>10000</formula2>
    </dataValidation>
    <dataValidation type="textLength" errorStyle="information" allowBlank="1" showInputMessage="1" error="XLBVal:6=5698082.22_x000d__x000a_" sqref="H215" xr:uid="{A345B09B-34E7-44E2-8373-09068374B9E1}">
      <formula1>0</formula1>
      <formula2>10000</formula2>
    </dataValidation>
    <dataValidation type="textLength" errorStyle="information" allowBlank="1" showInputMessage="1" error="XLBVal:6=1106895.81_x000d__x000a_" sqref="H216 J216 L216 N216 P216" xr:uid="{B08EC84F-6DAE-420D-8900-C556164BF230}">
      <formula1>0</formula1>
      <formula2>10000</formula2>
    </dataValidation>
    <dataValidation type="textLength" errorStyle="information" allowBlank="1" showInputMessage="1" error="XLBVal:6=7900509.92_x000d__x000a_" sqref="H217" xr:uid="{DC5058C2-4798-4A91-845F-E4211FD5C301}">
      <formula1>0</formula1>
      <formula2>10000</formula2>
    </dataValidation>
    <dataValidation type="textLength" errorStyle="information" allowBlank="1" showInputMessage="1" error="XLBVal:6=1263681.39_x000d__x000a_" sqref="H218" xr:uid="{F9A2D84E-8715-42C1-B2C1-F8A3C20BD3E7}">
      <formula1>0</formula1>
      <formula2>10000</formula2>
    </dataValidation>
    <dataValidation type="textLength" errorStyle="information" allowBlank="1" showInputMessage="1" error="XLBVal:6=1586857.52_x000d__x000a_" sqref="H220" xr:uid="{6ED1DDAC-193F-47E6-BC98-4B28F4E2664C}">
      <formula1>0</formula1>
      <formula2>10000</formula2>
    </dataValidation>
    <dataValidation type="textLength" errorStyle="information" allowBlank="1" showInputMessage="1" error="XLBVal:6=-404086.33_x000d__x000a_" sqref="H224 J224" xr:uid="{0FB80F5B-5ED6-4DA6-A674-AF4E4CDC1F4A}">
      <formula1>0</formula1>
      <formula2>10000</formula2>
    </dataValidation>
    <dataValidation type="textLength" errorStyle="information" allowBlank="1" showInputMessage="1" error="XLBVal:6=-212740.87_x000d__x000a_" sqref="H226" xr:uid="{2BA44DA1-CC43-4C18-98BB-F994A47C5FC9}">
      <formula1>0</formula1>
      <formula2>10000</formula2>
    </dataValidation>
    <dataValidation type="textLength" errorStyle="information" allowBlank="1" showInputMessage="1" error="XLBVal:6=-8290153_x000d__x000a_" sqref="H228" xr:uid="{B254A6AD-EC22-4ABF-BFC8-FB8908F624B4}">
      <formula1>0</formula1>
      <formula2>10000</formula2>
    </dataValidation>
    <dataValidation type="textLength" errorStyle="information" allowBlank="1" showInputMessage="1" error="XLBVal:6=-67517.07_x000d__x000a_" sqref="H229" xr:uid="{BF5EC693-914E-4A61-A5C4-6A2B3753B164}">
      <formula1>0</formula1>
      <formula2>10000</formula2>
    </dataValidation>
    <dataValidation type="textLength" errorStyle="information" allowBlank="1" showInputMessage="1" error="XLBVal:6=114799764.32_x000d__x000a_" sqref="H233" xr:uid="{522DDB9B-4B3A-4849-9E59-855BCBDE9662}">
      <formula1>0</formula1>
      <formula2>10000</formula2>
    </dataValidation>
    <dataValidation type="textLength" errorStyle="information" allowBlank="1" showInputMessage="1" error="XLBVal:6=1228052.68_x000d__x000a_" sqref="H234" xr:uid="{024137F7-6502-4AD9-A6E2-AF42E08D30AB}">
      <formula1>0</formula1>
      <formula2>10000</formula2>
    </dataValidation>
    <dataValidation type="textLength" errorStyle="information" allowBlank="1" showInputMessage="1" error="XLBVal:6=5038324.24_x000d__x000a_" sqref="H235" xr:uid="{5AC8F63E-7D10-4CBB-8814-0D0631330799}">
      <formula1>0</formula1>
      <formula2>10000</formula2>
    </dataValidation>
    <dataValidation type="textLength" errorStyle="information" allowBlank="1" showInputMessage="1" error="XLBVal:6=1723890_x000d__x000a_" sqref="H236" xr:uid="{A8E36BB5-FEF6-4504-A8F8-B48051CAD04E}">
      <formula1>0</formula1>
      <formula2>10000</formula2>
    </dataValidation>
    <dataValidation type="textLength" errorStyle="information" allowBlank="1" showInputMessage="1" error="XLBVal:6=13997_x000d__x000a_" sqref="H237" xr:uid="{3F7789A1-36A3-4106-BC35-EAD10E81F3F4}">
      <formula1>0</formula1>
      <formula2>10000</formula2>
    </dataValidation>
    <dataValidation type="textLength" errorStyle="information" allowBlank="1" showInputMessage="1" error="XLBVal:6=250435.97_x000d__x000a_" sqref="H238" xr:uid="{4E45C7A4-4AB0-4CDD-A49C-14B5929FA6A0}">
      <formula1>0</formula1>
      <formula2>10000</formula2>
    </dataValidation>
    <dataValidation type="textLength" errorStyle="information" allowBlank="1" showInputMessage="1" error="XLBVal:6=4354061.57_x000d__x000a_" sqref="H239" xr:uid="{2CFAD2B7-76D7-4853-8BD9-2D2738C43DCB}">
      <formula1>0</formula1>
      <formula2>10000</formula2>
    </dataValidation>
    <dataValidation type="textLength" errorStyle="information" allowBlank="1" showInputMessage="1" error="XLBVal:6=5925005.79_x000d__x000a_" sqref="H240" xr:uid="{3614AF10-AABE-4552-B57D-E478EE704B6A}">
      <formula1>0</formula1>
      <formula2>10000</formula2>
    </dataValidation>
    <dataValidation type="textLength" errorStyle="information" allowBlank="1" showInputMessage="1" error="XLBVal:6=136693.57_x000d__x000a_" sqref="H241" xr:uid="{FCA6249C-7FD2-47E8-A1E4-C1F182F5929B}">
      <formula1>0</formula1>
      <formula2>10000</formula2>
    </dataValidation>
    <dataValidation type="textLength" errorStyle="information" allowBlank="1" showInputMessage="1" error="XLBVal:6=4854894.8_x000d__x000a_" sqref="H242" xr:uid="{F83C65A5-9BF4-47C6-ABE4-1DAAC1F2CEAC}">
      <formula1>0</formula1>
      <formula2>10000</formula2>
    </dataValidation>
    <dataValidation type="textLength" errorStyle="information" allowBlank="1" showInputMessage="1" error="XLBVal:6=17777990.52_x000d__x000a_" sqref="H243" xr:uid="{0F3CB2E5-AC98-4021-92DF-5104B680FA20}">
      <formula1>0</formula1>
      <formula2>10000</formula2>
    </dataValidation>
    <dataValidation type="textLength" errorStyle="information" allowBlank="1" showInputMessage="1" error="XLBVal:6=27422432.95_x000d__x000a_" sqref="H244" xr:uid="{4C27970A-D9D9-4DEC-9F44-50066E16ADB5}">
      <formula1>0</formula1>
      <formula2>10000</formula2>
    </dataValidation>
    <dataValidation type="textLength" errorStyle="information" allowBlank="1" showInputMessage="1" error="XLBVal:6=883484.32_x000d__x000a_" sqref="H245" xr:uid="{24DDA270-960F-41BC-A534-56ACEE346C44}">
      <formula1>0</formula1>
      <formula2>10000</formula2>
    </dataValidation>
    <dataValidation type="textLength" errorStyle="information" allowBlank="1" showInputMessage="1" error="XLBVal:6=718956.35_x000d__x000a_" sqref="H246" xr:uid="{B843D072-61B8-4642-B193-38F4BAF5A17F}">
      <formula1>0</formula1>
      <formula2>10000</formula2>
    </dataValidation>
    <dataValidation type="textLength" errorStyle="information" allowBlank="1" showInputMessage="1" error="XLBVal:6=368443.87_x000d__x000a_" sqref="H247" xr:uid="{D4A922F1-4E0A-40ED-8EC3-1E123385E846}">
      <formula1>0</formula1>
      <formula2>10000</formula2>
    </dataValidation>
    <dataValidation type="textLength" errorStyle="information" allowBlank="1" showInputMessage="1" error="XLBVal:6=153372.92_x000d__x000a_" sqref="H248" xr:uid="{2894C27E-A383-4FE6-B4D1-4A4A59F319D0}">
      <formula1>0</formula1>
      <formula2>10000</formula2>
    </dataValidation>
    <dataValidation type="textLength" errorStyle="information" allowBlank="1" showInputMessage="1" error="XLBVal:6=12058774.32_x000d__x000a_" sqref="H249" xr:uid="{2BA39558-4EA1-41BD-97D4-50DC7F31CB4E}">
      <formula1>0</formula1>
      <formula2>10000</formula2>
    </dataValidation>
    <dataValidation type="textLength" errorStyle="information" allowBlank="1" showInputMessage="1" error="XLBVal:6=2344890.38_x000d__x000a_" sqref="H250" xr:uid="{A9000CAE-0220-47C5-B75D-50353B80F205}">
      <formula1>0</formula1>
      <formula2>10000</formula2>
    </dataValidation>
    <dataValidation type="textLength" errorStyle="information" allowBlank="1" showInputMessage="1" error="XLBVal:6=331568.12_x000d__x000a_" sqref="H251" xr:uid="{B04B13A0-FF4E-44D1-9C4D-E6155732AF70}">
      <formula1>0</formula1>
      <formula2>10000</formula2>
    </dataValidation>
    <dataValidation type="textLength" errorStyle="information" allowBlank="1" showInputMessage="1" error="XLBVal:6=47000_x000d__x000a_" sqref="H252" xr:uid="{A8BFB8E3-5ACE-48D2-B09A-16ADCAB14612}">
      <formula1>0</formula1>
      <formula2>10000</formula2>
    </dataValidation>
    <dataValidation type="textLength" errorStyle="information" allowBlank="1" showInputMessage="1" error="XLBVal:6=490000_x000d__x000a_" sqref="H256 J256 L256" xr:uid="{B41E6F93-3716-4E30-8365-5CB21EC2B51C}">
      <formula1>0</formula1>
      <formula2>10000</formula2>
    </dataValidation>
    <dataValidation type="textLength" errorStyle="information" allowBlank="1" showInputMessage="1" error="XLBVal:6=26753122.76_x000d__x000a_" sqref="H257" xr:uid="{70C6A771-3FD9-49F8-9063-580F9371768B}">
      <formula1>0</formula1>
      <formula2>10000</formula2>
    </dataValidation>
    <dataValidation type="textLength" errorStyle="information" allowBlank="1" showInputMessage="1" error="XLBVal:6=999614.02_x000d__x000a_" sqref="H258" xr:uid="{A706C89E-C60D-45E7-809D-DF0FC7C9C392}">
      <formula1>0</formula1>
      <formula2>10000</formula2>
    </dataValidation>
    <dataValidation type="textLength" errorStyle="information" allowBlank="1" showInputMessage="1" error="XLBVal:6=528904.19_x000d__x000a_" sqref="H259" xr:uid="{74F1D35C-EB47-4E04-93E3-D402FA4E3445}">
      <formula1>0</formula1>
      <formula2>10000</formula2>
    </dataValidation>
    <dataValidation type="textLength" errorStyle="information" allowBlank="1" showInputMessage="1" error="XLBVal:6=1195913.1_x000d__x000a_" sqref="H260" xr:uid="{DB6745CF-96AC-44E1-A7BC-648E1DAAAD2D}">
      <formula1>0</formula1>
      <formula2>10000</formula2>
    </dataValidation>
    <dataValidation type="textLength" errorStyle="information" allowBlank="1" showInputMessage="1" error="XLBVal:6=1977197.68_x000d__x000a_" sqref="H262" xr:uid="{95F91553-5B77-423C-9770-DFA8E2E61BE7}">
      <formula1>0</formula1>
      <formula2>10000</formula2>
    </dataValidation>
    <dataValidation type="textLength" errorStyle="information" allowBlank="1" showInputMessage="1" error="XLBVal:6=1308104.36_x000d__x000a_" sqref="H263" xr:uid="{7BB1DDC0-FB18-4683-BF56-B71D7DDFCBA9}">
      <formula1>0</formula1>
      <formula2>10000</formula2>
    </dataValidation>
    <dataValidation type="textLength" errorStyle="information" allowBlank="1" showInputMessage="1" error="XLBVal:6=1663268.6_x000d__x000a_" sqref="H265" xr:uid="{8FC484A4-170B-4BCC-A7D9-75F9B7137E9D}">
      <formula1>0</formula1>
      <formula2>10000</formula2>
    </dataValidation>
    <dataValidation type="textLength" errorStyle="information" allowBlank="1" showInputMessage="1" error="XLBVal:6=1259904.92_x000d__x000a_" sqref="H266" xr:uid="{BE373232-9C80-4200-92CD-F5A4E498B610}">
      <formula1>0</formula1>
      <formula2>10000</formula2>
    </dataValidation>
    <dataValidation type="textLength" errorStyle="information" allowBlank="1" showInputMessage="1" error="XLBVal:6=6992288.34_x000d__x000a_" sqref="H267" xr:uid="{AC595917-61C3-4083-ADA4-710A38F07DE1}">
      <formula1>0</formula1>
      <formula2>10000</formula2>
    </dataValidation>
    <dataValidation type="textLength" errorStyle="information" allowBlank="1" showInputMessage="1" error="XLBVal:6=2183988_x000d__x000a_" sqref="H268" xr:uid="{AA34EE72-A539-4506-B7B1-DCD5D5EFF7E7}">
      <formula1>0</formula1>
      <formula2>10000</formula2>
    </dataValidation>
    <dataValidation type="textLength" errorStyle="information" allowBlank="1" showInputMessage="1" error="XLBVal:6=66849.31_x000d__x000a_" sqref="H270" xr:uid="{EB966762-CA4C-4BDF-B42A-451139F54763}">
      <formula1>0</formula1>
      <formula2>10000</formula2>
    </dataValidation>
    <dataValidation type="textLength" errorStyle="information" allowBlank="1" showInputMessage="1" error="XLBVal:6=1138409.99_x000d__x000a_" sqref="H271" xr:uid="{09A54413-7551-4497-AB4B-28C36FCAACE7}">
      <formula1>0</formula1>
      <formula2>10000</formula2>
    </dataValidation>
    <dataValidation type="textLength" errorStyle="information" allowBlank="1" showInputMessage="1" error="XLBVal:6=14840_x000d__x000a_" sqref="H272" xr:uid="{62AE2A48-F983-41C0-A997-0673F717917B}">
      <formula1>0</formula1>
      <formula2>10000</formula2>
    </dataValidation>
    <dataValidation type="textLength" errorStyle="information" allowBlank="1" showInputMessage="1" error="XLBVal:6=3143494.71_x000d__x000a_" sqref="H275" xr:uid="{0D6833ED-DD88-4470-817A-EB1D6E7E3548}">
      <formula1>0</formula1>
      <formula2>10000</formula2>
    </dataValidation>
    <dataValidation type="textLength" errorStyle="information" allowBlank="1" showInputMessage="1" error="XLBVal:6=3430344.27_x000d__x000a_" sqref="H276" xr:uid="{3697E7F9-CE4C-45AE-8AC7-2F5811AD3E07}">
      <formula1>0</formula1>
      <formula2>10000</formula2>
    </dataValidation>
    <dataValidation type="textLength" errorStyle="information" allowBlank="1" showInputMessage="1" error="XLBVal:6=867493.45_x000d__x000a_" sqref="H277" xr:uid="{B47FBF3C-F22E-4512-8B6A-DD6CC873F900}">
      <formula1>0</formula1>
      <formula2>10000</formula2>
    </dataValidation>
    <dataValidation type="textLength" errorStyle="information" allowBlank="1" showInputMessage="1" error="XLBVal:6=276869.33_x000d__x000a_" sqref="H278" xr:uid="{A7A1F3B2-4EE1-4F34-ACAD-E74E95509475}">
      <formula1>0</formula1>
      <formula2>10000</formula2>
    </dataValidation>
    <dataValidation type="textLength" errorStyle="information" allowBlank="1" showInputMessage="1" error="XLBVal:6=769538.06_x000d__x000a_" sqref="H279" xr:uid="{204C36D5-633F-4A88-A611-643FE2D2177B}">
      <formula1>0</formula1>
      <formula2>10000</formula2>
    </dataValidation>
    <dataValidation type="textLength" errorStyle="information" allowBlank="1" showInputMessage="1" error="XLBVal:6=5187720.33_x000d__x000a_" sqref="H280" xr:uid="{1B9F4F9A-EB13-49AB-AF18-5F24119193D0}">
      <formula1>0</formula1>
      <formula2>10000</formula2>
    </dataValidation>
    <dataValidation type="textLength" errorStyle="information" allowBlank="1" showInputMessage="1" error="XLBVal:6=50209.06_x000d__x000a_" sqref="H281" xr:uid="{838B6E7B-0E3D-4253-9DB2-2AE343822DB6}">
      <formula1>0</formula1>
      <formula2>10000</formula2>
    </dataValidation>
    <dataValidation type="textLength" errorStyle="information" allowBlank="1" showInputMessage="1" error="XLBVal:6=1766364.96_x000d__x000a_" sqref="H283" xr:uid="{11E9A1BB-DECA-4870-A84D-4E209F6DD353}">
      <formula1>0</formula1>
      <formula2>10000</formula2>
    </dataValidation>
    <dataValidation type="textLength" errorStyle="information" allowBlank="1" showInputMessage="1" error="XLBVal:6=266293.38_x000d__x000a_" sqref="H284" xr:uid="{F29D2C31-0A39-4198-977E-EC73B7E952D8}">
      <formula1>0</formula1>
      <formula2>10000</formula2>
    </dataValidation>
    <dataValidation type="textLength" errorStyle="information" allowBlank="1" showInputMessage="1" error="XLBVal:6=135969.19_x000d__x000a_" sqref="H285" xr:uid="{26677054-FCF4-427A-9CB8-BFFB1D494BE5}">
      <formula1>0</formula1>
      <formula2>10000</formula2>
    </dataValidation>
    <dataValidation type="textLength" errorStyle="information" allowBlank="1" showInputMessage="1" error="XLBVal:6=2398.13_x000d__x000a_" sqref="H286" xr:uid="{50652813-D53C-42A0-8ACB-CCAB6B5A0347}">
      <formula1>0</formula1>
      <formula2>10000</formula2>
    </dataValidation>
    <dataValidation type="textLength" errorStyle="information" allowBlank="1" showInputMessage="1" error="XLBVal:6=58047.01_x000d__x000a_" sqref="H287" xr:uid="{22BFB2D4-F436-4415-8ED9-4D8E6E6F325C}">
      <formula1>0</formula1>
      <formula2>10000</formula2>
    </dataValidation>
    <dataValidation type="textLength" errorStyle="information" allowBlank="1" showInputMessage="1" error="XLBVal:6=374195.58_x000d__x000a_" sqref="H288" xr:uid="{74D09466-6DCE-4A89-ABDE-27F3A8E7FB63}">
      <formula1>0</formula1>
      <formula2>10000</formula2>
    </dataValidation>
    <dataValidation type="textLength" errorStyle="information" allowBlank="1" showInputMessage="1" error="XLBVal:6=2559591.5_x000d__x000a_" sqref="H289" xr:uid="{88887DC6-618C-4A33-ACF2-58CF8B0EF078}">
      <formula1>0</formula1>
      <formula2>10000</formula2>
    </dataValidation>
    <dataValidation type="textLength" errorStyle="information" allowBlank="1" showInputMessage="1" error="XLBVal:6=2272202.13_x000d__x000a_" sqref="H290" xr:uid="{02F6D279-DBCD-40F8-BD03-DCA1446D2604}">
      <formula1>0</formula1>
      <formula2>10000</formula2>
    </dataValidation>
    <dataValidation type="textLength" errorStyle="information" allowBlank="1" showInputMessage="1" error="XLBVal:6=3564629.93_x000d__x000a_" sqref="H292" xr:uid="{E8EA220D-FF01-4F4A-983D-9E89E7BE6599}">
      <formula1>0</formula1>
      <formula2>10000</formula2>
    </dataValidation>
    <dataValidation type="textLength" errorStyle="information" allowBlank="1" showInputMessage="1" error="XLBVal:6=484427.6_x000d__x000a_" sqref="H293" xr:uid="{5C42B84E-BA63-4355-A432-F374168C3E03}">
      <formula1>0</formula1>
      <formula2>10000</formula2>
    </dataValidation>
    <dataValidation type="textLength" errorStyle="information" allowBlank="1" showInputMessage="1" error="XLBVal:6=382124.44_x000d__x000a_" sqref="H294" xr:uid="{2E1C6977-E9DB-49A1-953C-F9A5AFFA1D6F}">
      <formula1>0</formula1>
      <formula2>10000</formula2>
    </dataValidation>
    <dataValidation type="textLength" errorStyle="information" allowBlank="1" showInputMessage="1" error="XLBVal:6=393230.54_x000d__x000a_" sqref="H296" xr:uid="{25747687-E9A1-4682-AD0E-E306033B5BB0}">
      <formula1>0</formula1>
      <formula2>10000</formula2>
    </dataValidation>
    <dataValidation type="textLength" errorStyle="information" allowBlank="1" showInputMessage="1" error="XLBVal:6=1000016.89_x000d__x000a_" sqref="H297" xr:uid="{8F840A82-9298-47CB-9AED-C0D2757AB640}">
      <formula1>0</formula1>
      <formula2>10000</formula2>
    </dataValidation>
    <dataValidation type="textLength" errorStyle="information" allowBlank="1" showInputMessage="1" error="XLBVal:6=5250433.3_x000d__x000a_" sqref="H298" xr:uid="{3305B842-5AC9-446B-B162-F489FD4A6C27}">
      <formula1>0</formula1>
      <formula2>10000</formula2>
    </dataValidation>
    <dataValidation type="textLength" errorStyle="information" allowBlank="1" showInputMessage="1" error="XLBVal:6=7017105.98_x000d__x000a_" sqref="H299" xr:uid="{9FA7C1B8-2690-4FB0-9E56-2BC867CFE34A}">
      <formula1>0</formula1>
      <formula2>10000</formula2>
    </dataValidation>
    <dataValidation type="textLength" errorStyle="information" allowBlank="1" showInputMessage="1" error="XLBVal:6=4110829.53_x000d__x000a_" sqref="H300" xr:uid="{DB186598-864C-41E9-9E07-3A3D8414525E}">
      <formula1>0</formula1>
      <formula2>10000</formula2>
    </dataValidation>
    <dataValidation type="textLength" errorStyle="information" allowBlank="1" showInputMessage="1" error="XLBVal:6=1156006.5_x000d__x000a_" sqref="H301" xr:uid="{26841186-27FD-4DBF-9A9F-8F5624D0CEBD}">
      <formula1>0</formula1>
      <formula2>10000</formula2>
    </dataValidation>
    <dataValidation type="textLength" errorStyle="information" allowBlank="1" showInputMessage="1" error="XLBVal:6=5813681.77_x000d__x000a_" sqref="H302" xr:uid="{CC4D20AF-0B3D-4663-9003-6D2566DC044D}">
      <formula1>0</formula1>
      <formula2>10000</formula2>
    </dataValidation>
    <dataValidation type="textLength" errorStyle="information" allowBlank="1" showInputMessage="1" error="XLBVal:6=40375.66_x000d__x000a_" sqref="H303" xr:uid="{CFDF55D1-83DA-4940-9ED3-C3E390FB7ECA}">
      <formula1>0</formula1>
      <formula2>10000</formula2>
    </dataValidation>
    <dataValidation type="textLength" errorStyle="information" allowBlank="1" showInputMessage="1" error="XLBVal:6=507797.36_x000d__x000a_" sqref="H304" xr:uid="{9BBED9F9-3AC0-48C6-ADA6-48D2F8F13C91}">
      <formula1>0</formula1>
      <formula2>10000</formula2>
    </dataValidation>
    <dataValidation type="textLength" errorStyle="information" allowBlank="1" showInputMessage="1" error="XLBVal:6=1115938.73_x000d__x000a_" sqref="H305" xr:uid="{9911A0A3-786F-4F3F-8047-78590AA1E6BA}">
      <formula1>0</formula1>
      <formula2>10000</formula2>
    </dataValidation>
    <dataValidation type="textLength" errorStyle="information" allowBlank="1" showInputMessage="1" error="XLBVal:6=1684574.5_x000d__x000a_" sqref="H306" xr:uid="{2BFFBDDC-7F87-4D49-9353-4EC341F87B28}">
      <formula1>0</formula1>
      <formula2>10000</formula2>
    </dataValidation>
    <dataValidation type="textLength" errorStyle="information" allowBlank="1" showInputMessage="1" error="XLBVal:6=1320000_x000d__x000a_" sqref="H307" xr:uid="{1318D22E-70FF-471A-B0DA-12CCE62FF3A5}">
      <formula1>0</formula1>
      <formula2>10000</formula2>
    </dataValidation>
    <dataValidation type="textLength" errorStyle="information" allowBlank="1" showInputMessage="1" error="XLBVal:6=1178996.78_x000d__x000a_" sqref="H310" xr:uid="{0208A513-972B-4BD9-8582-48196F8D75C1}">
      <formula1>0</formula1>
      <formula2>10000</formula2>
    </dataValidation>
    <dataValidation type="textLength" errorStyle="information" allowBlank="1" showInputMessage="1" error="XLBVal:6=1515711.36_x000d__x000a_" sqref="H311" xr:uid="{1601105A-1F15-4968-A2F2-9766F874CED1}">
      <formula1>0</formula1>
      <formula2>10000</formula2>
    </dataValidation>
    <dataValidation type="textLength" errorStyle="information" allowBlank="1" showInputMessage="1" error="XLBVal:6=20430.24_x000d__x000a_" sqref="H312" xr:uid="{6135EF75-27BD-4BA6-9D97-C428E00DFD6B}">
      <formula1>0</formula1>
      <formula2>10000</formula2>
    </dataValidation>
    <dataValidation type="textLength" errorStyle="information" allowBlank="1" showInputMessage="1" error="XLBVal:6=434200_x000d__x000a_" sqref="H313" xr:uid="{54751E77-39AC-492D-91D5-C60DFE8818CF}">
      <formula1>0</formula1>
      <formula2>10000</formula2>
    </dataValidation>
    <dataValidation type="textLength" errorStyle="information" allowBlank="1" showInputMessage="1" error="XLBVal:6=641608.92_x000d__x000a_" sqref="H314" xr:uid="{BA064B06-0578-40BE-A7C9-30D6C38C8084}">
      <formula1>0</formula1>
      <formula2>10000</formula2>
    </dataValidation>
    <dataValidation type="textLength" errorStyle="information" allowBlank="1" showInputMessage="1" error="XLBVal:6=369400_x000d__x000a_" sqref="H316" xr:uid="{95326788-E5B0-4193-B34F-56BB5E603584}">
      <formula1>0</formula1>
      <formula2>10000</formula2>
    </dataValidation>
    <dataValidation type="textLength" errorStyle="information" allowBlank="1" showInputMessage="1" error="XLBVal:6=474759.06_x000d__x000a_" sqref="H318" xr:uid="{C67C8202-1B4B-4D3C-8A56-76961B2E7438}">
      <formula1>0</formula1>
      <formula2>10000</formula2>
    </dataValidation>
    <dataValidation type="textLength" errorStyle="information" allowBlank="1" showInputMessage="1" error="XLBVal:6=8083.32_x000d__x000a_" sqref="H319" xr:uid="{22CE1EAC-48FE-4D47-B3CA-36533FAA8601}">
      <formula1>0</formula1>
      <formula2>10000</formula2>
    </dataValidation>
    <dataValidation type="textLength" errorStyle="information" allowBlank="1" showInputMessage="1" error="XLBVal:6=11367280.08_x000d__x000a_" sqref="H321" xr:uid="{CE1B8838-B436-47A9-8B72-482837B8B820}">
      <formula1>0</formula1>
      <formula2>10000</formula2>
    </dataValidation>
    <dataValidation type="textLength" errorStyle="information" allowBlank="1" showInputMessage="1" error="XLBVal:6=-2133152.33_x000d__x000a_" sqref="H322" xr:uid="{5F1FA6C7-7169-423C-AA4A-E99E6DF7D5E4}">
      <formula1>0</formula1>
      <formula2>10000</formula2>
    </dataValidation>
    <dataValidation type="textLength" errorStyle="information" allowBlank="1" showInputMessage="1" error="XLBVal:6=1744076.61_x000d__x000a_" sqref="H324" xr:uid="{5763B517-C42B-4D60-8098-2AD215B5FF29}">
      <formula1>0</formula1>
      <formula2>10000</formula2>
    </dataValidation>
    <dataValidation type="textLength" errorStyle="information" allowBlank="1" showInputMessage="1" error="XLBVal:6=409892.49_x000d__x000a_" sqref="H325" xr:uid="{E3EB50A3-DC87-4E72-83C3-560189F934DD}">
      <formula1>0</formula1>
      <formula2>10000</formula2>
    </dataValidation>
    <dataValidation type="textLength" errorStyle="information" allowBlank="1" showInputMessage="1" error="XLBVal:6=21721.55_x000d__x000a_" sqref="H326" xr:uid="{ACCC4763-DCF8-4E88-8913-5F0BEA2B52AC}">
      <formula1>0</formula1>
      <formula2>10000</formula2>
    </dataValidation>
    <dataValidation type="textLength" errorStyle="information" allowBlank="1" showInputMessage="1" error="XLBVal:6=518720.63_x000d__x000a_" sqref="H327" xr:uid="{9E1DD527-5215-4C02-8CD6-54DAFDA90D80}">
      <formula1>0</formula1>
      <formula2>10000</formula2>
    </dataValidation>
    <dataValidation type="textLength" errorStyle="information" allowBlank="1" showInputMessage="1" error="XLBVal:6=-12393.2_x000d__x000a_" sqref="H332" xr:uid="{9C623FF8-261F-4ACC-9053-9059B9A050AD}">
      <formula1>0</formula1>
      <formula2>10000</formula2>
    </dataValidation>
    <dataValidation type="textLength" errorStyle="information" allowBlank="1" showInputMessage="1" error="XLBVal:6=29102.46_x000d__x000a_" sqref="H333" xr:uid="{53B4923D-14F4-46B5-95C9-180712FA5FF9}">
      <formula1>0</formula1>
      <formula2>10000</formula2>
    </dataValidation>
    <dataValidation type="textLength" errorStyle="information" allowBlank="1" showInputMessage="1" error="XLBVal:6=3015860.59_x000d__x000a_" sqref="H334" xr:uid="{1BFC061B-72C5-49AD-AEE0-B6EC22BC15F5}">
      <formula1>0</formula1>
      <formula2>10000</formula2>
    </dataValidation>
    <dataValidation type="textLength" errorStyle="information" allowBlank="1" showInputMessage="1" error="XLBVal:6=17502450.6_x000d__x000a_" sqref="H335" xr:uid="{74CC62BD-995A-4A0A-BBC0-A5391EB036A2}">
      <formula1>0</formula1>
      <formula2>10000</formula2>
    </dataValidation>
    <dataValidation type="textLength" errorStyle="information" allowBlank="1" showInputMessage="1" error="XLBVal:6=4880325.21_x000d__x000a_" sqref="H336" xr:uid="{02801AA7-A02A-403C-8FCA-75E50827E888}">
      <formula1>0</formula1>
      <formula2>10000</formula2>
    </dataValidation>
    <dataValidation type="textLength" errorStyle="information" allowBlank="1" showInputMessage="1" error="XLBVal:6=4803664.83_x000d__x000a_" sqref="H337" xr:uid="{AF7C2F8F-B67E-430F-BE5C-0624D3866BAE}">
      <formula1>0</formula1>
      <formula2>10000</formula2>
    </dataValidation>
    <dataValidation type="textLength" errorStyle="information" allowBlank="1" showInputMessage="1" error="XLBVal:6=3248397.12_x000d__x000a_" sqref="H339" xr:uid="{5A8113F2-B104-4672-B04E-A706EC522D47}">
      <formula1>0</formula1>
      <formula2>10000</formula2>
    </dataValidation>
    <dataValidation type="textLength" errorStyle="information" allowBlank="1" showInputMessage="1" error="XLBVal:6=12814324.66_x000d__x000a_" sqref="H340" xr:uid="{D6BCD2DE-ED1B-48E4-A474-73097101B296}">
      <formula1>0</formula1>
      <formula2>10000</formula2>
    </dataValidation>
    <dataValidation type="textLength" errorStyle="information" allowBlank="1" showInputMessage="1" error="XLBVal:6=-66925_x000d__x000a_" sqref="J194" xr:uid="{343B4B7B-CD4F-47BD-9370-D01042BE9CE8}">
      <formula1>0</formula1>
      <formula2>10000</formula2>
    </dataValidation>
    <dataValidation type="textLength" errorStyle="information" allowBlank="1" showInputMessage="1" error="XLBVal:6=2012746.97_x000d__x000a_" sqref="J195" xr:uid="{60CF9DEC-47F5-4905-94B7-62AB2B811315}">
      <formula1>0</formula1>
      <formula2>10000</formula2>
    </dataValidation>
    <dataValidation type="textLength" errorStyle="information" allowBlank="1" showInputMessage="1" error="XLBVal:6=-3200_x000d__x000a_" sqref="J198" xr:uid="{DA202C2D-8393-46F2-886B-C38E5434F4E5}">
      <formula1>0</formula1>
      <formula2>10000</formula2>
    </dataValidation>
    <dataValidation type="textLength" errorStyle="information" allowBlank="1" showInputMessage="1" error="XLBVal:6=-16101700.99_x000d__x000a_" sqref="J206" xr:uid="{4D7F52AA-5D70-4F69-891F-EFFB3C013525}">
      <formula1>0</formula1>
      <formula2>10000</formula2>
    </dataValidation>
    <dataValidation type="textLength" errorStyle="information" allowBlank="1" showInputMessage="1" error="XLBVal:6=-808955.18_x000d__x000a_" sqref="J207" xr:uid="{B916194B-C592-4D5C-9F76-2D056351B08D}">
      <formula1>0</formula1>
      <formula2>10000</formula2>
    </dataValidation>
    <dataValidation type="textLength" errorStyle="information" allowBlank="1" showInputMessage="1" error="XLBVal:6=-4329156.91_x000d__x000a_" sqref="J208" xr:uid="{D243C1D5-223D-42F5-954B-9956F02AF179}">
      <formula1>0</formula1>
      <formula2>10000</formula2>
    </dataValidation>
    <dataValidation type="textLength" errorStyle="information" allowBlank="1" showInputMessage="1" error="XLBVal:6=-53528637.64_x000d__x000a_" sqref="J212" xr:uid="{7950EFB9-2450-4E79-B8B7-C20CBB328F8E}">
      <formula1>0</formula1>
      <formula2>10000</formula2>
    </dataValidation>
    <dataValidation type="textLength" errorStyle="information" allowBlank="1" showInputMessage="1" error="XLBVal:6=-2142.4_x000d__x000a_" sqref="J213" xr:uid="{CF7EE625-9693-4F13-B0AD-AAEE4393C719}">
      <formula1>0</formula1>
      <formula2>10000</formula2>
    </dataValidation>
    <dataValidation type="textLength" errorStyle="information" allowBlank="1" showInputMessage="1" error="XLBVal:6=7203219.2_x000d__x000a_" sqref="J215" xr:uid="{8EE11388-657E-4D2B-B7B2-643A61CE0884}">
      <formula1>0</formula1>
      <formula2>10000</formula2>
    </dataValidation>
    <dataValidation type="textLength" errorStyle="information" allowBlank="1" showInputMessage="1" error="XLBVal:6=8752229.07_x000d__x000a_" sqref="J217" xr:uid="{F2561D0D-626D-4384-9473-BBFA3DB1403F}">
      <formula1>0</formula1>
      <formula2>10000</formula2>
    </dataValidation>
    <dataValidation type="textLength" errorStyle="information" allowBlank="1" showInputMessage="1" error="XLBVal:6=1399747.38_x000d__x000a_" sqref="J218" xr:uid="{0EA09A9D-5153-494C-BA5D-E46906CF935E}">
      <formula1>0</formula1>
      <formula2>10000</formula2>
    </dataValidation>
    <dataValidation type="textLength" errorStyle="information" allowBlank="1" showInputMessage="1" error="XLBVal:6=1771185.35_x000d__x000a_" sqref="J220" xr:uid="{39797288-318A-4922-B017-FDC55076D856}">
      <formula1>0</formula1>
      <formula2>10000</formula2>
    </dataValidation>
    <dataValidation type="textLength" errorStyle="information" allowBlank="1" showInputMessage="1" error="XLBVal:6=257713.01_x000d__x000a_" sqref="J225 L225" xr:uid="{E6F53D99-6826-4483-BD9C-5649FEE6268C}">
      <formula1>0</formula1>
      <formula2>10000</formula2>
    </dataValidation>
    <dataValidation type="textLength" errorStyle="information" allowBlank="1" showInputMessage="1" error="XLBVal:6=-220114.75_x000d__x000a_" sqref="J226" xr:uid="{5A61F210-CCF6-472D-A9A8-B58C0EE60CA6}">
      <formula1>0</formula1>
      <formula2>10000</formula2>
    </dataValidation>
    <dataValidation type="textLength" errorStyle="information" allowBlank="1" showInputMessage="1" error="XLBVal:6=-9128309.83_x000d__x000a_" sqref="J228" xr:uid="{DE8D2B73-F523-4E55-BEC9-593A352725D8}">
      <formula1>0</formula1>
      <formula2>10000</formula2>
    </dataValidation>
    <dataValidation type="textLength" errorStyle="information" allowBlank="1" showInputMessage="1" error="XLBVal:6=-77100.83_x000d__x000a_" sqref="J229" xr:uid="{21F2B35B-03D8-4248-95DC-F74A009EF80B}">
      <formula1>0</formula1>
      <formula2>10000</formula2>
    </dataValidation>
    <dataValidation type="textLength" errorStyle="information" allowBlank="1" showInputMessage="1" error="XLBVal:6=129201428.34_x000d__x000a_" sqref="J233" xr:uid="{E564B248-0164-4455-A9F3-E2144261E9AF}">
      <formula1>0</formula1>
      <formula2>10000</formula2>
    </dataValidation>
    <dataValidation type="textLength" errorStyle="information" allowBlank="1" showInputMessage="1" error="XLBVal:6=1380227.53_x000d__x000a_" sqref="J234" xr:uid="{C4F231DB-F682-40C8-877E-34FB4F964536}">
      <formula1>0</formula1>
      <formula2>10000</formula2>
    </dataValidation>
    <dataValidation type="textLength" errorStyle="information" allowBlank="1" showInputMessage="1" error="XLBVal:6=5644788.97_x000d__x000a_" sqref="J235" xr:uid="{8EE0647A-708E-469C-A427-7160958ACE92}">
      <formula1>0</formula1>
      <formula2>10000</formula2>
    </dataValidation>
    <dataValidation type="textLength" errorStyle="information" allowBlank="1" showInputMessage="1" error="XLBVal:6=1963464_x000d__x000a_" sqref="J236" xr:uid="{43B6567F-24D8-4709-AD8A-DFAC776515A1}">
      <formula1>0</formula1>
      <formula2>10000</formula2>
    </dataValidation>
    <dataValidation type="textLength" errorStyle="information" allowBlank="1" showInputMessage="1" error="XLBVal:6=20367_x000d__x000a_" sqref="J237 L237 N237 P237" xr:uid="{1188BFF4-30D3-4CA8-8540-E915450999A8}">
      <formula1>0</formula1>
      <formula2>10000</formula2>
    </dataValidation>
    <dataValidation type="textLength" errorStyle="information" allowBlank="1" showInputMessage="1" error="XLBVal:6=252030.36_x000d__x000a_" sqref="J238" xr:uid="{D715EF46-558D-4AAC-936D-222EAFEDBA45}">
      <formula1>0</formula1>
      <formula2>10000</formula2>
    </dataValidation>
    <dataValidation type="textLength" errorStyle="information" allowBlank="1" showInputMessage="1" error="XLBVal:6=5113522.55_x000d__x000a_" sqref="J239" xr:uid="{E4883CFD-2CD0-4D48-8346-DBCF81646AD7}">
      <formula1>0</formula1>
      <formula2>10000</formula2>
    </dataValidation>
    <dataValidation type="textLength" errorStyle="information" allowBlank="1" showInputMessage="1" error="XLBVal:6=6855060.73_x000d__x000a_" sqref="J240" xr:uid="{2E7A72C8-F63D-405E-9767-A69B2CF0EB5A}">
      <formula1>0</formula1>
      <formula2>10000</formula2>
    </dataValidation>
    <dataValidation type="textLength" errorStyle="information" allowBlank="1" showInputMessage="1" error="XLBVal:6=143443.57_x000d__x000a_" sqref="J241" xr:uid="{22205D2D-3AE5-455B-B3B2-C0B9B011DE59}">
      <formula1>0</formula1>
      <formula2>10000</formula2>
    </dataValidation>
    <dataValidation type="textLength" errorStyle="information" allowBlank="1" showInputMessage="1" error="XLBVal:6=5461756.65_x000d__x000a_" sqref="J242" xr:uid="{54683C29-AF71-46CE-AE53-19573212E2E8}">
      <formula1>0</formula1>
      <formula2>10000</formula2>
    </dataValidation>
    <dataValidation type="textLength" errorStyle="information" allowBlank="1" showInputMessage="1" error="XLBVal:6=20541194.99_x000d__x000a_" sqref="J243" xr:uid="{10B7EED8-9DC7-4949-8EE2-FDABE1184B57}">
      <formula1>0</formula1>
      <formula2>10000</formula2>
    </dataValidation>
    <dataValidation type="textLength" errorStyle="information" allowBlank="1" showInputMessage="1" error="XLBVal:6=32211995.72_x000d__x000a_" sqref="J244" xr:uid="{2A600551-EB3D-4025-AE26-73948F4A49F6}">
      <formula1>0</formula1>
      <formula2>10000</formula2>
    </dataValidation>
    <dataValidation type="textLength" errorStyle="information" allowBlank="1" showInputMessage="1" error="XLBVal:6=997683.63_x000d__x000a_" sqref="J245" xr:uid="{B918CC11-27FF-467D-93B1-03BAE1B33757}">
      <formula1>0</formula1>
      <formula2>10000</formula2>
    </dataValidation>
    <dataValidation type="textLength" errorStyle="information" allowBlank="1" showInputMessage="1" error="XLBVal:6=959834.77_x000d__x000a_" sqref="J246" xr:uid="{66716886-F4B1-47D1-970D-3D99DD08389E}">
      <formula1>0</formula1>
      <formula2>10000</formula2>
    </dataValidation>
    <dataValidation type="textLength" errorStyle="information" allowBlank="1" showInputMessage="1" error="XLBVal:6=408987.88_x000d__x000a_" sqref="J247" xr:uid="{5605CBFF-5F46-40C9-9433-1D5A9288A8A0}">
      <formula1>0</formula1>
      <formula2>10000</formula2>
    </dataValidation>
    <dataValidation type="textLength" errorStyle="information" allowBlank="1" showInputMessage="1" error="XLBVal:6=157645.43_x000d__x000a_" sqref="J248" xr:uid="{7611D109-A55C-4F25-9066-1E3236086F83}">
      <formula1>0</formula1>
      <formula2>10000</formula2>
    </dataValidation>
    <dataValidation type="textLength" errorStyle="information" allowBlank="1" showInputMessage="1" error="XLBVal:6=15562457.21_x000d__x000a_" sqref="J249" xr:uid="{C8DA33D8-2620-42AF-9555-61DE9FF7DF2E}">
      <formula1>0</formula1>
      <formula2>10000</formula2>
    </dataValidation>
    <dataValidation type="textLength" errorStyle="information" allowBlank="1" showInputMessage="1" error="XLBVal:6=2558168.58_x000d__x000a_" sqref="J250" xr:uid="{E9798CB6-12DA-4244-8C26-B7B0C69DCA63}">
      <formula1>0</formula1>
      <formula2>10000</formula2>
    </dataValidation>
    <dataValidation type="textLength" errorStyle="information" allowBlank="1" showInputMessage="1" error="XLBVal:6=386732.89_x000d__x000a_" sqref="J251" xr:uid="{A2097178-36F6-44D4-9C94-E54EA5F180F0}">
      <formula1>0</formula1>
      <formula2>10000</formula2>
    </dataValidation>
    <dataValidation type="textLength" errorStyle="information" allowBlank="1" showInputMessage="1" error="XLBVal:6=50000_x000d__x000a_" sqref="J252" xr:uid="{23BE29A6-630D-43BD-9F07-D8502058B9C6}">
      <formula1>0</formula1>
      <formula2>10000</formula2>
    </dataValidation>
    <dataValidation type="textLength" errorStyle="information" allowBlank="1" showInputMessage="1" error="XLBVal:6=30618796.94_x000d__x000a_" sqref="J257" xr:uid="{701D3178-3195-41D8-8FED-139F0617AFBE}">
      <formula1>0</formula1>
      <formula2>10000</formula2>
    </dataValidation>
    <dataValidation type="textLength" errorStyle="information" allowBlank="1" showInputMessage="1" error="XLBVal:6=1116614.47_x000d__x000a_" sqref="J258" xr:uid="{39CDFBD5-2E22-4ABA-ABB8-3FC8CA6E1485}">
      <formula1>0</formula1>
      <formula2>10000</formula2>
    </dataValidation>
    <dataValidation type="textLength" errorStyle="information" allowBlank="1" showInputMessage="1" error="XLBVal:6=608268.93_x000d__x000a_" sqref="J259" xr:uid="{7B43746A-6D22-439B-A359-6C6E00D62A04}">
      <formula1>0</formula1>
      <formula2>10000</formula2>
    </dataValidation>
    <dataValidation type="textLength" errorStyle="information" allowBlank="1" showInputMessage="1" error="XLBVal:6=1340732.1_x000d__x000a_" sqref="J260" xr:uid="{22F4C07D-E948-42A3-9237-80D67EFA51AA}">
      <formula1>0</formula1>
      <formula2>10000</formula2>
    </dataValidation>
    <dataValidation type="textLength" errorStyle="information" allowBlank="1" showInputMessage="1" error="XLBVal:6=2232649.38_x000d__x000a_" sqref="J262" xr:uid="{808F928B-6F80-44D8-AC48-F1078B1B003A}">
      <formula1>0</formula1>
      <formula2>10000</formula2>
    </dataValidation>
    <dataValidation type="textLength" errorStyle="information" allowBlank="1" showInputMessage="1" error="XLBVal:6=1492429.99_x000d__x000a_" sqref="J263" xr:uid="{F8007A62-2D47-434C-80C0-824F3B9E7395}">
      <formula1>0</formula1>
      <formula2>10000</formula2>
    </dataValidation>
    <dataValidation type="textLength" errorStyle="information" allowBlank="1" showInputMessage="1" error="XLBVal:6=1824631.2_x000d__x000a_" sqref="J265" xr:uid="{EDFE3472-7618-4E17-AFB0-0F8090A998EF}">
      <formula1>0</formula1>
      <formula2>10000</formula2>
    </dataValidation>
    <dataValidation type="textLength" errorStyle="information" allowBlank="1" showInputMessage="1" error="XLBVal:6=1286921.02_x000d__x000a_" sqref="J266" xr:uid="{3C2866C9-5EF5-4369-A18B-CE23C917F9CB}">
      <formula1>0</formula1>
      <formula2>10000</formula2>
    </dataValidation>
    <dataValidation type="textLength" errorStyle="information" allowBlank="1" showInputMessage="1" error="XLBVal:6=7904048.69_x000d__x000a_" sqref="J267" xr:uid="{74C4D8DA-B067-4D3D-A969-EC91701352F3}">
      <formula1>0</formula1>
      <formula2>10000</formula2>
    </dataValidation>
    <dataValidation type="textLength" errorStyle="information" allowBlank="1" showInputMessage="1" error="XLBVal:6=2463546.75_x000d__x000a_" sqref="J268" xr:uid="{79365719-0DFC-4243-BAA7-90B622EA88F2}">
      <formula1>0</formula1>
      <formula2>10000</formula2>
    </dataValidation>
    <dataValidation type="textLength" errorStyle="information" allowBlank="1" showInputMessage="1" error="XLBVal:6=75068.49_x000d__x000a_" sqref="J270" xr:uid="{2EFDBA7E-5B72-42B2-B45F-6D5CA12B2ADD}">
      <formula1>0</formula1>
      <formula2>10000</formula2>
    </dataValidation>
    <dataValidation type="textLength" errorStyle="information" allowBlank="1" showInputMessage="1" error="XLBVal:6=2428089.6_x000d__x000a_" sqref="J271" xr:uid="{D0169E70-1EDF-44E4-8933-F58040A473AE}">
      <formula1>0</formula1>
      <formula2>10000</formula2>
    </dataValidation>
    <dataValidation type="textLength" errorStyle="information" allowBlank="1" showInputMessage="1" error="XLBVal:6=75167.58_x000d__x000a_" sqref="J272" xr:uid="{199252F8-1FA2-4F2C-A453-73B1A93A54DE}">
      <formula1>0</formula1>
      <formula2>10000</formula2>
    </dataValidation>
    <dataValidation type="textLength" errorStyle="information" allowBlank="1" showInputMessage="1" error="XLBVal:6=3308789.87_x000d__x000a_" sqref="J275" xr:uid="{1328B953-2CD8-4052-95BC-63888CF2C561}">
      <formula1>0</formula1>
      <formula2>10000</formula2>
    </dataValidation>
    <dataValidation type="textLength" errorStyle="information" allowBlank="1" showInputMessage="1" error="XLBVal:6=3911791.98_x000d__x000a_" sqref="J276" xr:uid="{8285B556-38FF-4F70-8C6B-97B1E04FF55C}">
      <formula1>0</formula1>
      <formula2>10000</formula2>
    </dataValidation>
    <dataValidation type="textLength" errorStyle="information" allowBlank="1" showInputMessage="1" error="XLBVal:6=900128.36_x000d__x000a_" sqref="J277" xr:uid="{6238CB10-74DA-4637-BFA9-208A4FA30088}">
      <formula1>0</formula1>
      <formula2>10000</formula2>
    </dataValidation>
    <dataValidation type="textLength" errorStyle="information" allowBlank="1" showInputMessage="1" error="XLBVal:6=321869.16_x000d__x000a_" sqref="J278" xr:uid="{ADAFABBD-E4C8-45FC-BA2A-CAA8C85E4B55}">
      <formula1>0</formula1>
      <formula2>10000</formula2>
    </dataValidation>
    <dataValidation type="textLength" errorStyle="information" allowBlank="1" showInputMessage="1" error="XLBVal:6=838346.47_x000d__x000a_" sqref="J279" xr:uid="{8852BE4C-F962-4E8E-9288-15E611DEAC44}">
      <formula1>0</formula1>
      <formula2>10000</formula2>
    </dataValidation>
    <dataValidation type="textLength" errorStyle="information" allowBlank="1" showInputMessage="1" error="XLBVal:6=5842128.36_x000d__x000a_" sqref="J280" xr:uid="{13B37A8D-E1D9-4DAF-ACBB-A9AE8EFD5C55}">
      <formula1>0</formula1>
      <formula2>10000</formula2>
    </dataValidation>
    <dataValidation type="textLength" errorStyle="information" allowBlank="1" showInputMessage="1" error="XLBVal:6=53552.14_x000d__x000a_" sqref="J281" xr:uid="{5FB16F81-6D7B-4902-8DC0-7D967AAD01F1}">
      <formula1>0</formula1>
      <formula2>10000</formula2>
    </dataValidation>
    <dataValidation type="textLength" errorStyle="information" allowBlank="1" showInputMessage="1" error="XLBVal:6=2098706.95_x000d__x000a_" sqref="J283" xr:uid="{7E6B8EBD-1FC9-45E0-B132-191040A88781}">
      <formula1>0</formula1>
      <formula2>10000</formula2>
    </dataValidation>
    <dataValidation type="textLength" errorStyle="information" allowBlank="1" showInputMessage="1" error="XLBVal:6=271331.71_x000d__x000a_" sqref="J284" xr:uid="{5639653D-35CC-483C-8334-EA2C67162890}">
      <formula1>0</formula1>
      <formula2>10000</formula2>
    </dataValidation>
    <dataValidation type="textLength" errorStyle="information" allowBlank="1" showInputMessage="1" error="XLBVal:6=146722.66_x000d__x000a_" sqref="J285" xr:uid="{4E1628FC-C5D8-4B7A-87C7-B8ECFBC77CA8}">
      <formula1>0</formula1>
      <formula2>10000</formula2>
    </dataValidation>
    <dataValidation type="textLength" errorStyle="information" allowBlank="1" showInputMessage="1" error="XLBVal:6=40683.63_x000d__x000a_" sqref="J286" xr:uid="{E9ADD931-EAC1-4457-BEA7-29BA9A055488}">
      <formula1>0</formula1>
      <formula2>10000</formula2>
    </dataValidation>
    <dataValidation type="textLength" errorStyle="information" allowBlank="1" showInputMessage="1" error="XLBVal:6=67401.71_x000d__x000a_" sqref="J287" xr:uid="{79ED80F9-620A-4DD5-BB52-B2801C328570}">
      <formula1>0</formula1>
      <formula2>10000</formula2>
    </dataValidation>
    <dataValidation type="textLength" errorStyle="information" allowBlank="1" showInputMessage="1" error="XLBVal:6=394060.58_x000d__x000a_" sqref="J288" xr:uid="{5A59FD95-65E2-4E87-B639-FE613FE6EA59}">
      <formula1>0</formula1>
      <formula2>10000</formula2>
    </dataValidation>
    <dataValidation type="textLength" errorStyle="information" allowBlank="1" showInputMessage="1" error="XLBVal:6=2932108.05_x000d__x000a_" sqref="J289" xr:uid="{DBB1DD53-E3BB-4190-B15E-ACB644593C59}">
      <formula1>0</formula1>
      <formula2>10000</formula2>
    </dataValidation>
    <dataValidation type="textLength" errorStyle="information" allowBlank="1" showInputMessage="1" error="XLBVal:6=2540555.86_x000d__x000a_" sqref="J290" xr:uid="{1A7C42DE-1D9A-4B6F-A596-508112E09962}">
      <formula1>0</formula1>
      <formula2>10000</formula2>
    </dataValidation>
    <dataValidation type="textLength" errorStyle="information" allowBlank="1" showInputMessage="1" error="XLBVal:6=3901724.88_x000d__x000a_" sqref="J292" xr:uid="{5C315332-8339-4B9F-9AF5-3C2E31CD8DBE}">
      <formula1>0</formula1>
      <formula2>10000</formula2>
    </dataValidation>
    <dataValidation type="textLength" errorStyle="information" allowBlank="1" showInputMessage="1" error="XLBVal:6=621819.28_x000d__x000a_" sqref="J293" xr:uid="{7FD80911-CDCA-457B-9221-3205C7719272}">
      <formula1>0</formula1>
      <formula2>10000</formula2>
    </dataValidation>
    <dataValidation type="textLength" errorStyle="information" allowBlank="1" showInputMessage="1" error="XLBVal:6=435895.19_x000d__x000a_" sqref="J294" xr:uid="{8F043176-45DA-4998-9271-7FE28E226717}">
      <formula1>0</formula1>
      <formula2>10000</formula2>
    </dataValidation>
    <dataValidation type="textLength" errorStyle="information" allowBlank="1" showInputMessage="1" error="XLBVal:6=398129.41_x000d__x000a_" sqref="J296" xr:uid="{F0FC5ABD-4503-4AA9-B6A5-92666B8A4792}">
      <formula1>0</formula1>
      <formula2>10000</formula2>
    </dataValidation>
    <dataValidation type="textLength" errorStyle="information" allowBlank="1" showInputMessage="1" error="XLBVal:6=1159214.23_x000d__x000a_" sqref="J297" xr:uid="{982F9208-DBD9-43BE-89EF-7FEB31D5D383}">
      <formula1>0</formula1>
      <formula2>10000</formula2>
    </dataValidation>
    <dataValidation type="textLength" errorStyle="information" allowBlank="1" showInputMessage="1" error="XLBVal:6=5992538.18_x000d__x000a_" sqref="J298" xr:uid="{C2337847-1601-4E19-B8E7-5AB67CE72620}">
      <formula1>0</formula1>
      <formula2>10000</formula2>
    </dataValidation>
    <dataValidation type="textLength" errorStyle="information" allowBlank="1" showInputMessage="1" error="XLBVal:6=7616088.11_x000d__x000a_" sqref="J299" xr:uid="{CD7E6788-69A4-4EAF-AE79-DF62F15C5059}">
      <formula1>0</formula1>
      <formula2>10000</formula2>
    </dataValidation>
    <dataValidation type="textLength" errorStyle="information" allowBlank="1" showInputMessage="1" error="XLBVal:6=4721443.33_x000d__x000a_" sqref="J300" xr:uid="{B2C64474-25B9-45F3-98AD-BDB1B10191B8}">
      <formula1>0</formula1>
      <formula2>10000</formula2>
    </dataValidation>
    <dataValidation type="textLength" errorStyle="information" allowBlank="1" showInputMessage="1" error="XLBVal:6=1341081.34_x000d__x000a_" sqref="J301" xr:uid="{EE8C3E76-9F84-4227-8E8E-7B74E5332B86}">
      <formula1>0</formula1>
      <formula2>10000</formula2>
    </dataValidation>
    <dataValidation type="textLength" errorStyle="information" allowBlank="1" showInputMessage="1" error="XLBVal:6=6903184.39_x000d__x000a_" sqref="J302" xr:uid="{C3C52861-1BF4-4DA6-931C-7EAEFF382D83}">
      <formula1>0</formula1>
      <formula2>10000</formula2>
    </dataValidation>
    <dataValidation type="textLength" errorStyle="information" allowBlank="1" showInputMessage="1" error="XLBVal:6=43405.06_x000d__x000a_" sqref="J303" xr:uid="{C13C9D35-AC68-4617-BA6D-702F22C00922}">
      <formula1>0</formula1>
      <formula2>10000</formula2>
    </dataValidation>
    <dataValidation type="textLength" errorStyle="information" allowBlank="1" showInputMessage="1" error="XLBVal:6=604729.66_x000d__x000a_" sqref="J304" xr:uid="{7858B285-62BB-4777-B0FD-7F98CD16ABAC}">
      <formula1>0</formula1>
      <formula2>10000</formula2>
    </dataValidation>
    <dataValidation type="textLength" errorStyle="information" allowBlank="1" showInputMessage="1" error="XLBVal:6=1242840.6_x000d__x000a_" sqref="J305" xr:uid="{76E871DF-0D68-4033-9D9B-773E04C61697}">
      <formula1>0</formula1>
      <formula2>10000</formula2>
    </dataValidation>
    <dataValidation type="textLength" errorStyle="information" allowBlank="1" showInputMessage="1" error="XLBVal:6=1733104.5_x000d__x000a_" sqref="J306" xr:uid="{E8586CEA-72E3-485D-92B2-77EABA28810D}">
      <formula1>0</formula1>
      <formula2>10000</formula2>
    </dataValidation>
    <dataValidation type="textLength" errorStyle="information" allowBlank="1" showInputMessage="1" error="XLBVal:6=1485000_x000d__x000a_" sqref="J307" xr:uid="{E1DCF33F-9F05-433F-8C63-184EE0A1E190}">
      <formula1>0</formula1>
      <formula2>10000</formula2>
    </dataValidation>
    <dataValidation type="textLength" errorStyle="information" allowBlank="1" showInputMessage="1" error="XLBVal:6=15040.78_x000d__x000a_" sqref="J309 L309" xr:uid="{347942BA-0844-4246-ADDC-CC2B08E33891}">
      <formula1>0</formula1>
      <formula2>10000</formula2>
    </dataValidation>
    <dataValidation type="textLength" errorStyle="information" allowBlank="1" showInputMessage="1" error="XLBVal:6=1396653.82_x000d__x000a_" sqref="J310" xr:uid="{ACB22BD4-9A60-44D7-96FF-83962313A78C}">
      <formula1>0</formula1>
      <formula2>10000</formula2>
    </dataValidation>
    <dataValidation type="textLength" errorStyle="information" allowBlank="1" showInputMessage="1" error="XLBVal:6=1623195.45_x000d__x000a_" sqref="J311" xr:uid="{257677E0-8D15-47F5-BA47-F9BB290F26EA}">
      <formula1>0</formula1>
      <formula2>10000</formula2>
    </dataValidation>
    <dataValidation type="textLength" errorStyle="information" allowBlank="1" showInputMessage="1" error="XLBVal:6=21610.64_x000d__x000a_" sqref="J312" xr:uid="{37013AC2-0AF5-472D-99BC-73EFEFB16F59}">
      <formula1>0</formula1>
      <formula2>10000</formula2>
    </dataValidation>
    <dataValidation type="textLength" errorStyle="information" allowBlank="1" showInputMessage="1" error="XLBVal:6=722200_x000d__x000a_" sqref="J313" xr:uid="{1B9BE634-26A2-4F3F-BB26-05AEE41EBD92}">
      <formula1>0</formula1>
      <formula2>10000</formula2>
    </dataValidation>
    <dataValidation type="textLength" errorStyle="information" allowBlank="1" showInputMessage="1" error="XLBVal:6=704584.17_x000d__x000a_" sqref="J314" xr:uid="{2D4CFE3C-A710-40CA-8869-773959F3EC93}">
      <formula1>0</formula1>
      <formula2>10000</formula2>
    </dataValidation>
    <dataValidation type="textLength" errorStyle="information" allowBlank="1" showInputMessage="1" error="XLBVal:6=12500_x000d__x000a_" sqref="J315" xr:uid="{64F26765-B13C-4457-8031-4BE0AA368FD6}">
      <formula1>0</formula1>
      <formula2>10000</formula2>
    </dataValidation>
    <dataValidation type="textLength" errorStyle="information" allowBlank="1" showInputMessage="1" error="XLBVal:6=425761.51_x000d__x000a_" sqref="J316" xr:uid="{AA45A490-623B-45D1-BAC3-21D70ED809D4}">
      <formula1>0</formula1>
      <formula2>10000</formula2>
    </dataValidation>
    <dataValidation type="textLength" errorStyle="information" allowBlank="1" showInputMessage="1" error="XLBVal:6=540118.49_x000d__x000a_" sqref="J318" xr:uid="{2ECD381A-7268-40F2-8BE8-EA39A01F00C1}">
      <formula1>0</formula1>
      <formula2>10000</formula2>
    </dataValidation>
    <dataValidation type="textLength" errorStyle="information" allowBlank="1" showInputMessage="1" error="XLBVal:6=9583.33_x000d__x000a_" sqref="J319" xr:uid="{D426B2E7-16C0-471B-A23A-2174D0D5C88B}">
      <formula1>0</formula1>
      <formula2>10000</formula2>
    </dataValidation>
    <dataValidation type="textLength" errorStyle="information" allowBlank="1" showInputMessage="1" error="XLBVal:6=11355468.72_x000d__x000a_" sqref="J321" xr:uid="{D13593D5-0E30-4804-B592-54DE92C6498C}">
      <formula1>0</formula1>
      <formula2>10000</formula2>
    </dataValidation>
    <dataValidation type="textLength" errorStyle="information" allowBlank="1" showInputMessage="1" error="XLBVal:6=-2204169.79_x000d__x000a_" sqref="J322" xr:uid="{F695B5C0-2B5C-4FD0-B504-7930BD1076FF}">
      <formula1>0</formula1>
      <formula2>10000</formula2>
    </dataValidation>
    <dataValidation type="textLength" errorStyle="information" allowBlank="1" showInputMessage="1" error="XLBVal:6=2266967.21_x000d__x000a_" sqref="J324" xr:uid="{83AE846D-1C74-402E-939F-DD4962F95DD2}">
      <formula1>0</formula1>
      <formula2>10000</formula2>
    </dataValidation>
    <dataValidation type="textLength" errorStyle="information" allowBlank="1" showInputMessage="1" error="XLBVal:6=472274.01_x000d__x000a_" sqref="J325" xr:uid="{46292937-1125-4259-950F-1204FAC703B7}">
      <formula1>0</formula1>
      <formula2>10000</formula2>
    </dataValidation>
    <dataValidation type="textLength" errorStyle="information" allowBlank="1" showInputMessage="1" error="XLBVal:6=22371.87_x000d__x000a_" sqref="J326 L326 N326 P326" xr:uid="{03EA5692-C9EF-4C7F-966A-009E60A10C01}">
      <formula1>0</formula1>
      <formula2>10000</formula2>
    </dataValidation>
    <dataValidation type="textLength" errorStyle="information" allowBlank="1" showInputMessage="1" error="XLBVal:6=541138.73_x000d__x000a_" sqref="J327" xr:uid="{E3F3A0C3-CC0F-4041-9E13-021B2662167B}">
      <formula1>0</formula1>
      <formula2>10000</formula2>
    </dataValidation>
    <dataValidation type="textLength" errorStyle="information" allowBlank="1" showInputMessage="1" error="XLBVal:6=11190000_x000d__x000a_" sqref="J328 L328 N328 P328" xr:uid="{861CBF10-E080-40E3-8491-50FC9D5D4CEC}">
      <formula1>0</formula1>
      <formula2>10000</formula2>
    </dataValidation>
    <dataValidation type="textLength" errorStyle="information" allowBlank="1" showInputMessage="1" error="XLBVal:6=-14125.4_x000d__x000a_" sqref="J332" xr:uid="{9081574C-9542-4CCF-853B-497696BFDAF9}">
      <formula1>0</formula1>
      <formula2>10000</formula2>
    </dataValidation>
    <dataValidation type="textLength" errorStyle="information" allowBlank="1" showInputMessage="1" error="XLBVal:6=33623.3_x000d__x000a_" sqref="J333" xr:uid="{3157DD28-DAA8-472C-A5BE-BA4BEDE519A7}">
      <formula1>0</formula1>
      <formula2>10000</formula2>
    </dataValidation>
    <dataValidation type="textLength" errorStyle="information" allowBlank="1" showInputMessage="1" error="XLBVal:6=3440585.59_x000d__x000a_" sqref="J334" xr:uid="{7BDBE5CE-56F2-426B-8EF5-D3279EBEB537}">
      <formula1>0</formula1>
      <formula2>10000</formula2>
    </dataValidation>
    <dataValidation type="textLength" errorStyle="information" allowBlank="1" showInputMessage="1" error="XLBVal:6=20015724.52_x000d__x000a_" sqref="J335" xr:uid="{D9B555B9-1F5C-4625-BB19-31F4D650638A}">
      <formula1>0</formula1>
      <formula2>10000</formula2>
    </dataValidation>
    <dataValidation type="textLength" errorStyle="information" allowBlank="1" showInputMessage="1" error="XLBVal:6=5953252.61_x000d__x000a_" sqref="J336" xr:uid="{E4F7E664-21E1-4E50-BBA7-A0F2FF11833F}">
      <formula1>0</formula1>
      <formula2>10000</formula2>
    </dataValidation>
    <dataValidation type="textLength" errorStyle="information" allowBlank="1" showInputMessage="1" error="XLBVal:6=5416577.31_x000d__x000a_" sqref="J337" xr:uid="{65DE9640-DC59-4417-8409-F2C0F415C0DB}">
      <formula1>0</formula1>
      <formula2>10000</formula2>
    </dataValidation>
    <dataValidation type="textLength" errorStyle="information" allowBlank="1" showInputMessage="1" error="XLBVal:6=3699110.77_x000d__x000a_" sqref="J339" xr:uid="{FF5F5B9F-1321-4D81-8C6D-07EEE47B2A8E}">
      <formula1>0</formula1>
      <formula2>10000</formula2>
    </dataValidation>
    <dataValidation type="textLength" errorStyle="information" allowBlank="1" showInputMessage="1" error="XLBVal:6=14516519.3_x000d__x000a_" sqref="J340" xr:uid="{D77C772B-9A7D-4DD4-A640-63233499F0EE}">
      <formula1>0</formula1>
      <formula2>10000</formula2>
    </dataValidation>
    <dataValidation type="textLength" errorStyle="information" allowBlank="1" showInputMessage="1" error="XLBVal:6=129875.98_x000d__x000a_" sqref="D351" xr:uid="{05E26A67-4F5E-437B-AE59-B4049CA94860}">
      <formula1>0</formula1>
      <formula2>10000</formula2>
    </dataValidation>
    <dataValidation type="textLength" errorStyle="information" allowBlank="1" showInputMessage="1" error="XLBVal:6=2397_x000d__x000a_" sqref="D343" xr:uid="{2D503B75-BA09-48B6-B413-8574506E4C74}">
      <formula1>0</formula1>
      <formula2>10000</formula2>
    </dataValidation>
    <dataValidation type="textLength" errorStyle="information" allowBlank="1" showInputMessage="1" error="XLBVal:6=18107.54_x000d__x000a_" sqref="D344" xr:uid="{91912538-7EFD-4D12-A240-80F0AD879156}">
      <formula1>0</formula1>
      <formula2>10000</formula2>
    </dataValidation>
    <dataValidation type="textLength" errorStyle="information" allowBlank="1" showInputMessage="1" error="XLBVal:6=886169.95_x000d__x000a_" sqref="D345" xr:uid="{972F3EE1-2261-4048-ABF9-98A18E7F74FD}">
      <formula1>0</formula1>
      <formula2>10000</formula2>
    </dataValidation>
    <dataValidation type="textLength" errorStyle="information" allowBlank="1" showInputMessage="1" error="XLBVal:6=176141.68_x000d__x000a_" sqref="D346" xr:uid="{3C513C44-A833-4BDD-8744-8B8CDC027E43}">
      <formula1>0</formula1>
      <formula2>10000</formula2>
    </dataValidation>
    <dataValidation type="textLength" errorStyle="information" allowBlank="1" showInputMessage="1" error="XLBVal:6=32743.62_x000d__x000a_" sqref="D347" xr:uid="{22F3521D-A2A0-4DB2-B789-012CAF478C01}">
      <formula1>0</formula1>
      <formula2>10000</formula2>
    </dataValidation>
    <dataValidation type="textLength" errorStyle="information" allowBlank="1" showInputMessage="1" error="XLBVal:6=185439.39_x000d__x000a_" sqref="D349" xr:uid="{6D7929DC-4A12-4120-BFDC-64EC43A9B43E}">
      <formula1>0</formula1>
      <formula2>10000</formula2>
    </dataValidation>
    <dataValidation type="textLength" errorStyle="information" allowBlank="1" showInputMessage="1" error="XLBVal:6=14440177.39_x000d__x000a_" sqref="D350" xr:uid="{9D3B4178-162F-46D6-AA49-DBF5FC1C6B74}">
      <formula1>0</formula1>
      <formula2>10000</formula2>
    </dataValidation>
    <dataValidation type="textLength" errorStyle="information" allowBlank="1" showInputMessage="1" error="XLBVal:6=166.04_x000d__x000a_" sqref="G348:H348 J348 L348 N348 P348" xr:uid="{4E9BF2B9-910E-49D5-B13D-41B0188D7837}">
      <formula1>0</formula1>
      <formula2>10000</formula2>
    </dataValidation>
    <dataValidation type="textLength" errorStyle="information" allowBlank="1" showInputMessage="1" error="XLBVal:6=254323.47_x000d__x000a_" sqref="G351:H351" xr:uid="{95C76C1E-C7B0-417E-B7AE-C78B9A5A4A53}">
      <formula1>0</formula1>
      <formula2>10000</formula2>
    </dataValidation>
    <dataValidation type="textLength" errorStyle="information" allowBlank="1" showInputMessage="1" error="XLBVal:6=8661_x000d__x000a_" sqref="G343" xr:uid="{61162893-9DB3-4645-9205-154C2292F3F3}">
      <formula1>0</formula1>
      <formula2>10000</formula2>
    </dataValidation>
    <dataValidation type="textLength" errorStyle="information" allowBlank="1" showInputMessage="1" error="XLBVal:6=26912.57_x000d__x000a_" sqref="G344" xr:uid="{3E3D20FA-83F6-45BB-9181-A35AB3C1515A}">
      <formula1>0</formula1>
      <formula2>10000</formula2>
    </dataValidation>
    <dataValidation type="textLength" errorStyle="information" allowBlank="1" showInputMessage="1" error="XLBVal:6=1798632.3_x000d__x000a_" sqref="G345" xr:uid="{BE2987F7-69CE-42AE-A5D2-D1D923B9F3B0}">
      <formula1>0</formula1>
      <formula2>10000</formula2>
    </dataValidation>
    <dataValidation type="textLength" errorStyle="information" allowBlank="1" showInputMessage="1" error="XLBVal:6=253516.68_x000d__x000a_" sqref="G346" xr:uid="{EFF168C9-0857-4E97-BCF9-FC33D2CB5C88}">
      <formula1>0</formula1>
      <formula2>10000</formula2>
    </dataValidation>
    <dataValidation type="textLength" errorStyle="information" allowBlank="1" showInputMessage="1" error="XLBVal:6=70899.93_x000d__x000a_" sqref="G347" xr:uid="{FD268A3F-6C63-42F2-855F-89BD71BF581E}">
      <formula1>0</formula1>
      <formula2>10000</formula2>
    </dataValidation>
    <dataValidation type="textLength" errorStyle="information" allowBlank="1" showInputMessage="1" error="XLBVal:6=395504.82_x000d__x000a_" sqref="G349" xr:uid="{903C2F63-E645-448A-8B8F-6AD72F6D7963}">
      <formula1>0</formula1>
      <formula2>10000</formula2>
    </dataValidation>
    <dataValidation type="textLength" errorStyle="information" allowBlank="1" showInputMessage="1" error="XLBVal:6=27668251.1_x000d__x000a_" sqref="G350" xr:uid="{23607C20-51B4-41EC-86AA-5DC10FD0DF4D}">
      <formula1>0</formula1>
      <formula2>10000</formula2>
    </dataValidation>
    <dataValidation type="textLength" errorStyle="information" allowBlank="1" showInputMessage="1" error="XLBVal:6=18750_x000d__x000a_" sqref="H343" xr:uid="{B24F9D28-15D9-4257-96A2-36FBE6996BF2}">
      <formula1>0</formula1>
      <formula2>10000</formula2>
    </dataValidation>
    <dataValidation type="textLength" errorStyle="information" allowBlank="1" showInputMessage="1" error="XLBVal:6=29443.22_x000d__x000a_" sqref="H344" xr:uid="{7DD60972-6AE6-444E-8DBF-10BAA20790D6}">
      <formula1>0</formula1>
      <formula2>10000</formula2>
    </dataValidation>
    <dataValidation type="textLength" errorStyle="information" allowBlank="1" showInputMessage="1" error="XLBVal:6=2135060.48_x000d__x000a_" sqref="H345" xr:uid="{BC8C3C74-EFBE-449B-BF6C-3B6FA0ABC58A}">
      <formula1>0</formula1>
      <formula2>10000</formula2>
    </dataValidation>
    <dataValidation type="textLength" errorStyle="information" allowBlank="1" showInputMessage="1" error="XLBVal:6=310986.21_x000d__x000a_" sqref="H346" xr:uid="{9871B191-A0CE-491B-A1A9-097894EFB0DB}">
      <formula1>0</formula1>
      <formula2>10000</formula2>
    </dataValidation>
    <dataValidation type="textLength" errorStyle="information" allowBlank="1" showInputMessage="1" error="XLBVal:6=82838.64_x000d__x000a_" sqref="H347" xr:uid="{631CCFCC-1C53-41D4-8548-B726609DC378}">
      <formula1>0</formula1>
      <formula2>10000</formula2>
    </dataValidation>
    <dataValidation type="textLength" errorStyle="information" allowBlank="1" showInputMessage="1" error="XLBVal:6=557888.34_x000d__x000a_" sqref="H349" xr:uid="{4F1F5C76-C705-4ED6-BAD7-E1DBDAACACDC}">
      <formula1>0</formula1>
      <formula2>10000</formula2>
    </dataValidation>
    <dataValidation type="textLength" errorStyle="information" allowBlank="1" showInputMessage="1" error="XLBVal:6=32017097.74_x000d__x000a_" sqref="H350" xr:uid="{5D58B5C9-AA23-4546-BABD-68C9B3ACA37F}">
      <formula1>0</formula1>
      <formula2>10000</formula2>
    </dataValidation>
    <dataValidation type="textLength" errorStyle="information" allowBlank="1" showInputMessage="1" error="XLBVal:6=18753_x000d__x000a_" sqref="J343" xr:uid="{5E1ABF8F-147D-4D39-AB94-E95302EE5B5C}">
      <formula1>0</formula1>
      <formula2>10000</formula2>
    </dataValidation>
    <dataValidation type="textLength" errorStyle="information" allowBlank="1" showInputMessage="1" error="XLBVal:6=30796.92_x000d__x000a_" sqref="J344" xr:uid="{A93783A7-B601-4698-AAAF-0E1079411E54}">
      <formula1>0</formula1>
      <formula2>10000</formula2>
    </dataValidation>
    <dataValidation type="textLength" errorStyle="information" allowBlank="1" showInputMessage="1" error="XLBVal:6=2473097.3_x000d__x000a_" sqref="J345" xr:uid="{4DD054BD-4CEE-462B-975C-93D4657AC084}">
      <formula1>0</formula1>
      <formula2>10000</formula2>
    </dataValidation>
    <dataValidation type="textLength" errorStyle="information" allowBlank="1" showInputMessage="1" error="XLBVal:6=371705.74_x000d__x000a_" sqref="J346" xr:uid="{B71DF670-83C2-4F98-AFBD-11808AC803CD}">
      <formula1>0</formula1>
      <formula2>10000</formula2>
    </dataValidation>
    <dataValidation type="textLength" errorStyle="information" allowBlank="1" showInputMessage="1" error="XLBVal:6=94005.45_x000d__x000a_" sqref="J347" xr:uid="{F2DD5999-ACAB-4412-887F-F9F05723C769}">
      <formula1>0</formula1>
      <formula2>10000</formula2>
    </dataValidation>
    <dataValidation type="textLength" errorStyle="information" allowBlank="1" showInputMessage="1" error="XLBVal:6=641563.64_x000d__x000a_" sqref="J349" xr:uid="{84013B36-11F6-48D4-AC36-DEFBD2929839}">
      <formula1>0</formula1>
      <formula2>10000</formula2>
    </dataValidation>
    <dataValidation type="textLength" errorStyle="information" allowBlank="1" showInputMessage="1" error="XLBVal:6=36683562.85_x000d__x000a_" sqref="J350" xr:uid="{0F88A427-85A2-4952-B87B-4FC1F01F0B97}">
      <formula1>0</formula1>
      <formula2>10000</formula2>
    </dataValidation>
    <dataValidation type="textLength" errorStyle="information" allowBlank="1" showInputMessage="1" error="XLBVal:6=-1848372.05_x000d__x000a_" sqref="J351 L351 N351" xr:uid="{3803BBA4-788C-4F08-935A-0FE3059D5FB0}">
      <formula1>0</formula1>
      <formula2>10000</formula2>
    </dataValidation>
    <dataValidation type="textLength" errorStyle="information" allowBlank="1" showInputMessage="1" error="XLBVal:6=-45524773.84_x000d__x000a_" sqref="L178" xr:uid="{7CBC681D-706A-4566-8978-86F16E8D5D49}">
      <formula1>0</formula1>
      <formula2>10000</formula2>
    </dataValidation>
    <dataValidation type="textLength" errorStyle="information" allowBlank="1" showInputMessage="1" error="XLBVal:6=-27817556.17_x000d__x000a_" sqref="L179" xr:uid="{EB77EE8F-6119-4718-865C-8032A9ECAC2A}">
      <formula1>0</formula1>
      <formula2>10000</formula2>
    </dataValidation>
    <dataValidation type="textLength" errorStyle="information" allowBlank="1" showInputMessage="1" error="XLBVal:6=-381596439.67_x000d__x000a_" sqref="L180" xr:uid="{34413B61-F30F-4FD6-BDF2-4FD90DE40E43}">
      <formula1>0</formula1>
      <formula2>10000</formula2>
    </dataValidation>
    <dataValidation type="textLength" errorStyle="information" allowBlank="1" showInputMessage="1" error="XLBVal:6=-4775493.14_x000d__x000a_" sqref="L181" xr:uid="{23D18A46-76B9-403F-8EEA-D7BB92B73C34}">
      <formula1>0</formula1>
      <formula2>10000</formula2>
    </dataValidation>
    <dataValidation type="textLength" errorStyle="information" allowBlank="1" showInputMessage="1" error="XLBVal:6=-33852125.61_x000d__x000a_" sqref="L182" xr:uid="{5514CB85-5919-489B-AB8F-47E2FC3C7E31}">
      <formula1>0</formula1>
      <formula2>10000</formula2>
    </dataValidation>
    <dataValidation type="textLength" errorStyle="information" allowBlank="1" showInputMessage="1" error="XLBVal:6=-19861782.93_x000d__x000a_" sqref="L183" xr:uid="{D495963F-C6DD-4EB4-B7AF-41EE00069BC8}">
      <formula1>0</formula1>
      <formula2>10000</formula2>
    </dataValidation>
    <dataValidation type="textLength" errorStyle="information" allowBlank="1" showInputMessage="1" error="XLBVal:6=-315845.18_x000d__x000a_" sqref="L184" xr:uid="{F96D2905-3FC5-4980-9D45-7A86AE34BCF7}">
      <formula1>0</formula1>
      <formula2>10000</formula2>
    </dataValidation>
    <dataValidation type="textLength" errorStyle="information" allowBlank="1" showInputMessage="1" error="XLBVal:6=-39067727.79_x000d__x000a_" sqref="L185" xr:uid="{E661A9B5-9E3D-479F-965D-FEC4EE36CC28}">
      <formula1>0</formula1>
      <formula2>10000</formula2>
    </dataValidation>
    <dataValidation type="textLength" errorStyle="information" allowBlank="1" showInputMessage="1" error="XLBVal:6=-12401738.5_x000d__x000a_" sqref="L189" xr:uid="{4E11E234-CFAD-4B96-8B48-3A7569446090}">
      <formula1>0</formula1>
      <formula2>10000</formula2>
    </dataValidation>
    <dataValidation type="textLength" errorStyle="information" allowBlank="1" showInputMessage="1" error="XLBVal:6=-4663_x000d__x000a_" sqref="L190" xr:uid="{249F0F19-1878-4C02-9CD3-6D6D2E2FE2BA}">
      <formula1>0</formula1>
      <formula2>10000</formula2>
    </dataValidation>
    <dataValidation type="textLength" errorStyle="information" allowBlank="1" showInputMessage="1" error="XLBVal:6=-820.31_x000d__x000a_" sqref="L191" xr:uid="{6A24D198-C008-4327-AE8D-D7A755E4EFE1}">
      <formula1>0</formula1>
      <formula2>10000</formula2>
    </dataValidation>
    <dataValidation type="textLength" errorStyle="information" allowBlank="1" showInputMessage="1" error="XLBVal:6=-68925_x000d__x000a_" sqref="L194" xr:uid="{04CA4B8B-E23D-47FA-8821-75D6E064403C}">
      <formula1>0</formula1>
      <formula2>10000</formula2>
    </dataValidation>
    <dataValidation type="textLength" errorStyle="information" allowBlank="1" showInputMessage="1" error="XLBVal:6=2092657.17_x000d__x000a_" sqref="L195" xr:uid="{BE6F3190-181A-4F3F-AA58-9845358BBA04}">
      <formula1>0</formula1>
      <formula2>10000</formula2>
    </dataValidation>
    <dataValidation type="textLength" errorStyle="information" allowBlank="1" showInputMessage="1" error="XLBVal:6=-4500_x000d__x000a_" sqref="L198 N198 P198" xr:uid="{3943202B-9564-4CA0-AAD3-F209E58BBD09}">
      <formula1>0</formula1>
      <formula2>10000</formula2>
    </dataValidation>
    <dataValidation type="textLength" errorStyle="information" allowBlank="1" showInputMessage="1" error="XLBVal:6=45860_x000d__x000a_" sqref="L199 N199 P199" xr:uid="{DB80A3E3-993C-4B4E-8F04-F49E44D1E313}">
      <formula1>0</formula1>
      <formula2>10000</formula2>
    </dataValidation>
    <dataValidation type="textLength" errorStyle="information" allowBlank="1" showInputMessage="1" error="XLBVal:6=-19435042.1_x000d__x000a_" sqref="L206" xr:uid="{D0A63C5E-A827-4B95-BA3F-A5BF91353FC5}">
      <formula1>0</formula1>
      <formula2>10000</formula2>
    </dataValidation>
    <dataValidation type="textLength" errorStyle="information" allowBlank="1" showInputMessage="1" error="XLBVal:6=-943616.43_x000d__x000a_" sqref="L207" xr:uid="{89397016-DC2F-4116-8A3D-6AEE67525AA4}">
      <formula1>0</formula1>
      <formula2>10000</formula2>
    </dataValidation>
    <dataValidation type="textLength" errorStyle="information" allowBlank="1" showInputMessage="1" error="XLBVal:6=-4830526.78_x000d__x000a_" sqref="L208" xr:uid="{80D1650F-DEAB-47FA-A323-4C0F7363C3A8}">
      <formula1>0</formula1>
      <formula2>10000</formula2>
    </dataValidation>
    <dataValidation type="textLength" errorStyle="information" allowBlank="1" showInputMessage="1" error="XLBVal:6=-61244822.38_x000d__x000a_" sqref="L212" xr:uid="{1159A2DA-12E4-4EB9-8B7D-F6DE1977B643}">
      <formula1>0</formula1>
      <formula2>10000</formula2>
    </dataValidation>
    <dataValidation type="textLength" errorStyle="information" allowBlank="1" showInputMessage="1" error="XLBVal:6=-2410.2_x000d__x000a_" sqref="L213" xr:uid="{872268E0-844C-42D3-AD37-A1F3CB619B45}">
      <formula1>0</formula1>
      <formula2>10000</formula2>
    </dataValidation>
    <dataValidation type="textLength" errorStyle="information" allowBlank="1" showInputMessage="1" error="XLBVal:6=8990000.03_x000d__x000a_" sqref="L215" xr:uid="{ECD723B5-2EC5-4E91-8C5E-C10D687A505F}">
      <formula1>0</formula1>
      <formula2>10000</formula2>
    </dataValidation>
    <dataValidation type="textLength" errorStyle="information" allowBlank="1" showInputMessage="1" error="XLBVal:6=9642450.29_x000d__x000a_" sqref="L217" xr:uid="{F34F3055-7E1E-4348-951C-7C257786E3BC}">
      <formula1>0</formula1>
      <formula2>10000</formula2>
    </dataValidation>
    <dataValidation type="textLength" errorStyle="information" allowBlank="1" showInputMessage="1" error="XLBVal:6=1532582.1_x000d__x000a_" sqref="L218" xr:uid="{FC111B05-7EF2-4F26-A2AC-A8AC587FF0C3}">
      <formula1>0</formula1>
      <formula2>10000</formula2>
    </dataValidation>
    <dataValidation type="textLength" errorStyle="information" allowBlank="1" showInputMessage="1" error="XLBVal:6=1876729.56_x000d__x000a_" sqref="L220" xr:uid="{760E71AB-F1E2-47AF-AB2A-894F1480B5EE}">
      <formula1>0</formula1>
      <formula2>10000</formula2>
    </dataValidation>
    <dataValidation type="textLength" errorStyle="information" allowBlank="1" showInputMessage="1" error="XLBVal:6=-1946141.4_x000d__x000a_" sqref="L224 N224 P224" xr:uid="{FA61FEFD-CAEC-4A5D-835B-539876A3A566}">
      <formula1>0</formula1>
      <formula2>10000</formula2>
    </dataValidation>
    <dataValidation type="textLength" errorStyle="information" allowBlank="1" showInputMessage="1" error="XLBVal:6=-242138.71_x000d__x000a_" sqref="L226" xr:uid="{9507AFC9-2C24-4D32-A693-23236E745497}">
      <formula1>0</formula1>
      <formula2>10000</formula2>
    </dataValidation>
    <dataValidation type="textLength" errorStyle="information" allowBlank="1" showInputMessage="1" error="XLBVal:6=-9128369.82_x000d__x000a_" sqref="L228" xr:uid="{0694E47B-8896-4BD7-9F7B-292F1C6BC237}">
      <formula1>0</formula1>
      <formula2>10000</formula2>
    </dataValidation>
    <dataValidation type="textLength" errorStyle="information" allowBlank="1" showInputMessage="1" error="XLBVal:6=-81403.2_x000d__x000a_" sqref="L229" xr:uid="{F8AA1A18-78F0-49D5-9320-2DB6087386B6}">
      <formula1>0</formula1>
      <formula2>10000</formula2>
    </dataValidation>
    <dataValidation type="textLength" errorStyle="information" allowBlank="1" showInputMessage="1" error="XLBVal:6=143616760.01_x000d__x000a_" sqref="L233" xr:uid="{5EF7D7F5-ACF0-4551-8FC4-35456AD88AD4}">
      <formula1>0</formula1>
      <formula2>10000</formula2>
    </dataValidation>
    <dataValidation type="textLength" errorStyle="information" allowBlank="1" showInputMessage="1" error="XLBVal:6=1538149.6_x000d__x000a_" sqref="L234" xr:uid="{E3F19E9C-7EC5-4324-B3F4-C32F7513512B}">
      <formula1>0</formula1>
      <formula2>10000</formula2>
    </dataValidation>
    <dataValidation type="textLength" errorStyle="information" allowBlank="1" showInputMessage="1" error="XLBVal:6=6309435.9_x000d__x000a_" sqref="L235" xr:uid="{32510703-3DB3-48C7-9A58-AABC940C90C7}">
      <formula1>0</formula1>
      <formula2>10000</formula2>
    </dataValidation>
    <dataValidation type="textLength" errorStyle="information" allowBlank="1" showInputMessage="1" error="XLBVal:6=2203141_x000d__x000a_" sqref="L236" xr:uid="{1883168A-CEAE-414C-81F7-B13C22D1829F}">
      <formula1>0</formula1>
      <formula2>10000</formula2>
    </dataValidation>
    <dataValidation type="textLength" errorStyle="information" allowBlank="1" showInputMessage="1" error="XLBVal:6=252065.87_x000d__x000a_" sqref="L238" xr:uid="{EEA911C7-7556-46A9-A76E-45ABE06BC2D4}">
      <formula1>0</formula1>
      <formula2>10000</formula2>
    </dataValidation>
    <dataValidation type="textLength" errorStyle="information" allowBlank="1" showInputMessage="1" error="XLBVal:6=5872983.14_x000d__x000a_" sqref="L239" xr:uid="{2CE0C0CB-98CA-4DCE-A3E2-52F0188DF407}">
      <formula1>0</formula1>
      <formula2>10000</formula2>
    </dataValidation>
    <dataValidation type="textLength" errorStyle="information" allowBlank="1" showInputMessage="1" error="XLBVal:6=7677014.56_x000d__x000a_" sqref="L240" xr:uid="{F46C5521-E564-4E0F-B617-9EDD95ED28F3}">
      <formula1>0</formula1>
      <formula2>10000</formula2>
    </dataValidation>
    <dataValidation type="textLength" errorStyle="information" allowBlank="1" showInputMessage="1" error="XLBVal:6=249011.91_x000d__x000a_" sqref="L241" xr:uid="{3A6F7835-9B4D-459F-A225-E5401437466C}">
      <formula1>0</formula1>
      <formula2>10000</formula2>
    </dataValidation>
    <dataValidation type="textLength" errorStyle="information" allowBlank="1" showInputMessage="1" error="XLBVal:6=6068618.5_x000d__x000a_" sqref="L242" xr:uid="{5B46361A-FEF3-479F-8956-AA00509908BC}">
      <formula1>0</formula1>
      <formula2>10000</formula2>
    </dataValidation>
    <dataValidation type="textLength" errorStyle="information" allowBlank="1" showInputMessage="1" error="XLBVal:6=23963184.54_x000d__x000a_" sqref="L243" xr:uid="{0B228A36-8C62-4602-A8DB-26A2D7324155}">
      <formula1>0</formula1>
      <formula2>10000</formula2>
    </dataValidation>
    <dataValidation type="textLength" errorStyle="information" allowBlank="1" showInputMessage="1" error="XLBVal:6=37452603.58_x000d__x000a_" sqref="L244" xr:uid="{F19B28A1-3C43-4B2D-9DBA-633FD16EFE7E}">
      <formula1>0</formula1>
      <formula2>10000</formula2>
    </dataValidation>
    <dataValidation type="textLength" errorStyle="information" allowBlank="1" showInputMessage="1" error="XLBVal:6=1129078.14_x000d__x000a_" sqref="L245" xr:uid="{B3574E6D-BD28-4A5C-B793-E2325E5AF6AC}">
      <formula1>0</formula1>
      <formula2>10000</formula2>
    </dataValidation>
    <dataValidation type="textLength" errorStyle="information" allowBlank="1" showInputMessage="1" error="XLBVal:6=948787.27_x000d__x000a_" sqref="L246 N246 P246" xr:uid="{24F29B9E-5AE5-4704-BDD0-4588E915771A}">
      <formula1>0</formula1>
      <formula2>10000</formula2>
    </dataValidation>
    <dataValidation type="textLength" errorStyle="information" allowBlank="1" showInputMessage="1" error="XLBVal:6=425000.12_x000d__x000a_" sqref="L247" xr:uid="{89F6251F-55B6-4095-B4FB-EE65A8ECDE02}">
      <formula1>0</formula1>
      <formula2>10000</formula2>
    </dataValidation>
    <dataValidation type="textLength" errorStyle="information" allowBlank="1" showInputMessage="1" error="XLBVal:6=164458.68_x000d__x000a_" sqref="L248" xr:uid="{70883512-19B6-4AE6-83B8-A3CAD0910350}">
      <formula1>0</formula1>
      <formula2>10000</formula2>
    </dataValidation>
    <dataValidation type="textLength" errorStyle="information" allowBlank="1" showInputMessage="1" error="XLBVal:6=17701853.94_x000d__x000a_" sqref="L249" xr:uid="{F851297B-24A9-4CF2-9AC7-3A7C2D36844B}">
      <formula1>0</formula1>
      <formula2>10000</formula2>
    </dataValidation>
    <dataValidation type="textLength" errorStyle="information" allowBlank="1" showInputMessage="1" error="XLBVal:6=2868074.54_x000d__x000a_" sqref="L250" xr:uid="{10C5E381-19BF-493F-8DBE-06A8D9C4B4F9}">
      <formula1>0</formula1>
      <formula2>10000</formula2>
    </dataValidation>
    <dataValidation type="textLength" errorStyle="information" allowBlank="1" showInputMessage="1" error="XLBVal:6=439618.64_x000d__x000a_" sqref="L251" xr:uid="{314EBD21-B68A-479A-9E29-5273F5896A81}">
      <formula1>0</formula1>
      <formula2>10000</formula2>
    </dataValidation>
    <dataValidation type="textLength" errorStyle="information" allowBlank="1" showInputMessage="1" error="XLBVal:6=64455.41_x000d__x000a_" sqref="L252" xr:uid="{F3251E81-61CF-4BC7-9F36-DA4EA666202D}">
      <formula1>0</formula1>
      <formula2>10000</formula2>
    </dataValidation>
    <dataValidation type="textLength" errorStyle="information" allowBlank="1" showInputMessage="1" error="XLBVal:6=34286683.82_x000d__x000a_" sqref="L257" xr:uid="{F4E9BC17-13C2-4453-85EB-B120B9D08400}">
      <formula1>0</formula1>
      <formula2>10000</formula2>
    </dataValidation>
    <dataValidation type="textLength" errorStyle="information" allowBlank="1" showInputMessage="1" error="XLBVal:6=1232919.51_x000d__x000a_" sqref="L258" xr:uid="{8CA27F23-6803-4F7A-AD4D-985700E1F05B}">
      <formula1>0</formula1>
      <formula2>10000</formula2>
    </dataValidation>
    <dataValidation type="textLength" errorStyle="information" allowBlank="1" showInputMessage="1" error="XLBVal:6=684402.65_x000d__x000a_" sqref="L259" xr:uid="{E64A27FA-1990-40EE-B330-38FB831A3DE4}">
      <formula1>0</formula1>
      <formula2>10000</formula2>
    </dataValidation>
    <dataValidation type="textLength" errorStyle="information" allowBlank="1" showInputMessage="1" error="XLBVal:6=1485551.1_x000d__x000a_" sqref="L260" xr:uid="{3BE27052-AC4F-4448-9DF1-4392DC2DAD25}">
      <formula1>0</formula1>
      <formula2>10000</formula2>
    </dataValidation>
    <dataValidation type="textLength" errorStyle="information" allowBlank="1" showInputMessage="1" error="XLBVal:6=2505777.86_x000d__x000a_" sqref="L262" xr:uid="{3DF75F59-7ED2-4B9B-8CEC-CBBD4F9D46F7}">
      <formula1>0</formula1>
      <formula2>10000</formula2>
    </dataValidation>
    <dataValidation type="textLength" errorStyle="information" allowBlank="1" showInputMessage="1" error="XLBVal:6=1692963.73_x000d__x000a_" sqref="L263" xr:uid="{A76E6713-5312-4802-96BA-07819A9AE258}">
      <formula1>0</formula1>
      <formula2>10000</formula2>
    </dataValidation>
    <dataValidation type="textLength" errorStyle="information" allowBlank="1" showInputMessage="1" error="XLBVal:6=1972450.68_x000d__x000a_" sqref="L265" xr:uid="{195F44EC-C680-4F9A-8A02-A37ACCDC23BC}">
      <formula1>0</formula1>
      <formula2>10000</formula2>
    </dataValidation>
    <dataValidation type="textLength" errorStyle="information" allowBlank="1" showInputMessage="1" error="XLBVal:6=1314837.66_x000d__x000a_" sqref="L266" xr:uid="{746E8572-55EF-463B-A2BE-4EBFA572379A}">
      <formula1>0</formula1>
      <formula2>10000</formula2>
    </dataValidation>
    <dataValidation type="textLength" errorStyle="information" allowBlank="1" showInputMessage="1" error="XLBVal:6=8846075.56_x000d__x000a_" sqref="L267" xr:uid="{44BAAD35-A3C9-4459-B864-BEB19206C5DD}">
      <formula1>0</formula1>
      <formula2>10000</formula2>
    </dataValidation>
    <dataValidation type="textLength" errorStyle="information" allowBlank="1" showInputMessage="1" error="XLBVal:6=2764432.53_x000d__x000a_" sqref="L268" xr:uid="{3CF58AFA-C258-4733-AA13-99AD69A3BD0F}">
      <formula1>0</formula1>
      <formula2>10000</formula2>
    </dataValidation>
    <dataValidation type="textLength" errorStyle="information" allowBlank="1" showInputMessage="1" error="XLBVal:6=83561.64_x000d__x000a_" sqref="L270" xr:uid="{1A86D164-6ACB-40F2-80CA-343D0008E49E}">
      <formula1>0</formula1>
      <formula2>10000</formula2>
    </dataValidation>
    <dataValidation type="textLength" errorStyle="information" allowBlank="1" showInputMessage="1" error="XLBVal:6=2610089.6_x000d__x000a_" sqref="L271" xr:uid="{500DC09F-4EB8-4FF8-8B11-F53A1E95C7EA}">
      <formula1>0</formula1>
      <formula2>10000</formula2>
    </dataValidation>
    <dataValidation type="textLength" errorStyle="information" allowBlank="1" showInputMessage="1" error="XLBVal:6=76267.58_x000d__x000a_" sqref="L272 N272 P272" xr:uid="{ADAF5926-B947-4432-878A-864AB876F75F}">
      <formula1>0</formula1>
      <formula2>10000</formula2>
    </dataValidation>
    <dataValidation type="textLength" errorStyle="information" allowBlank="1" showInputMessage="1" error="XLBVal:6=3375801.19_x000d__x000a_" sqref="L275" xr:uid="{2BD63921-221E-4475-B469-E5E74162A5C2}">
      <formula1>0</formula1>
      <formula2>10000</formula2>
    </dataValidation>
    <dataValidation type="textLength" errorStyle="information" allowBlank="1" showInputMessage="1" error="XLBVal:6=4375076.1_x000d__x000a_" sqref="L276" xr:uid="{2916AB62-6742-49F0-B0B3-C649DFC9C3AF}">
      <formula1>0</formula1>
      <formula2>10000</formula2>
    </dataValidation>
    <dataValidation type="textLength" errorStyle="information" allowBlank="1" showInputMessage="1" error="XLBVal:6=970626.61_x000d__x000a_" sqref="L277" xr:uid="{B735521E-F2FF-4100-BF77-87157A8A53F5}">
      <formula1>0</formula1>
      <formula2>10000</formula2>
    </dataValidation>
    <dataValidation type="textLength" errorStyle="information" allowBlank="1" showInputMessage="1" error="XLBVal:6=335535.6_x000d__x000a_" sqref="L278" xr:uid="{2EF16EE0-B467-4D6C-ABC1-344379C49489}">
      <formula1>0</formula1>
      <formula2>10000</formula2>
    </dataValidation>
    <dataValidation type="textLength" errorStyle="information" allowBlank="1" showInputMessage="1" error="XLBVal:6=872810.89_x000d__x000a_" sqref="L279" xr:uid="{DD4DEC66-7427-4CB2-8BD7-CBB5B1BA8492}">
      <formula1>0</formula1>
      <formula2>10000</formula2>
    </dataValidation>
    <dataValidation type="textLength" errorStyle="information" allowBlank="1" showInputMessage="1" error="XLBVal:6=6599564.62_x000d__x000a_" sqref="L280" xr:uid="{BC538ECE-C2DB-431C-B136-B0B782AD9EEE}">
      <formula1>0</formula1>
      <formula2>10000</formula2>
    </dataValidation>
    <dataValidation type="textLength" errorStyle="information" allowBlank="1" showInputMessage="1" error="XLBVal:6=59622.86_x000d__x000a_" sqref="L281" xr:uid="{D0B9F670-8881-4288-B957-A35446A32521}">
      <formula1>0</formula1>
      <formula2>10000</formula2>
    </dataValidation>
    <dataValidation type="textLength" errorStyle="information" allowBlank="1" showInputMessage="1" error="XLBVal:6=2353936.64_x000d__x000a_" sqref="L283" xr:uid="{19C62B76-5EEC-4A3C-9257-8B19E7DF4FDB}">
      <formula1>0</formula1>
      <formula2>10000</formula2>
    </dataValidation>
    <dataValidation type="textLength" errorStyle="information" allowBlank="1" showInputMessage="1" error="XLBVal:6=275090.04_x000d__x000a_" sqref="L284" xr:uid="{A42740DE-F31A-4172-829F-59CEEC644F1C}">
      <formula1>0</formula1>
      <formula2>10000</formula2>
    </dataValidation>
    <dataValidation type="textLength" errorStyle="information" allowBlank="1" showInputMessage="1" error="XLBVal:6=157476.13_x000d__x000a_" sqref="L285" xr:uid="{023454D8-5694-4F02-8E50-31459213BFDD}">
      <formula1>0</formula1>
      <formula2>10000</formula2>
    </dataValidation>
    <dataValidation type="textLength" errorStyle="information" allowBlank="1" showInputMessage="1" error="XLBVal:6=41083.63_x000d__x000a_" sqref="L286" xr:uid="{8039951F-C6E8-45E0-A329-5D92A8E20688}">
      <formula1>0</formula1>
      <formula2>10000</formula2>
    </dataValidation>
    <dataValidation type="textLength" errorStyle="information" allowBlank="1" showInputMessage="1" error="XLBVal:6=109124.31_x000d__x000a_" sqref="L287" xr:uid="{B8DDED2A-8A3C-4FB5-ACB8-51CBAAF17E5A}">
      <formula1>0</formula1>
      <formula2>10000</formula2>
    </dataValidation>
    <dataValidation type="textLength" errorStyle="information" allowBlank="1" showInputMessage="1" error="XLBVal:6=410110.58_x000d__x000a_" sqref="L288" xr:uid="{2561A0F8-51F6-4372-9696-2F4C38FFF8B2}">
      <formula1>0</formula1>
      <formula2>10000</formula2>
    </dataValidation>
    <dataValidation type="textLength" errorStyle="information" allowBlank="1" showInputMessage="1" error="XLBVal:6=3359101.48_x000d__x000a_" sqref="L289" xr:uid="{6184B60A-FEAB-4B27-902B-BFB4FC026B93}">
      <formula1>0</formula1>
      <formula2>10000</formula2>
    </dataValidation>
    <dataValidation type="textLength" errorStyle="information" allowBlank="1" showInputMessage="1" error="XLBVal:6=2811199.06_x000d__x000a_" sqref="L290" xr:uid="{CC723C3B-446F-4C02-BF23-A290C746A7A4}">
      <formula1>0</formula1>
      <formula2>10000</formula2>
    </dataValidation>
    <dataValidation type="textLength" errorStyle="information" allowBlank="1" showInputMessage="1" error="XLBVal:6=61823.84_x000d__x000a_" sqref="L291" xr:uid="{22BF4D50-5802-4E44-A197-2B72DBB0A497}">
      <formula1>0</formula1>
      <formula2>10000</formula2>
    </dataValidation>
    <dataValidation type="textLength" errorStyle="information" allowBlank="1" showInputMessage="1" error="XLBVal:6=4301088.34_x000d__x000a_" sqref="L292" xr:uid="{A1177345-8B42-4362-81C9-AEB7E4ECF463}">
      <formula1>0</formula1>
      <formula2>10000</formula2>
    </dataValidation>
    <dataValidation type="textLength" errorStyle="information" allowBlank="1" showInputMessage="1" error="XLBVal:6=733017.46_x000d__x000a_" sqref="L293" xr:uid="{A70150EF-8495-4FBD-A1B3-F53E2C02F3C6}">
      <formula1>0</formula1>
      <formula2>10000</formula2>
    </dataValidation>
    <dataValidation type="textLength" errorStyle="information" allowBlank="1" showInputMessage="1" error="XLBVal:6=514135.8_x000d__x000a_" sqref="L294" xr:uid="{360C0C52-BEB6-41B3-B6FB-AF6EC614EAE2}">
      <formula1>0</formula1>
      <formula2>10000</formula2>
    </dataValidation>
    <dataValidation type="textLength" errorStyle="information" allowBlank="1" showInputMessage="1" error="XLBVal:6=400129.41_x000d__x000a_" sqref="L296" xr:uid="{AEC0A2ED-0EBE-4FCB-9F55-87829FDC2D43}">
      <formula1>0</formula1>
      <formula2>10000</formula2>
    </dataValidation>
    <dataValidation type="textLength" errorStyle="information" allowBlank="1" showInputMessage="1" error="XLBVal:6=1307118.56_x000d__x000a_" sqref="L297" xr:uid="{70C9512F-AF7E-469A-9A8C-881A8D1B547A}">
      <formula1>0</formula1>
      <formula2>10000</formula2>
    </dataValidation>
    <dataValidation type="textLength" errorStyle="information" allowBlank="1" showInputMessage="1" error="XLBVal:6=6387774.12_x000d__x000a_" sqref="L298" xr:uid="{1C217ED4-006D-476F-84DB-1AE64A86B8B6}">
      <formula1>0</formula1>
      <formula2>10000</formula2>
    </dataValidation>
    <dataValidation type="textLength" errorStyle="information" allowBlank="1" showInputMessage="1" error="XLBVal:6=8956388.11_x000d__x000a_" sqref="L299" xr:uid="{C8FDEA7D-C878-4644-BC3D-481F5030D448}">
      <formula1>0</formula1>
      <formula2>10000</formula2>
    </dataValidation>
    <dataValidation type="textLength" errorStyle="information" allowBlank="1" showInputMessage="1" error="XLBVal:6=5265410.51_x000d__x000a_" sqref="L300" xr:uid="{91908412-E5B0-4018-90DE-168B2F4FEDA3}">
      <formula1>0</formula1>
      <formula2>10000</formula2>
    </dataValidation>
    <dataValidation type="textLength" errorStyle="information" allowBlank="1" showInputMessage="1" error="XLBVal:6=1537571.34_x000d__x000a_" sqref="L301" xr:uid="{03C2F32F-B0C5-4B0D-B6C6-FD57C2AD42A4}">
      <formula1>0</formula1>
      <formula2>10000</formula2>
    </dataValidation>
    <dataValidation type="textLength" errorStyle="information" allowBlank="1" showInputMessage="1" error="XLBVal:6=7703672.81_x000d__x000a_" sqref="L302" xr:uid="{400F8E6F-8253-42AD-B438-38B6AF50A433}">
      <formula1>0</formula1>
      <formula2>10000</formula2>
    </dataValidation>
    <dataValidation type="textLength" errorStyle="information" allowBlank="1" showInputMessage="1" error="XLBVal:6=44334.06_x000d__x000a_" sqref="L303" xr:uid="{EC8124E2-2D65-4E08-AAE6-C5A3ECD84247}">
      <formula1>0</formula1>
      <formula2>10000</formula2>
    </dataValidation>
    <dataValidation type="textLength" errorStyle="information" allowBlank="1" showInputMessage="1" error="XLBVal:6=667867.48_x000d__x000a_" sqref="L304" xr:uid="{EF500665-10B6-4C81-B4DF-8CFE71AD2818}">
      <formula1>0</formula1>
      <formula2>10000</formula2>
    </dataValidation>
    <dataValidation type="textLength" errorStyle="information" allowBlank="1" showInputMessage="1" error="XLBVal:6=1375588.39_x000d__x000a_" sqref="L305" xr:uid="{61A676B4-DFF2-4F60-AC4B-259A4E7E1C48}">
      <formula1>0</formula1>
      <formula2>10000</formula2>
    </dataValidation>
    <dataValidation type="textLength" errorStyle="information" allowBlank="1" showInputMessage="1" error="XLBVal:6=1757104.5_x000d__x000a_" sqref="L306" xr:uid="{D6621EA3-5231-4047-A723-9099772B978E}">
      <formula1>0</formula1>
      <formula2>10000</formula2>
    </dataValidation>
    <dataValidation type="textLength" errorStyle="information" allowBlank="1" showInputMessage="1" error="XLBVal:6=1650000_x000d__x000a_" sqref="L307" xr:uid="{942101C9-37E5-44AC-8924-94F5B1C5DBB0}">
      <formula1>0</formula1>
      <formula2>10000</formula2>
    </dataValidation>
    <dataValidation type="textLength" errorStyle="information" allowBlank="1" showInputMessage="1" error="XLBVal:6=1662489.71_x000d__x000a_" sqref="L310" xr:uid="{4EC09135-E0D8-4D44-BA16-CD260A366749}">
      <formula1>0</formula1>
      <formula2>10000</formula2>
    </dataValidation>
    <dataValidation type="textLength" errorStyle="information" allowBlank="1" showInputMessage="1" error="XLBVal:6=1833007.15_x000d__x000a_" sqref="L311" xr:uid="{6590DA2B-3EB1-40E7-BB02-0BB8E24E8FBE}">
      <formula1>0</formula1>
      <formula2>10000</formula2>
    </dataValidation>
    <dataValidation type="textLength" errorStyle="information" allowBlank="1" showInputMessage="1" error="XLBVal:6=22764.34_x000d__x000a_" sqref="L312" xr:uid="{E95F286A-E14C-4018-824F-9954B9422D20}">
      <formula1>0</formula1>
      <formula2>10000</formula2>
    </dataValidation>
    <dataValidation type="textLength" errorStyle="information" allowBlank="1" showInputMessage="1" error="XLBVal:6=1162200_x000d__x000a_" sqref="L313" xr:uid="{3353E07E-FBA0-45C6-85EB-B3F60B3BEE63}">
      <formula1>0</formula1>
      <formula2>10000</formula2>
    </dataValidation>
    <dataValidation type="textLength" errorStyle="information" allowBlank="1" showInputMessage="1" error="XLBVal:6=776363.1_x000d__x000a_" sqref="L314" xr:uid="{F47766A6-7CE9-42C1-B321-8617AB1432A8}">
      <formula1>0</formula1>
      <formula2>10000</formula2>
    </dataValidation>
    <dataValidation type="textLength" errorStyle="information" allowBlank="1" showInputMessage="1" error="XLBVal:6=62500_x000d__x000a_" sqref="L315" xr:uid="{7C977767-DD43-4792-BAC5-5B973233FE05}">
      <formula1>0</formula1>
      <formula2>10000</formula2>
    </dataValidation>
    <dataValidation type="textLength" errorStyle="information" allowBlank="1" showInputMessage="1" error="XLBVal:6=482539.63_x000d__x000a_" sqref="L316" xr:uid="{2096F2B4-124D-4FD4-8DC9-C8913E6CF708}">
      <formula1>0</formula1>
      <formula2>10000</formula2>
    </dataValidation>
    <dataValidation type="textLength" errorStyle="information" allowBlank="1" showInputMessage="1" error="XLBVal:6=632448.59_x000d__x000a_" sqref="L318" xr:uid="{4FF1078E-C865-42B9-8D76-B9A5C3A43580}">
      <formula1>0</formula1>
      <formula2>10000</formula2>
    </dataValidation>
    <dataValidation type="textLength" errorStyle="information" allowBlank="1" showInputMessage="1" error="XLBVal:6=11083.32_x000d__x000a_" sqref="L319" xr:uid="{28586430-57AC-4FEB-8508-C175BC80C790}">
      <formula1>0</formula1>
      <formula2>10000</formula2>
    </dataValidation>
    <dataValidation type="textLength" errorStyle="information" allowBlank="1" showInputMessage="1" error="XLBVal:6=12959443_x000d__x000a_" sqref="L321" xr:uid="{2DD99D5B-61A8-4FE9-BBAE-31745FDEA077}">
      <formula1>0</formula1>
      <formula2>10000</formula2>
    </dataValidation>
    <dataValidation type="textLength" errorStyle="information" allowBlank="1" showInputMessage="1" error="XLBVal:6=-1976069.64_x000d__x000a_" sqref="L322" xr:uid="{075D99AA-644E-4FA1-AE81-8B1BB16DC6D8}">
      <formula1>0</formula1>
      <formula2>10000</formula2>
    </dataValidation>
    <dataValidation type="textLength" errorStyle="information" allowBlank="1" showInputMessage="1" error="XLBVal:6=2334941.19_x000d__x000a_" sqref="L324" xr:uid="{55E300A4-E3CB-41B0-A791-A18F1147531A}">
      <formula1>0</formula1>
      <formula2>10000</formula2>
    </dataValidation>
    <dataValidation type="textLength" errorStyle="information" allowBlank="1" showInputMessage="1" error="XLBVal:6=482695.71_x000d__x000a_" sqref="L325" xr:uid="{B7019734-512C-46E9-8E48-6B7965C47DD8}">
      <formula1>0</formula1>
      <formula2>10000</formula2>
    </dataValidation>
    <dataValidation type="textLength" errorStyle="information" allowBlank="1" showInputMessage="1" error="XLBVal:6=682466.88_x000d__x000a_" sqref="L327" xr:uid="{D0A31C7F-329E-423F-A5EA-2655322E2509}">
      <formula1>0</formula1>
      <formula2>10000</formula2>
    </dataValidation>
    <dataValidation type="textLength" errorStyle="information" allowBlank="1" showInputMessage="1" error="XLBVal:6=-15857.6_x000d__x000a_" sqref="L332" xr:uid="{AAD16D00-D260-4BE5-90E1-B70597E06BB8}">
      <formula1>0</formula1>
      <formula2>10000</formula2>
    </dataValidation>
    <dataValidation type="textLength" errorStyle="information" allowBlank="1" showInputMessage="1" error="XLBVal:6=38144.13_x000d__x000a_" sqref="L333" xr:uid="{DC297E5A-C5B0-4069-A59B-D315364B58DA}">
      <formula1>0</formula1>
      <formula2>10000</formula2>
    </dataValidation>
    <dataValidation type="textLength" errorStyle="information" allowBlank="1" showInputMessage="1" error="XLBVal:6=3928795.59_x000d__x000a_" sqref="L334" xr:uid="{7387A6FE-3B20-449A-BEA5-F8BCA77BCB09}">
      <formula1>0</formula1>
      <formula2>10000</formula2>
    </dataValidation>
    <dataValidation type="textLength" errorStyle="information" allowBlank="1" showInputMessage="1" error="XLBVal:6=22738137.84_x000d__x000a_" sqref="L335" xr:uid="{2B304EA9-E78B-4E89-ADC2-F07AF9E48096}">
      <formula1>0</formula1>
      <formula2>10000</formula2>
    </dataValidation>
    <dataValidation type="textLength" errorStyle="information" allowBlank="1" showInputMessage="1" error="XLBVal:6=7493703.14_x000d__x000a_" sqref="L336" xr:uid="{CBC99F79-6481-4730-8671-0FCA21ED5C42}">
      <formula1>0</formula1>
      <formula2>10000</formula2>
    </dataValidation>
    <dataValidation type="textLength" errorStyle="information" allowBlank="1" showInputMessage="1" error="XLBVal:6=6067742.66_x000d__x000a_" sqref="L337" xr:uid="{CD536676-3790-402A-ABB9-A66B8BA7E37A}">
      <formula1>0</formula1>
      <formula2>10000</formula2>
    </dataValidation>
    <dataValidation type="textLength" errorStyle="information" allowBlank="1" showInputMessage="1" error="XLBVal:6=3948474.02_x000d__x000a_" sqref="L339" xr:uid="{863AFFA7-E196-45B2-87AE-F023B447550D}">
      <formula1>0</formula1>
      <formula2>10000</formula2>
    </dataValidation>
    <dataValidation type="textLength" errorStyle="information" allowBlank="1" showInputMessage="1" error="XLBVal:6=15499438.21_x000d__x000a_" sqref="L340" xr:uid="{6C5D6C09-943E-45C3-A6EA-37DDF803D58A}">
      <formula1>0</formula1>
      <formula2>10000</formula2>
    </dataValidation>
    <dataValidation type="textLength" errorStyle="information" allowBlank="1" showInputMessage="1" error="XLBVal:6=864.5_x000d__x000a_" sqref="L342" xr:uid="{0C0AEFA8-AD39-4234-9682-23751CE93910}">
      <formula1>0</formula1>
      <formula2>10000</formula2>
    </dataValidation>
    <dataValidation type="textLength" errorStyle="information" allowBlank="1" showInputMessage="1" error="XLBVal:6=18851_x000d__x000a_" sqref="L343" xr:uid="{9AA08822-51C7-49C6-99FC-C3B52C78D156}">
      <formula1>0</formula1>
      <formula2>10000</formula2>
    </dataValidation>
    <dataValidation type="textLength" errorStyle="information" allowBlank="1" showInputMessage="1" error="XLBVal:6=31439.09_x000d__x000a_" sqref="L344" xr:uid="{599E4752-7452-4413-B6DE-35AA67B15748}">
      <formula1>0</formula1>
      <formula2>10000</formula2>
    </dataValidation>
    <dataValidation type="textLength" errorStyle="information" allowBlank="1" showInputMessage="1" error="XLBVal:6=2858871.5_x000d__x000a_" sqref="L345" xr:uid="{F546F052-21F4-402F-A716-9AF3A62DA621}">
      <formula1>0</formula1>
      <formula2>10000</formula2>
    </dataValidation>
    <dataValidation type="textLength" errorStyle="information" allowBlank="1" showInputMessage="1" error="XLBVal:6=406425.27_x000d__x000a_" sqref="L346" xr:uid="{25ED8AB3-1253-4969-9D7B-2B35CD43FA2C}">
      <formula1>0</formula1>
      <formula2>10000</formula2>
    </dataValidation>
    <dataValidation type="textLength" errorStyle="information" allowBlank="1" showInputMessage="1" error="XLBVal:6=105513.26_x000d__x000a_" sqref="L347" xr:uid="{70D8AE3B-5E38-4D7A-AEE9-2806FF34D032}">
      <formula1>0</formula1>
      <formula2>10000</formula2>
    </dataValidation>
    <dataValidation type="textLength" errorStyle="information" allowBlank="1" showInputMessage="1" error="XLBVal:6=718183.08_x000d__x000a_" sqref="L349" xr:uid="{EF301987-13C6-4607-ACDF-4290FA437121}">
      <formula1>0</formula1>
      <formula2>10000</formula2>
    </dataValidation>
    <dataValidation type="textLength" errorStyle="information" allowBlank="1" showInputMessage="1" error="XLBVal:6=43323701.08_x000d__x000a_" sqref="L350" xr:uid="{E66C1F28-8493-4B91-9809-6A0988981E99}">
      <formula1>0</formula1>
      <formula2>10000</formula2>
    </dataValidation>
    <dataValidation type="textLength" errorStyle="information" allowBlank="1" showInputMessage="1" error="XLBVal:6=-50402641.75_x000d__x000a_" sqref="N178" xr:uid="{6A7E958B-ECC7-4A40-B58B-0EB77F559DC3}">
      <formula1>0</formula1>
      <formula2>10000</formula2>
    </dataValidation>
    <dataValidation type="textLength" errorStyle="information" allowBlank="1" showInputMessage="1" error="XLBVal:6=-31021759.95_x000d__x000a_" sqref="N179" xr:uid="{CD50B7DA-802A-4137-8135-1B523CC9B634}">
      <formula1>0</formula1>
      <formula2>10000</formula2>
    </dataValidation>
    <dataValidation type="textLength" errorStyle="information" allowBlank="1" showInputMessage="1" error="XLBVal:6=-424035331.18_x000d__x000a_" sqref="N180" xr:uid="{1C601882-716E-410E-97B3-BE614F4E0A46}">
      <formula1>0</formula1>
      <formula2>10000</formula2>
    </dataValidation>
    <dataValidation type="textLength" errorStyle="information" allowBlank="1" showInputMessage="1" error="XLBVal:6=-5668413.05_x000d__x000a_" sqref="N181" xr:uid="{1253F7C2-F664-46F8-80FB-F5ED2E86FF0F}">
      <formula1>0</formula1>
      <formula2>10000</formula2>
    </dataValidation>
    <dataValidation type="textLength" errorStyle="information" allowBlank="1" showInputMessage="1" error="XLBVal:6=-37646829.82_x000d__x000a_" sqref="N182" xr:uid="{859F0EF2-DDC6-4D77-A6F7-FFA1388AD58A}">
      <formula1>0</formula1>
      <formula2>10000</formula2>
    </dataValidation>
    <dataValidation type="textLength" errorStyle="information" allowBlank="1" showInputMessage="1" error="XLBVal:6=-22066276.71_x000d__x000a_" sqref="N183" xr:uid="{D4CA0126-C43A-4C1D-AA65-65C7D5DDDAE8}">
      <formula1>0</formula1>
      <formula2>10000</formula2>
    </dataValidation>
    <dataValidation type="textLength" errorStyle="information" allowBlank="1" showInputMessage="1" error="XLBVal:6=-336155.89_x000d__x000a_" sqref="N184" xr:uid="{BF9C71D7-3B47-48B4-A0B8-8D99B4186AF4}">
      <formula1>0</formula1>
      <formula2>10000</formula2>
    </dataValidation>
    <dataValidation type="textLength" errorStyle="information" allowBlank="1" showInputMessage="1" error="XLBVal:6=-41663461.73_x000d__x000a_" sqref="N185" xr:uid="{2545599E-C190-4A1C-ACB3-A8820955BCC3}">
      <formula1>0</formula1>
      <formula2>10000</formula2>
    </dataValidation>
    <dataValidation type="textLength" errorStyle="information" allowBlank="1" showInputMessage="1" error="XLBVal:6=-13148057_x000d__x000a_" sqref="N189" xr:uid="{99E3BCF4-B4CB-4DEB-BED7-25E9E0CE6CCD}">
      <formula1>0</formula1>
      <formula2>10000</formula2>
    </dataValidation>
    <dataValidation type="textLength" errorStyle="information" allowBlank="1" showInputMessage="1" error="XLBVal:6=-7649.96_x000d__x000a_" sqref="N190" xr:uid="{69DAA0F1-FC05-4193-A1AA-A7C6565BBA16}">
      <formula1>0</formula1>
      <formula2>10000</formula2>
    </dataValidation>
    <dataValidation type="textLength" errorStyle="information" allowBlank="1" showInputMessage="1" error="XLBVal:6=-1345.8_x000d__x000a_" sqref="N191" xr:uid="{7DF717E7-F911-48D6-9E53-E64928F3D7F1}">
      <formula1>0</formula1>
      <formula2>10000</formula2>
    </dataValidation>
    <dataValidation type="textLength" errorStyle="information" allowBlank="1" showInputMessage="1" error="XLBVal:6=-69050_x000d__x000a_" sqref="N194" xr:uid="{A5CF1790-AA2F-4467-90A0-CF8218CC795D}">
      <formula1>0</formula1>
      <formula2>10000</formula2>
    </dataValidation>
    <dataValidation type="textLength" errorStyle="information" allowBlank="1" showInputMessage="1" error="XLBVal:6=2396521.46_x000d__x000a_" sqref="N195" xr:uid="{8EF05AF3-6F3B-48CC-8C2C-6F2D5CC74181}">
      <formula1>0</formula1>
      <formula2>10000</formula2>
    </dataValidation>
    <dataValidation type="textLength" errorStyle="information" allowBlank="1" showInputMessage="1" error="XLBVal:6=-21916768.53_x000d__x000a_" sqref="N206" xr:uid="{3636A747-A2FC-47DB-8D34-56DBE648DEE6}">
      <formula1>0</formula1>
      <formula2>10000</formula2>
    </dataValidation>
    <dataValidation type="textLength" errorStyle="information" allowBlank="1" showInputMessage="1" error="XLBVal:6=-1001686.88_x000d__x000a_" sqref="N207" xr:uid="{51407A3A-DF59-4AB9-85BC-0C474A0B8AFD}">
      <formula1>0</formula1>
      <formula2>10000</formula2>
    </dataValidation>
    <dataValidation type="textLength" errorStyle="information" allowBlank="1" showInputMessage="1" error="XLBVal:6=-5411896.64_x000d__x000a_" sqref="N208" xr:uid="{9ED3075D-37E9-4B67-9F07-2BB633F76258}">
      <formula1>0</formula1>
      <formula2>10000</formula2>
    </dataValidation>
    <dataValidation type="textLength" errorStyle="information" allowBlank="1" showInputMessage="1" error="XLBVal:6=-68205312.46_x000d__x000a_" sqref="N212" xr:uid="{58828A88-E00E-4126-AB12-1AF037343090}">
      <formula1>0</formula1>
      <formula2>10000</formula2>
    </dataValidation>
    <dataValidation type="textLength" errorStyle="information" allowBlank="1" showInputMessage="1" error="XLBVal:6=-2678_x000d__x000a_" sqref="N213" xr:uid="{81BE3C1B-A365-4844-AFF4-BE535EE5F7EC}">
      <formula1>0</formula1>
      <formula2>10000</formula2>
    </dataValidation>
    <dataValidation type="textLength" errorStyle="information" allowBlank="1" showInputMessage="1" error="XLBVal:6=10127123.32_x000d__x000a_" sqref="N215" xr:uid="{AEEC7A53-C2A9-40D8-8589-C04C16F47AA0}">
      <formula1>0</formula1>
      <formula2>10000</formula2>
    </dataValidation>
    <dataValidation type="textLength" errorStyle="information" allowBlank="1" showInputMessage="1" error="XLBVal:6=10254674.98_x000d__x000a_" sqref="N217" xr:uid="{5DF0226B-6324-4C46-8795-7A5441B9C798}">
      <formula1>0</formula1>
      <formula2>10000</formula2>
    </dataValidation>
    <dataValidation type="textLength" errorStyle="information" allowBlank="1" showInputMessage="1" error="XLBVal:6=1625807.59_x000d__x000a_" sqref="N218" xr:uid="{B3E2A561-363D-4581-8F09-686D44E5800A}">
      <formula1>0</formula1>
      <formula2>10000</formula2>
    </dataValidation>
    <dataValidation type="textLength" errorStyle="information" allowBlank="1" showInputMessage="1" error="XLBVal:6=1955140.93_x000d__x000a_" sqref="N220" xr:uid="{670D87F7-9E0A-4098-8028-B623443BE58A}">
      <formula1>0</formula1>
      <formula2>10000</formula2>
    </dataValidation>
    <dataValidation type="textLength" errorStyle="information" allowBlank="1" showInputMessage="1" error="XLBVal:6=259503.39_x000d__x000a_" sqref="N225" xr:uid="{EF1A418C-03AD-4426-8E18-C477A1CBA02E}">
      <formula1>0</formula1>
      <formula2>10000</formula2>
    </dataValidation>
    <dataValidation type="textLength" errorStyle="information" allowBlank="1" showInputMessage="1" error="XLBVal:6=-258693.99_x000d__x000a_" sqref="N226" xr:uid="{A6BC8F86-8F01-4458-A8A7-7351CEF46F74}">
      <formula1>0</formula1>
      <formula2>10000</formula2>
    </dataValidation>
    <dataValidation type="textLength" errorStyle="information" allowBlank="1" showInputMessage="1" error="XLBVal:6=-9129894.81_x000d__x000a_" sqref="N228" xr:uid="{87654941-BD3C-42DD-8A86-09412D095E32}">
      <formula1>0</formula1>
      <formula2>10000</formula2>
    </dataValidation>
    <dataValidation type="textLength" errorStyle="information" allowBlank="1" showInputMessage="1" error="XLBVal:6=-87128.02_x000d__x000a_" sqref="N229" xr:uid="{5086538E-2E6B-48C0-81C6-0E5A0568BE87}">
      <formula1>0</formula1>
      <formula2>10000</formula2>
    </dataValidation>
    <dataValidation type="textLength" errorStyle="information" allowBlank="1" showInputMessage="1" error="XLBVal:6=158118476.68_x000d__x000a_" sqref="N233" xr:uid="{EBA24454-D2D4-4396-8588-DBEDF6911217}">
      <formula1>0</formula1>
      <formula2>10000</formula2>
    </dataValidation>
    <dataValidation type="textLength" errorStyle="information" allowBlank="1" showInputMessage="1" error="XLBVal:6=1658136.15_x000d__x000a_" sqref="N234" xr:uid="{2B4E46B9-8EF0-4780-A490-F6FAD2EFCE26}">
      <formula1>0</formula1>
      <formula2>10000</formula2>
    </dataValidation>
    <dataValidation type="textLength" errorStyle="information" allowBlank="1" showInputMessage="1" error="XLBVal:6=6952394.14_x000d__x000a_" sqref="N235" xr:uid="{AAB4C3DE-1DA4-4505-903B-E945E4D1F78A}">
      <formula1>0</formula1>
      <formula2>10000</formula2>
    </dataValidation>
    <dataValidation type="textLength" errorStyle="information" allowBlank="1" showInputMessage="1" error="XLBVal:6=2444188_x000d__x000a_" sqref="N236" xr:uid="{2E5CAB4B-2AEE-4BF3-A991-475E59E3A5DB}">
      <formula1>0</formula1>
      <formula2>10000</formula2>
    </dataValidation>
    <dataValidation type="textLength" errorStyle="information" allowBlank="1" showInputMessage="1" error="XLBVal:6=252290.17_x000d__x000a_" sqref="N238 P238" xr:uid="{3D84AA83-FC28-456E-B9BD-8A7F66E225B6}">
      <formula1>0</formula1>
      <formula2>10000</formula2>
    </dataValidation>
    <dataValidation type="textLength" errorStyle="information" allowBlank="1" showInputMessage="1" error="XLBVal:6=6632443.86_x000d__x000a_" sqref="N239" xr:uid="{76E809FA-8337-4FA9-BA97-56D8C288DAAF}">
      <formula1>0</formula1>
      <formula2>10000</formula2>
    </dataValidation>
    <dataValidation type="textLength" errorStyle="information" allowBlank="1" showInputMessage="1" error="XLBVal:6=8234348.06_x000d__x000a_" sqref="N240" xr:uid="{0E9B1EDD-A4C5-4DE4-B1A1-77ACA9DA33E1}">
      <formula1>0</formula1>
      <formula2>10000</formula2>
    </dataValidation>
    <dataValidation type="textLength" errorStyle="information" allowBlank="1" showInputMessage="1" error="XLBVal:6=287553.57_x000d__x000a_" sqref="N241" xr:uid="{DE2D030A-306F-4839-8ECD-798D1AF93FE8}">
      <formula1>0</formula1>
      <formula2>10000</formula2>
    </dataValidation>
    <dataValidation type="textLength" errorStyle="information" allowBlank="1" showInputMessage="1" error="XLBVal:6=6675480.35_x000d__x000a_" sqref="N242" xr:uid="{C258CAAC-96A0-427C-AD61-75291C3A3EAA}">
      <formula1>0</formula1>
      <formula2>10000</formula2>
    </dataValidation>
    <dataValidation type="textLength" errorStyle="information" allowBlank="1" showInputMessage="1" error="XLBVal:6=25438971.13_x000d__x000a_" sqref="N243" xr:uid="{F9BF7488-E2ED-4BCD-BD39-C1394559A034}">
      <formula1>0</formula1>
      <formula2>10000</formula2>
    </dataValidation>
    <dataValidation type="textLength" errorStyle="information" allowBlank="1" showInputMessage="1" error="XLBVal:6=41658653.79_x000d__x000a_" sqref="N244" xr:uid="{A475F92B-DEFE-4422-9B1C-FFC872324446}">
      <formula1>0</formula1>
      <formula2>10000</formula2>
    </dataValidation>
    <dataValidation type="textLength" errorStyle="information" allowBlank="1" showInputMessage="1" error="XLBVal:6=1258932.74_x000d__x000a_" sqref="N245" xr:uid="{DB7631B8-8DDD-46E3-A1F8-D78D5280B86B}">
      <formula1>0</formula1>
      <formula2>10000</formula2>
    </dataValidation>
    <dataValidation type="textLength" errorStyle="information" allowBlank="1" showInputMessage="1" error="XLBVal:6=425747.78_x000d__x000a_" sqref="N247" xr:uid="{EF675B1E-3682-4E2F-A0E4-8DF5986C43B9}">
      <formula1>0</formula1>
      <formula2>10000</formula2>
    </dataValidation>
    <dataValidation type="textLength" errorStyle="information" allowBlank="1" showInputMessage="1" error="XLBVal:6=181492.69_x000d__x000a_" sqref="N248" xr:uid="{8D9AC520-57A9-44EF-B902-6ACDEEBE34CF}">
      <formula1>0</formula1>
      <formula2>10000</formula2>
    </dataValidation>
    <dataValidation type="textLength" errorStyle="information" allowBlank="1" showInputMessage="1" error="XLBVal:6=18934320.51_x000d__x000a_" sqref="N249" xr:uid="{69864302-F25A-4655-9AAB-DDB8DDC80E51}">
      <formula1>0</formula1>
      <formula2>10000</formula2>
    </dataValidation>
    <dataValidation type="textLength" errorStyle="information" allowBlank="1" showInputMessage="1" error="XLBVal:6=3177317.96_x000d__x000a_" sqref="N250" xr:uid="{6E0C4A9D-52CC-4A77-AF4C-3FF14410FD2E}">
      <formula1>0</formula1>
      <formula2>10000</formula2>
    </dataValidation>
    <dataValidation type="textLength" errorStyle="information" allowBlank="1" showInputMessage="1" error="XLBVal:6=497593.33_x000d__x000a_" sqref="N251" xr:uid="{8C9466F0-3C22-4483-BFF8-DB1B1B5061F8}">
      <formula1>0</formula1>
      <formula2>10000</formula2>
    </dataValidation>
    <dataValidation type="textLength" errorStyle="information" allowBlank="1" showInputMessage="1" error="XLBVal:6=149455.41_x000d__x000a_" sqref="N252" xr:uid="{D34410CB-C843-4E33-9650-D3EA3EE38E39}">
      <formula1>0</formula1>
      <formula2>10000</formula2>
    </dataValidation>
    <dataValidation type="textLength" errorStyle="information" allowBlank="1" showInputMessage="1" error="XLBVal:6=580000_x000d__x000a_" sqref="N256 P256" xr:uid="{70FB419B-49E4-46D6-AFF1-45C81B830FF1}">
      <formula1>0</formula1>
      <formula2>10000</formula2>
    </dataValidation>
    <dataValidation type="textLength" errorStyle="information" allowBlank="1" showInputMessage="1" error="XLBVal:6=38056909.99_x000d__x000a_" sqref="N257" xr:uid="{A91AE814-F29F-422C-A5C3-CA4DB408C1C7}">
      <formula1>0</formula1>
      <formula2>10000</formula2>
    </dataValidation>
    <dataValidation type="textLength" errorStyle="information" allowBlank="1" showInputMessage="1" error="XLBVal:6=1355465.91_x000d__x000a_" sqref="N258" xr:uid="{6BC31FA8-9905-47E5-ABCC-12106102FBD3}">
      <formula1>0</formula1>
      <formula2>10000</formula2>
    </dataValidation>
    <dataValidation type="textLength" errorStyle="information" allowBlank="1" showInputMessage="1" error="XLBVal:6=767401.23_x000d__x000a_" sqref="N259" xr:uid="{922E0F27-F5DF-4969-89AC-2095ED70D219}">
      <formula1>0</formula1>
      <formula2>10000</formula2>
    </dataValidation>
    <dataValidation type="textLength" errorStyle="information" allowBlank="1" showInputMessage="1" error="XLBVal:6=1630370.1_x000d__x000a_" sqref="N260" xr:uid="{177459EA-CBA7-4998-BDC8-EF1FCA610DE5}">
      <formula1>0</formula1>
      <formula2>10000</formula2>
    </dataValidation>
    <dataValidation type="textLength" errorStyle="information" allowBlank="1" showInputMessage="1" error="XLBVal:6=2774335.19_x000d__x000a_" sqref="N262" xr:uid="{1303BF9E-919C-4715-840C-C272DEEA3E38}">
      <formula1>0</formula1>
      <formula2>10000</formula2>
    </dataValidation>
    <dataValidation type="textLength" errorStyle="information" allowBlank="1" showInputMessage="1" error="XLBVal:6=1887710.05_x000d__x000a_" sqref="N263" xr:uid="{4603E2B2-E064-4373-A3CF-4700E0EFF0E4}">
      <formula1>0</formula1>
      <formula2>10000</formula2>
    </dataValidation>
    <dataValidation type="textLength" errorStyle="information" allowBlank="1" showInputMessage="1" error="XLBVal:6=2115376.54_x000d__x000a_" sqref="N265" xr:uid="{D0F83C18-81B0-4DE0-9D56-D290165869A9}">
      <formula1>0</formula1>
      <formula2>10000</formula2>
    </dataValidation>
    <dataValidation type="textLength" errorStyle="information" allowBlank="1" showInputMessage="1" error="XLBVal:6=1341853.76_x000d__x000a_" sqref="N266" xr:uid="{68E88B10-B80A-4A78-B087-69CCD8DCBE5F}">
      <formula1>0</formula1>
      <formula2>10000</formula2>
    </dataValidation>
    <dataValidation type="textLength" errorStyle="information" allowBlank="1" showInputMessage="1" error="XLBVal:6=9753339.06_x000d__x000a_" sqref="N267" xr:uid="{77729FA1-A467-43ED-88E6-E1DD332043DA}">
      <formula1>0</formula1>
      <formula2>10000</formula2>
    </dataValidation>
    <dataValidation type="textLength" errorStyle="information" allowBlank="1" showInputMessage="1" error="XLBVal:6=3073481.74_x000d__x000a_" sqref="N268" xr:uid="{978BB69D-1E91-4FB9-840E-65F70970BFF0}">
      <formula1>0</formula1>
      <formula2>10000</formula2>
    </dataValidation>
    <dataValidation type="textLength" errorStyle="information" allowBlank="1" showInputMessage="1" error="XLBVal:6=91780.82_x000d__x000a_" sqref="N270" xr:uid="{1D323688-9604-4D83-AB90-FA8A5289909E}">
      <formula1>0</formula1>
      <formula2>10000</formula2>
    </dataValidation>
    <dataValidation type="textLength" errorStyle="information" allowBlank="1" showInputMessage="1" error="XLBVal:6=2690089.6_x000d__x000a_" sqref="N271" xr:uid="{6C4D8E7F-1933-437A-9042-E7EB66B6F20A}">
      <formula1>0</formula1>
      <formula2>10000</formula2>
    </dataValidation>
    <dataValidation type="textLength" errorStyle="information" allowBlank="1" showInputMessage="1" error="XLBVal:6=3481186.66_x000d__x000a_" sqref="N275" xr:uid="{76ACDAB8-5428-4A23-9776-BF97C037002E}">
      <formula1>0</formula1>
      <formula2>10000</formula2>
    </dataValidation>
    <dataValidation type="textLength" errorStyle="information" allowBlank="1" showInputMessage="1" error="XLBVal:6=5360459.63_x000d__x000a_" sqref="N276" xr:uid="{DB7D3632-02C5-4CFD-90AC-19FC159638CA}">
      <formula1>0</formula1>
      <formula2>10000</formula2>
    </dataValidation>
    <dataValidation type="textLength" errorStyle="information" allowBlank="1" showInputMessage="1" error="XLBVal:6=995211.77_x000d__x000a_" sqref="N277" xr:uid="{71B784C2-3D75-4F90-9A86-A3539CE46583}">
      <formula1>0</formula1>
      <formula2>10000</formula2>
    </dataValidation>
    <dataValidation type="textLength" errorStyle="information" allowBlank="1" showInputMessage="1" error="XLBVal:6=360802.09_x000d__x000a_" sqref="N278" xr:uid="{64B832C4-7007-4A91-A88B-2A510F5D4857}">
      <formula1>0</formula1>
      <formula2>10000</formula2>
    </dataValidation>
    <dataValidation type="textLength" errorStyle="information" allowBlank="1" showInputMessage="1" error="XLBVal:6=896397.46_x000d__x000a_" sqref="N279" xr:uid="{0D12EF49-CCFA-482A-836D-7C5B5B12C3A5}">
      <formula1>0</formula1>
      <formula2>10000</formula2>
    </dataValidation>
    <dataValidation type="textLength" errorStyle="information" allowBlank="1" showInputMessage="1" error="XLBVal:6=7310392.97_x000d__x000a_" sqref="N280" xr:uid="{A4773756-7DB9-4CE2-B720-927437D2B63D}">
      <formula1>0</formula1>
      <formula2>10000</formula2>
    </dataValidation>
    <dataValidation type="textLength" errorStyle="information" allowBlank="1" showInputMessage="1" error="XLBVal:6=69275.76_x000d__x000a_" sqref="N281" xr:uid="{2EA10FBA-A0FE-4621-819F-0BC4386F96EE}">
      <formula1>0</formula1>
      <formula2>10000</formula2>
    </dataValidation>
    <dataValidation type="textLength" errorStyle="information" allowBlank="1" showInputMessage="1" error="XLBVal:6=2618076.62_x000d__x000a_" sqref="N283" xr:uid="{03DCB48A-F437-4120-8ADD-AF6843E1FDBB}">
      <formula1>0</formula1>
      <formula2>10000</formula2>
    </dataValidation>
    <dataValidation type="textLength" errorStyle="information" allowBlank="1" showInputMessage="1" error="XLBVal:6=306160.97_x000d__x000a_" sqref="N284" xr:uid="{3937D4F4-635B-4ABA-A47A-EE8D896C1638}">
      <formula1>0</formula1>
      <formula2>10000</formula2>
    </dataValidation>
    <dataValidation type="textLength" errorStyle="information" allowBlank="1" showInputMessage="1" error="XLBVal:6=205018.51_x000d__x000a_" sqref="N285" xr:uid="{02A32DB6-CCF8-47A2-8983-BD83F67939BA}">
      <formula1>0</formula1>
      <formula2>10000</formula2>
    </dataValidation>
    <dataValidation type="textLength" errorStyle="information" allowBlank="1" showInputMessage="1" error="XLBVal:6=42186.43_x000d__x000a_" sqref="N286 P286" xr:uid="{23944677-15CD-43D2-A08C-0E326B2A233E}">
      <formula1>0</formula1>
      <formula2>10000</formula2>
    </dataValidation>
    <dataValidation type="textLength" errorStyle="information" allowBlank="1" showInputMessage="1" error="XLBVal:6=116684.31_x000d__x000a_" sqref="N287" xr:uid="{552463AE-1C1F-40CE-AC4F-624DCEC7CC41}">
      <formula1>0</formula1>
      <formula2>10000</formula2>
    </dataValidation>
    <dataValidation type="textLength" errorStyle="information" allowBlank="1" showInputMessage="1" error="XLBVal:6=455037.62_x000d__x000a_" sqref="N288" xr:uid="{605F34AB-0132-48D1-ABBA-AD8EC415DEA9}">
      <formula1>0</formula1>
      <formula2>10000</formula2>
    </dataValidation>
    <dataValidation type="textLength" errorStyle="information" allowBlank="1" showInputMessage="1" error="XLBVal:6=3741875.06_x000d__x000a_" sqref="N289" xr:uid="{19522FB7-DCBE-45A9-BAB5-38E5F2277583}">
      <formula1>0</formula1>
      <formula2>10000</formula2>
    </dataValidation>
    <dataValidation type="textLength" errorStyle="information" allowBlank="1" showInputMessage="1" error="XLBVal:6=3076025.82_x000d__x000a_" sqref="N290" xr:uid="{51E59FE2-406C-4B2C-93AD-B231174FE3B7}">
      <formula1>0</formula1>
      <formula2>10000</formula2>
    </dataValidation>
    <dataValidation type="textLength" errorStyle="information" allowBlank="1" showInputMessage="1" error="XLBVal:6=90004.84_x000d__x000a_" sqref="N291" xr:uid="{FBD1EC5B-5ABB-4985-83DD-1126D5FFD4B3}">
      <formula1>0</formula1>
      <formula2>10000</formula2>
    </dataValidation>
    <dataValidation type="textLength" errorStyle="information" allowBlank="1" showInputMessage="1" error="XLBVal:6=4690189.67_x000d__x000a_" sqref="N292" xr:uid="{DBB7742F-404D-41C9-8797-F4D13FEBAA68}">
      <formula1>0</formula1>
      <formula2>10000</formula2>
    </dataValidation>
    <dataValidation type="textLength" errorStyle="information" allowBlank="1" showInputMessage="1" error="XLBVal:6=807285.89_x000d__x000a_" sqref="N293 P293" xr:uid="{67263387-A569-4CA9-9DA9-B6C437911245}">
      <formula1>0</formula1>
      <formula2>10000</formula2>
    </dataValidation>
    <dataValidation type="textLength" errorStyle="information" allowBlank="1" showInputMessage="1" error="XLBVal:6=661061.99_x000d__x000a_" sqref="N294" xr:uid="{9510D775-93A0-4C6B-ACEF-E43D112C255F}">
      <formula1>0</formula1>
      <formula2>10000</formula2>
    </dataValidation>
    <dataValidation type="textLength" errorStyle="information" allowBlank="1" showInputMessage="1" error="XLBVal:6=410030.41_x000d__x000a_" sqref="N296" xr:uid="{21DF6A4E-C281-4A2F-9F95-4CF712EBBB84}">
      <formula1>0</formula1>
      <formula2>10000</formula2>
    </dataValidation>
    <dataValidation type="textLength" errorStyle="information" allowBlank="1" showInputMessage="1" error="XLBVal:6=1477160.89_x000d__x000a_" sqref="N297" xr:uid="{7CC8B5EF-DFBB-4ABD-81F5-C95F8890D412}">
      <formula1>0</formula1>
      <formula2>10000</formula2>
    </dataValidation>
    <dataValidation type="textLength" errorStyle="information" allowBlank="1" showInputMessage="1" error="XLBVal:6=7459082.15_x000d__x000a_" sqref="N298" xr:uid="{104A3BC9-2AF8-45D2-B929-071D5457FB1E}">
      <formula1>0</formula1>
      <formula2>10000</formula2>
    </dataValidation>
    <dataValidation type="textLength" errorStyle="information" allowBlank="1" showInputMessage="1" error="XLBVal:6=10126080.11_x000d__x000a_" sqref="N299" xr:uid="{E39E6B83-21D4-4F26-A9D7-71EA1716429F}">
      <formula1>0</formula1>
      <formula2>10000</formula2>
    </dataValidation>
    <dataValidation type="textLength" errorStyle="information" allowBlank="1" showInputMessage="1" error="XLBVal:6=5858820.73_x000d__x000a_" sqref="N300" xr:uid="{88E16211-80A3-471C-B1F1-7F6FF62FE40B}">
      <formula1>0</formula1>
      <formula2>10000</formula2>
    </dataValidation>
    <dataValidation type="textLength" errorStyle="information" allowBlank="1" showInputMessage="1" error="XLBVal:6=1736974.05_x000d__x000a_" sqref="N301" xr:uid="{30C628C6-9091-4245-A062-4198599EAEFE}">
      <formula1>0</formula1>
      <formula2>10000</formula2>
    </dataValidation>
    <dataValidation type="textLength" errorStyle="information" allowBlank="1" showInputMessage="1" error="XLBVal:6=8646692.3_x000d__x000a_" sqref="N302" xr:uid="{1F59A324-9E5F-4807-90D9-6E65839570CE}">
      <formula1>0</formula1>
      <formula2>10000</formula2>
    </dataValidation>
    <dataValidation type="textLength" errorStyle="information" allowBlank="1" showInputMessage="1" error="XLBVal:6=56054.36_x000d__x000a_" sqref="N303" xr:uid="{44BE8604-5903-4384-8838-68F222F1EADD}">
      <formula1>0</formula1>
      <formula2>10000</formula2>
    </dataValidation>
    <dataValidation type="textLength" errorStyle="information" allowBlank="1" showInputMessage="1" error="XLBVal:6=759953.11_x000d__x000a_" sqref="N304" xr:uid="{18628553-8A1D-42E2-AEEF-CF99B8A35672}">
      <formula1>0</formula1>
      <formula2>10000</formula2>
    </dataValidation>
    <dataValidation type="textLength" errorStyle="information" allowBlank="1" showInputMessage="1" error="XLBVal:6=1509951.24_x000d__x000a_" sqref="N305" xr:uid="{C258F3BB-7D5F-4F52-BD66-DAAB841A0D0B}">
      <formula1>0</formula1>
      <formula2>10000</formula2>
    </dataValidation>
    <dataValidation type="textLength" errorStyle="information" allowBlank="1" showInputMessage="1" error="XLBVal:6=1783354.5_x000d__x000a_" sqref="N306" xr:uid="{94CCF6FD-92A5-436F-B76D-D20941E7F98E}">
      <formula1>0</formula1>
      <formula2>10000</formula2>
    </dataValidation>
    <dataValidation type="textLength" errorStyle="information" allowBlank="1" showInputMessage="1" error="XLBVal:6=1815000_x000d__x000a_" sqref="N307" xr:uid="{18069072-8A88-4EBB-B645-77238A0A913F}">
      <formula1>0</formula1>
      <formula2>10000</formula2>
    </dataValidation>
    <dataValidation type="textLength" errorStyle="information" allowBlank="1" showInputMessage="1" error="XLBVal:6=15052.75_x000d__x000a_" sqref="N309 P309" xr:uid="{E093AA20-4492-41AE-8DD1-45AF504F0CAC}">
      <formula1>0</formula1>
      <formula2>10000</formula2>
    </dataValidation>
    <dataValidation type="textLength" errorStyle="information" allowBlank="1" showInputMessage="1" error="XLBVal:6=2009368.41_x000d__x000a_" sqref="N310" xr:uid="{93D0EFCC-872B-4C1D-9093-2DDA75AEC9F7}">
      <formula1>0</formula1>
      <formula2>10000</formula2>
    </dataValidation>
    <dataValidation type="textLength" errorStyle="information" allowBlank="1" showInputMessage="1" error="XLBVal:6=2021564.44_x000d__x000a_" sqref="N311" xr:uid="{E6B85021-9CC3-44AF-B479-9E723DCDDB68}">
      <formula1>0</formula1>
      <formula2>10000</formula2>
    </dataValidation>
    <dataValidation type="textLength" errorStyle="information" allowBlank="1" showInputMessage="1" error="XLBVal:6=23475.84_x000d__x000a_" sqref="N312" xr:uid="{338781C6-AEF2-4306-A3D6-F4EEC67BE418}">
      <formula1>0</formula1>
      <formula2>10000</formula2>
    </dataValidation>
    <dataValidation type="textLength" errorStyle="information" allowBlank="1" showInputMessage="1" error="XLBVal:6=1702200_x000d__x000a_" sqref="N313" xr:uid="{6341D338-D836-4A62-92D3-1ABE50C152B6}">
      <formula1>0</formula1>
      <formula2>10000</formula2>
    </dataValidation>
    <dataValidation type="textLength" errorStyle="information" allowBlank="1" showInputMessage="1" error="XLBVal:6=866233.54_x000d__x000a_" sqref="N314" xr:uid="{B19C10B8-117C-4515-A9A3-ADA765CCD29C}">
      <formula1>0</formula1>
      <formula2>10000</formula2>
    </dataValidation>
    <dataValidation type="textLength" errorStyle="information" allowBlank="1" showInputMessage="1" error="XLBVal:6=112500_x000d__x000a_" sqref="N315 P315" xr:uid="{564030ED-9A84-462B-9B5C-8B5A41330AAE}">
      <formula1>0</formula1>
      <formula2>10000</formula2>
    </dataValidation>
    <dataValidation type="textLength" errorStyle="information" allowBlank="1" showInputMessage="1" error="XLBVal:6=539317.81_x000d__x000a_" sqref="N316" xr:uid="{71E65E1B-7C5F-4575-BD21-D224515ED062}">
      <formula1>0</formula1>
      <formula2>10000</formula2>
    </dataValidation>
    <dataValidation type="textLength" errorStyle="information" allowBlank="1" showInputMessage="1" error="XLBVal:6=701288.32_x000d__x000a_" sqref="N318" xr:uid="{FF8E96CC-F391-4AF5-9E35-662A96A09F50}">
      <formula1>0</formula1>
      <formula2>10000</formula2>
    </dataValidation>
    <dataValidation type="textLength" errorStyle="information" allowBlank="1" showInputMessage="1" error="XLBVal:6=13958.32_x000d__x000a_" sqref="N319" xr:uid="{7C085FEA-0934-4501-B83F-1FBADB197E0E}">
      <formula1>0</formula1>
      <formula2>10000</formula2>
    </dataValidation>
    <dataValidation type="textLength" errorStyle="information" allowBlank="1" showInputMessage="1" error="XLBVal:6=14428829_x000d__x000a_" sqref="N321" xr:uid="{830678FF-9202-45D0-A402-5F32524546BE}">
      <formula1>0</formula1>
      <formula2>10000</formula2>
    </dataValidation>
    <dataValidation type="textLength" errorStyle="information" allowBlank="1" showInputMessage="1" error="XLBVal:6=-2135458.63_x000d__x000a_" sqref="N322" xr:uid="{B2FA6B81-0B7A-4B0A-9556-68504E51AF99}">
      <formula1>0</formula1>
      <formula2>10000</formula2>
    </dataValidation>
    <dataValidation type="textLength" errorStyle="information" allowBlank="1" showInputMessage="1" error="XLBVal:6=2984892.86_x000d__x000a_" sqref="N324" xr:uid="{91B112A3-83A0-40A0-8952-092D86131928}">
      <formula1>0</formula1>
      <formula2>10000</formula2>
    </dataValidation>
    <dataValidation type="textLength" errorStyle="information" allowBlank="1" showInputMessage="1" error="XLBVal:6=514992.59_x000d__x000a_" sqref="N325" xr:uid="{09A94029-5E17-4BD4-AEAF-F2F1B623F09A}">
      <formula1>0</formula1>
      <formula2>10000</formula2>
    </dataValidation>
    <dataValidation type="textLength" errorStyle="information" allowBlank="1" showInputMessage="1" error="XLBVal:6=722617.14_x000d__x000a_" sqref="N327" xr:uid="{E9D5C603-5EDA-4A03-87C4-C374A2F9935E}">
      <formula1>0</formula1>
      <formula2>10000</formula2>
    </dataValidation>
    <dataValidation type="textLength" errorStyle="information" allowBlank="1" showInputMessage="1" error="XLBVal:6=-17589.8_x000d__x000a_" sqref="N332" xr:uid="{940FE156-9503-4F02-BDC3-5E7E851157AB}">
      <formula1>0</formula1>
      <formula2>10000</formula2>
    </dataValidation>
    <dataValidation type="textLength" errorStyle="information" allowBlank="1" showInputMessage="1" error="XLBVal:6=43064.96_x000d__x000a_" sqref="N333" xr:uid="{6B6D2913-20CF-49B7-BEDE-D73E8D77F49C}">
      <formula1>0</formula1>
      <formula2>10000</formula2>
    </dataValidation>
    <dataValidation type="textLength" errorStyle="information" allowBlank="1" showInputMessage="1" error="XLBVal:6=4382315.59_x000d__x000a_" sqref="N334" xr:uid="{7450E411-CD41-49D2-B820-3E0DF01080CF}">
      <formula1>0</formula1>
      <formula2>10000</formula2>
    </dataValidation>
    <dataValidation type="textLength" errorStyle="information" allowBlank="1" showInputMessage="1" error="XLBVal:6=25248865.61_x000d__x000a_" sqref="N335" xr:uid="{EBA1E974-31B5-41DD-8A8F-B3BBAE345235}">
      <formula1>0</formula1>
      <formula2>10000</formula2>
    </dataValidation>
    <dataValidation type="textLength" errorStyle="information" allowBlank="1" showInputMessage="1" error="XLBVal:6=7719385.55_x000d__x000a_" sqref="N336" xr:uid="{6EF2D462-6C60-44CF-9B7E-A33151C4DAA2}">
      <formula1>0</formula1>
      <formula2>10000</formula2>
    </dataValidation>
    <dataValidation type="textLength" errorStyle="information" allowBlank="1" showInputMessage="1" error="XLBVal:6=6661806.42_x000d__x000a_" sqref="N337" xr:uid="{36091B4A-0E5C-47DD-BC72-30849CC0A8D8}">
      <formula1>0</formula1>
      <formula2>10000</formula2>
    </dataValidation>
    <dataValidation type="textLength" errorStyle="information" allowBlank="1" showInputMessage="1" error="XLBVal:6=4197236.37_x000d__x000a_" sqref="N339" xr:uid="{43CA7E39-24BA-4E26-AC40-A99E382ACBFB}">
      <formula1>0</formula1>
      <formula2>10000</formula2>
    </dataValidation>
    <dataValidation type="textLength" errorStyle="information" allowBlank="1" showInputMessage="1" error="XLBVal:6=16398783.04_x000d__x000a_" sqref="N340" xr:uid="{1420BD62-81ED-420D-B521-851B9550ACB7}">
      <formula1>0</formula1>
      <formula2>10000</formula2>
    </dataValidation>
    <dataValidation type="textLength" errorStyle="information" allowBlank="1" showInputMessage="1" error="XLBVal:6=1943.86_x000d__x000a_" sqref="N342" xr:uid="{F460AB85-20F3-4C4D-82DA-9A0151422167}">
      <formula1>0</formula1>
      <formula2>10000</formula2>
    </dataValidation>
    <dataValidation type="textLength" errorStyle="information" allowBlank="1" showInputMessage="1" error="XLBVal:6=18951_x000d__x000a_" sqref="N343" xr:uid="{E6DD9F40-85BF-4B77-ADC6-98ECAC7546FE}">
      <formula1>0</formula1>
      <formula2>10000</formula2>
    </dataValidation>
    <dataValidation type="textLength" errorStyle="information" allowBlank="1" showInputMessage="1" error="XLBVal:6=32355.44_x000d__x000a_" sqref="N344" xr:uid="{A02D564D-4738-40B0-8609-2287BE6E0A3F}">
      <formula1>0</formula1>
      <formula2>10000</formula2>
    </dataValidation>
    <dataValidation type="textLength" errorStyle="information" allowBlank="1" showInputMessage="1" error="XLBVal:6=3191768.55_x000d__x000a_" sqref="N345" xr:uid="{73FC0247-54A3-4795-9B85-D781F651A050}">
      <formula1>0</formula1>
      <formula2>10000</formula2>
    </dataValidation>
    <dataValidation type="textLength" errorStyle="information" allowBlank="1" showInputMessage="1" error="XLBVal:6=441144.8_x000d__x000a_" sqref="N346" xr:uid="{4AFBA235-3AF1-4436-B0F1-2B1787510E24}">
      <formula1>0</formula1>
      <formula2>10000</formula2>
    </dataValidation>
    <dataValidation type="textLength" errorStyle="information" allowBlank="1" showInputMessage="1" error="XLBVal:6=116219.02_x000d__x000a_" sqref="N347" xr:uid="{40DBB98E-0478-4479-A6DC-473E3D3452BB}">
      <formula1>0</formula1>
      <formula2>10000</formula2>
    </dataValidation>
    <dataValidation type="textLength" errorStyle="information" allowBlank="1" showInputMessage="1" error="XLBVal:6=800942.54_x000d__x000a_" sqref="N349" xr:uid="{813A85E8-7E68-43E6-A976-8E2F7DD9F46A}">
      <formula1>0</formula1>
      <formula2>10000</formula2>
    </dataValidation>
    <dataValidation type="textLength" errorStyle="information" allowBlank="1" showInputMessage="1" error="XLBVal:6=47446444.44_x000d__x000a_" sqref="N350" xr:uid="{9F9FDE93-80F4-4826-9609-E63A63B1CFED}">
      <formula1>0</formula1>
      <formula2>10000</formula2>
    </dataValidation>
    <dataValidation type="textLength" errorStyle="information" allowBlank="1" showInputMessage="1" error="XLBVal:6=-55432744.6_x000d__x000a_" sqref="P178" xr:uid="{E17D18B5-CED5-4473-BB34-DD0FF91FA94B}">
      <formula1>0</formula1>
      <formula2>10000</formula2>
    </dataValidation>
    <dataValidation type="textLength" errorStyle="information" allowBlank="1" showInputMessage="1" error="XLBVal:6=-33481635.43_x000d__x000a_" sqref="P179" xr:uid="{52887284-E56F-42D0-93E1-3244DFDA5A6C}">
      <formula1>0</formula1>
      <formula2>10000</formula2>
    </dataValidation>
    <dataValidation type="textLength" errorStyle="information" allowBlank="1" showInputMessage="1" error="XLBVal:6=-468368118.05_x000d__x000a_" sqref="P180" xr:uid="{5C97FC8C-A6CE-4824-B895-965C5E44755E}">
      <formula1>0</formula1>
      <formula2>10000</formula2>
    </dataValidation>
    <dataValidation type="textLength" errorStyle="information" allowBlank="1" showInputMessage="1" error="XLBVal:6=-6265832.55_x000d__x000a_" sqref="P181" xr:uid="{00FE4D19-8671-4217-83CF-95A57762327E}">
      <formula1>0</formula1>
      <formula2>10000</formula2>
    </dataValidation>
    <dataValidation type="textLength" errorStyle="information" allowBlank="1" showInputMessage="1" error="XLBVal:6=-41276344.36_x000d__x000a_" sqref="P182" xr:uid="{33FB1C40-9B7E-437D-ACCF-A82DA590F371}">
      <formula1>0</formula1>
      <formula2>10000</formula2>
    </dataValidation>
    <dataValidation type="textLength" errorStyle="information" allowBlank="1" showInputMessage="1" error="XLBVal:6=-24281020.58_x000d__x000a_" sqref="P183" xr:uid="{62C2C5AC-EA13-49E8-925E-FA487D0EAC30}">
      <formula1>0</formula1>
      <formula2>10000</formula2>
    </dataValidation>
    <dataValidation type="textLength" errorStyle="information" allowBlank="1" showInputMessage="1" error="XLBVal:6=-361116.95_x000d__x000a_" sqref="P184" xr:uid="{9F9938F6-83A6-4139-9AF5-6F140D85EBA1}">
      <formula1>0</formula1>
      <formula2>10000</formula2>
    </dataValidation>
    <dataValidation type="textLength" errorStyle="information" allowBlank="1" showInputMessage="1" error="XLBVal:6=-44009831.47_x000d__x000a_" sqref="P185" xr:uid="{A8C59B58-A10C-4B0B-89F6-E561CCC3316A}">
      <formula1>0</formula1>
      <formula2>10000</formula2>
    </dataValidation>
    <dataValidation type="textLength" errorStyle="information" allowBlank="1" showInputMessage="1" error="XLBVal:6=-14321579_x000d__x000a_" sqref="P189" xr:uid="{EC2C592D-656D-49C3-88CA-E5D0FAD23826}">
      <formula1>0</formula1>
      <formula2>10000</formula2>
    </dataValidation>
    <dataValidation type="textLength" errorStyle="information" allowBlank="1" showInputMessage="1" error="XLBVal:6=-8662.2_x000d__x000a_" sqref="P190" xr:uid="{328EFD4B-6966-44F2-9757-F54D4B193DC5}">
      <formula1>0</formula1>
      <formula2>10000</formula2>
    </dataValidation>
    <dataValidation type="textLength" errorStyle="information" allowBlank="1" showInputMessage="1" error="XLBVal:6=-1523.88_x000d__x000a_" sqref="P191" xr:uid="{F2E3CCF2-081F-4A9C-BFE6-1F66E6153771}">
      <formula1>0</formula1>
      <formula2>10000</formula2>
    </dataValidation>
    <dataValidation type="textLength" errorStyle="information" allowBlank="1" showInputMessage="1" error="XLBVal:6=-85850_x000d__x000a_" sqref="P194" xr:uid="{14AAE201-7703-487A-9892-5C7E79ECDAA0}">
      <formula1>0</formula1>
      <formula2>10000</formula2>
    </dataValidation>
    <dataValidation type="textLength" errorStyle="information" allowBlank="1" showInputMessage="1" error="XLBVal:6=2535496.46_x000d__x000a_" sqref="P195" xr:uid="{7D386494-3DF7-4EAF-B944-7F6BFB3B066E}">
      <formula1>0</formula1>
      <formula2>10000</formula2>
    </dataValidation>
    <dataValidation type="textLength" errorStyle="information" allowBlank="1" showInputMessage="1" error="XLBVal:6=-23818550.98_x000d__x000a_" sqref="P206" xr:uid="{5D6CF978-AAC4-49DF-8BEF-27ECCF7C4179}">
      <formula1>0</formula1>
      <formula2>10000</formula2>
    </dataValidation>
    <dataValidation type="textLength" errorStyle="information" allowBlank="1" showInputMessage="1" error="XLBVal:6=-2000465.86_x000d__x000a_" sqref="P207" xr:uid="{3FC43241-A480-4CC6-A5DD-704B1D9DBFAC}">
      <formula1>0</formula1>
      <formula2>10000</formula2>
    </dataValidation>
    <dataValidation type="textLength" errorStyle="information" allowBlank="1" showInputMessage="1" error="XLBVal:6=-6373951.41_x000d__x000a_" sqref="P208" xr:uid="{6B164F44-FAD5-4040-B7E5-9C37671D4BD3}">
      <formula1>0</formula1>
      <formula2>10000</formula2>
    </dataValidation>
    <dataValidation type="textLength" errorStyle="information" allowBlank="1" showInputMessage="1" error="XLBVal:6=-85153.76_x000d__x000a_" sqref="P210" xr:uid="{91048EA6-5104-4B5C-87AF-E229233F9E1B}">
      <formula1>0</formula1>
      <formula2>10000</formula2>
    </dataValidation>
    <dataValidation type="textLength" errorStyle="information" allowBlank="1" showInputMessage="1" error="XLBVal:6=-76807338.66_x000d__x000a_" sqref="P212" xr:uid="{C5ECA30D-5E82-4695-A9DE-B356C2D35D25}">
      <formula1>0</formula1>
      <formula2>10000</formula2>
    </dataValidation>
    <dataValidation type="textLength" errorStyle="information" allowBlank="1" showInputMessage="1" error="XLBVal:6=-2945.8_x000d__x000a_" sqref="P213" xr:uid="{43EF6021-D26E-4662-A7C1-EE3DA1B72260}">
      <formula1>0</formula1>
      <formula2>10000</formula2>
    </dataValidation>
    <dataValidation type="textLength" errorStyle="information" allowBlank="1" showInputMessage="1" error="XLBVal:6=11873493.18_x000d__x000a_" sqref="P215" xr:uid="{47EA3C48-EC25-48F0-8A4C-4B6B23B8F410}">
      <formula1>0</formula1>
      <formula2>10000</formula2>
    </dataValidation>
    <dataValidation type="textLength" errorStyle="information" allowBlank="1" showInputMessage="1" error="XLBVal:6=10859588.63_x000d__x000a_" sqref="P217" xr:uid="{D8E5E41A-BFB2-45BB-A995-9A9C958AC47A}">
      <formula1>0</formula1>
      <formula2>10000</formula2>
    </dataValidation>
    <dataValidation type="textLength" errorStyle="information" allowBlank="1" showInputMessage="1" error="XLBVal:6=1732276.08_x000d__x000a_" sqref="P218" xr:uid="{CCC84D93-EF35-4E2A-84E9-2AEF1E2CFCBB}">
      <formula1>0</formula1>
      <formula2>10000</formula2>
    </dataValidation>
    <dataValidation type="textLength" errorStyle="information" allowBlank="1" showInputMessage="1" error="XLBVal:6=2056026.1_x000d__x000a_" sqref="P220" xr:uid="{2D6A461A-FB42-40D8-B2E6-554968D7FBC3}">
      <formula1>0</formula1>
      <formula2>10000</formula2>
    </dataValidation>
    <dataValidation type="textLength" errorStyle="information" allowBlank="1" showInputMessage="1" error="XLBVal:6=122.67_x000d__x000a_" sqref="P223" xr:uid="{CEBD45DD-658F-4A0B-8D26-4B38660BE244}">
      <formula1>0</formula1>
      <formula2>10000</formula2>
    </dataValidation>
    <dataValidation type="textLength" errorStyle="information" allowBlank="1" showInputMessage="1" error="XLBVal:6=257343.34_x000d__x000a_" sqref="P225" xr:uid="{CD25FDB6-1E71-4C4A-8A5B-9425F3A3DA75}">
      <formula1>0</formula1>
      <formula2>10000</formula2>
    </dataValidation>
    <dataValidation type="textLength" errorStyle="information" allowBlank="1" showInputMessage="1" error="XLBVal:6=-216499.92_x000d__x000a_" sqref="P226" xr:uid="{5CB92BC0-226C-4871-834E-DE5C5567A52F}">
      <formula1>0</formula1>
      <formula2>10000</formula2>
    </dataValidation>
    <dataValidation type="textLength" errorStyle="information" allowBlank="1" showInputMessage="1" error="XLBVal:6=-10339693.4_x000d__x000a_" sqref="P228" xr:uid="{B658685A-FCB8-4966-93AF-CF5F00D36914}">
      <formula1>0</formula1>
      <formula2>10000</formula2>
    </dataValidation>
    <dataValidation type="textLength" errorStyle="information" allowBlank="1" showInputMessage="1" error="XLBVal:6=-92726.6_x000d__x000a_" sqref="P229" xr:uid="{09079A6D-F1C2-4FC6-8CE1-58951E16236A}">
      <formula1>0</formula1>
      <formula2>10000</formula2>
    </dataValidation>
    <dataValidation type="textLength" errorStyle="information" allowBlank="1" showInputMessage="1" error="XLBVal:6=172586813.36_x000d__x000a_" sqref="P233" xr:uid="{78284BAA-E1DB-4A7A-A759-96190065B6F1}">
      <formula1>0</formula1>
      <formula2>10000</formula2>
    </dataValidation>
    <dataValidation type="textLength" errorStyle="information" allowBlank="1" showInputMessage="1" error="XLBVal:6=1812804.29_x000d__x000a_" sqref="P234" xr:uid="{8A06D520-DBAF-4B49-A78B-E3BE444B8552}">
      <formula1>0</formula1>
      <formula2>10000</formula2>
    </dataValidation>
    <dataValidation type="textLength" errorStyle="information" allowBlank="1" showInputMessage="1" error="XLBVal:6=7603122.91_x000d__x000a_" sqref="P235" xr:uid="{19A9F5DD-51F1-4605-B45D-B672979315A4}">
      <formula1>0</formula1>
      <formula2>10000</formula2>
    </dataValidation>
    <dataValidation type="textLength" errorStyle="information" allowBlank="1" showInputMessage="1" error="XLBVal:6=2685082_x000d__x000a_" sqref="P236" xr:uid="{A9801AFC-7CFB-4EAE-B469-49C0B1E1FDA5}">
      <formula1>0</formula1>
      <formula2>10000</formula2>
    </dataValidation>
    <dataValidation type="textLength" errorStyle="information" allowBlank="1" showInputMessage="1" error="XLBVal:6=7879310.41_x000d__x000a_" sqref="P239" xr:uid="{0B5F5EBD-0D80-4812-AB33-078EF8EECFE8}">
      <formula1>0</formula1>
      <formula2>10000</formula2>
    </dataValidation>
    <dataValidation type="textLength" errorStyle="information" allowBlank="1" showInputMessage="1" error="XLBVal:6=10351972.35_x000d__x000a_" sqref="P240" xr:uid="{13942D42-5B92-4797-9845-C013DD6F1840}">
      <formula1>0</formula1>
      <formula2>10000</formula2>
    </dataValidation>
    <dataValidation type="textLength" errorStyle="information" allowBlank="1" showInputMessage="1" error="XLBVal:6=289595.24_x000d__x000a_" sqref="P241" xr:uid="{94D10836-E8D0-4E5C-8028-5A5B143AB34D}">
      <formula1>0</formula1>
      <formula2>10000</formula2>
    </dataValidation>
    <dataValidation type="textLength" errorStyle="information" allowBlank="1" showInputMessage="1" error="XLBVal:6=7282342_x000d__x000a_" sqref="P242" xr:uid="{47F2A138-986C-44AB-89E3-D36924CAD11D}">
      <formula1>0</formula1>
      <formula2>10000</formula2>
    </dataValidation>
    <dataValidation type="textLength" errorStyle="information" allowBlank="1" showInputMessage="1" error="XLBVal:6=28151493.19_x000d__x000a_" sqref="P243" xr:uid="{7FFEEF8D-B2CC-493E-BBFB-D04D3B8832F5}">
      <formula1>0</formula1>
      <formula2>10000</formula2>
    </dataValidation>
    <dataValidation type="textLength" errorStyle="information" allowBlank="1" showInputMessage="1" error="XLBVal:6=45798277.31_x000d__x000a_" sqref="P244" xr:uid="{47BEF628-1C90-4F29-828E-0A45FA911790}">
      <formula1>0</formula1>
      <formula2>10000</formula2>
    </dataValidation>
    <dataValidation type="textLength" errorStyle="information" allowBlank="1" showInputMessage="1" error="XLBVal:6=1357848.49_x000d__x000a_" sqref="P245" xr:uid="{3FA89DC8-2720-4275-BF8E-9AA4BC1AA676}">
      <formula1>0</formula1>
      <formula2>10000</formula2>
    </dataValidation>
    <dataValidation type="textLength" errorStyle="information" allowBlank="1" showInputMessage="1" error="XLBVal:6=430336.57_x000d__x000a_" sqref="P247" xr:uid="{CCE5EF83-DCAF-4E17-8513-81C4C418F352}">
      <formula1>0</formula1>
      <formula2>10000</formula2>
    </dataValidation>
    <dataValidation type="textLength" errorStyle="information" allowBlank="1" showInputMessage="1" error="XLBVal:6=198571.69_x000d__x000a_" sqref="P248" xr:uid="{F84C3355-499F-4640-B4AF-DC31D24BDA67}">
      <formula1>0</formula1>
      <formula2>10000</formula2>
    </dataValidation>
    <dataValidation type="textLength" errorStyle="information" allowBlank="1" showInputMessage="1" error="XLBVal:6=26108479.85_x000d__x000a_" sqref="P249" xr:uid="{004CC4BE-76EA-40B2-BCED-6C90DF7F9017}">
      <formula1>0</formula1>
      <formula2>10000</formula2>
    </dataValidation>
    <dataValidation type="textLength" errorStyle="information" allowBlank="1" showInputMessage="1" error="XLBVal:6=3391732.03_x000d__x000a_" sqref="P250" xr:uid="{5050D217-9A3C-478E-953A-08382C007829}">
      <formula1>0</formula1>
      <formula2>10000</formula2>
    </dataValidation>
    <dataValidation type="textLength" errorStyle="information" allowBlank="1" showInputMessage="1" error="XLBVal:6=541181.15_x000d__x000a_" sqref="P251" xr:uid="{9BB77E1C-70D3-4C84-B59D-D5A2F6BDC610}">
      <formula1>0</formula1>
      <formula2>10000</formula2>
    </dataValidation>
    <dataValidation type="textLength" errorStyle="information" allowBlank="1" showInputMessage="1" error="XLBVal:6=152455.41_x000d__x000a_" sqref="P252" xr:uid="{E5D0F305-7A7D-45CE-9377-E8952E7881DF}">
      <formula1>0</formula1>
      <formula2>10000</formula2>
    </dataValidation>
    <dataValidation type="textLength" errorStyle="information" allowBlank="1" showInputMessage="1" error="XLBVal:6=41749692.05_x000d__x000a_" sqref="P257" xr:uid="{50DF4A5B-BFFD-4387-9EFC-50968516CF1B}">
      <formula1>0</formula1>
      <formula2>10000</formula2>
    </dataValidation>
    <dataValidation type="textLength" errorStyle="information" allowBlank="1" showInputMessage="1" error="XLBVal:6=1476552.76_x000d__x000a_" sqref="P258" xr:uid="{8E8BC620-B5EA-40C7-92FF-8296E7214F15}">
      <formula1>0</formula1>
      <formula2>10000</formula2>
    </dataValidation>
    <dataValidation type="textLength" errorStyle="information" allowBlank="1" showInputMessage="1" error="XLBVal:6=868130.94_x000d__x000a_" sqref="P259" xr:uid="{D443710C-2002-47BB-9337-69F690F11021}">
      <formula1>0</formula1>
      <formula2>10000</formula2>
    </dataValidation>
    <dataValidation type="textLength" errorStyle="information" allowBlank="1" showInputMessage="1" error="XLBVal:6=1811189.1_x000d__x000a_" sqref="P260" xr:uid="{7B2C941E-D149-4F06-B830-8E185EB20CB6}">
      <formula1>0</formula1>
      <formula2>10000</formula2>
    </dataValidation>
    <dataValidation type="textLength" errorStyle="information" allowBlank="1" showInputMessage="1" error="XLBVal:6=3058953.05_x000d__x000a_" sqref="P262" xr:uid="{DFEBD193-3F2F-4455-9AD9-D9601DE640F2}">
      <formula1>0</formula1>
      <formula2>10000</formula2>
    </dataValidation>
    <dataValidation type="textLength" errorStyle="information" allowBlank="1" showInputMessage="1" error="XLBVal:6=2088674.73_x000d__x000a_" sqref="P263" xr:uid="{DCF42CFC-5A74-4649-B9D2-9826A72F6EFE}">
      <formula1>0</formula1>
      <formula2>10000</formula2>
    </dataValidation>
    <dataValidation type="textLength" errorStyle="information" allowBlank="1" showInputMessage="1" error="XLBVal:6=2263066.6_x000d__x000a_" sqref="P265" xr:uid="{85CEAFBA-E16B-4C3A-8BBA-4ECC11F73167}">
      <formula1>0</formula1>
      <formula2>10000</formula2>
    </dataValidation>
    <dataValidation type="textLength" errorStyle="information" allowBlank="1" showInputMessage="1" error="XLBVal:6=1369770.4_x000d__x000a_" sqref="P266" xr:uid="{F14B03B5-D849-4BCC-94B0-A48BF60AE2F8}">
      <formula1>0</formula1>
      <formula2>10000</formula2>
    </dataValidation>
    <dataValidation type="textLength" errorStyle="information" allowBlank="1" showInputMessage="1" error="XLBVal:6=10689017.01_x000d__x000a_" sqref="P267" xr:uid="{4150B779-F8BE-4EF4-BD82-FD67AD43CCFF}">
      <formula1>0</formula1>
      <formula2>10000</formula2>
    </dataValidation>
    <dataValidation type="textLength" errorStyle="information" allowBlank="1" showInputMessage="1" error="XLBVal:6=3395209.95_x000d__x000a_" sqref="P268" xr:uid="{4AFB4413-817D-4B46-B01D-42D37D109D57}">
      <formula1>0</formula1>
      <formula2>10000</formula2>
    </dataValidation>
    <dataValidation type="textLength" errorStyle="information" allowBlank="1" showInputMessage="1" error="XLBVal:6=100273.97_x000d__x000a_" sqref="P270" xr:uid="{05B5EC0C-963E-4E6D-B782-AD3BBE4FAF83}">
      <formula1>0</formula1>
      <formula2>10000</formula2>
    </dataValidation>
    <dataValidation type="textLength" errorStyle="information" allowBlank="1" showInputMessage="1" error="XLBVal:6=3089089.6_x000d__x000a_" sqref="P271" xr:uid="{C02A2AB3-A38B-41A0-8DC0-4D71E597C3DE}">
      <formula1>0</formula1>
      <formula2>10000</formula2>
    </dataValidation>
    <dataValidation type="textLength" errorStyle="information" allowBlank="1" showInputMessage="1" error="XLBVal:6=3602973.02_x000d__x000a_" sqref="P275" xr:uid="{633BFC9B-525E-48E7-983E-1C60591DAD5E}">
      <formula1>0</formula1>
      <formula2>10000</formula2>
    </dataValidation>
    <dataValidation type="textLength" errorStyle="information" allowBlank="1" showInputMessage="1" error="XLBVal:6=5985516.25_x000d__x000a_" sqref="P276" xr:uid="{866E47DA-4510-47DB-83B2-F05F935A0667}">
      <formula1>0</formula1>
      <formula2>10000</formula2>
    </dataValidation>
    <dataValidation type="textLength" errorStyle="information" allowBlank="1" showInputMessage="1" error="XLBVal:6=1007432.91_x000d__x000a_" sqref="P277" xr:uid="{3B8EB8C4-9EF0-4974-97AE-AC77A20B9922}">
      <formula1>0</formula1>
      <formula2>10000</formula2>
    </dataValidation>
    <dataValidation type="textLength" errorStyle="information" allowBlank="1" showInputMessage="1" error="XLBVal:6=381568.63_x000d__x000a_" sqref="P278" xr:uid="{023E0E82-049E-46C8-A718-4AA244C356A5}">
      <formula1>0</formula1>
      <formula2>10000</formula2>
    </dataValidation>
    <dataValidation type="textLength" errorStyle="information" allowBlank="1" showInputMessage="1" error="XLBVal:6=990755.09_x000d__x000a_" sqref="P279" xr:uid="{92D3B4E7-7475-4A59-8FAD-D27779DE5506}">
      <formula1>0</formula1>
      <formula2>10000</formula2>
    </dataValidation>
    <dataValidation type="textLength" errorStyle="information" allowBlank="1" showInputMessage="1" error="XLBVal:6=7966209.81_x000d__x000a_" sqref="P280" xr:uid="{F895ECC7-93D7-416D-8F01-9F6FF090996C}">
      <formula1>0</formula1>
      <formula2>10000</formula2>
    </dataValidation>
    <dataValidation type="textLength" errorStyle="information" allowBlank="1" showInputMessage="1" error="XLBVal:6=75439.55_x000d__x000a_" sqref="P281" xr:uid="{DA853CA5-5498-411C-9088-49FA3D0903C3}">
      <formula1>0</formula1>
      <formula2>10000</formula2>
    </dataValidation>
    <dataValidation type="textLength" errorStyle="information" allowBlank="1" showInputMessage="1" error="XLBVal:6=2826318.44_x000d__x000a_" sqref="P283" xr:uid="{5BE9A062-3C35-470B-ACBF-C16B7AC4D24B}">
      <formula1>0</formula1>
      <formula2>10000</formula2>
    </dataValidation>
    <dataValidation type="textLength" errorStyle="information" allowBlank="1" showInputMessage="1" error="XLBVal:6=575671.4_x000d__x000a_" sqref="P284" xr:uid="{7C9E4205-C623-4173-AC7F-B2AE2E65CDDE}">
      <formula1>0</formula1>
      <formula2>10000</formula2>
    </dataValidation>
    <dataValidation type="textLength" errorStyle="information" allowBlank="1" showInputMessage="1" error="XLBVal:6=223268.29_x000d__x000a_" sqref="P285" xr:uid="{6192FEAD-E460-4FDB-9F61-038896CCDF4D}">
      <formula1>0</formula1>
      <formula2>10000</formula2>
    </dataValidation>
    <dataValidation type="textLength" errorStyle="information" allowBlank="1" showInputMessage="1" error="XLBVal:6=132349.31_x000d__x000a_" sqref="P287" xr:uid="{793DD816-55CD-4E51-9D2E-70950D1B2341}">
      <formula1>0</formula1>
      <formula2>10000</formula2>
    </dataValidation>
    <dataValidation type="textLength" errorStyle="information" allowBlank="1" showInputMessage="1" error="XLBVal:6=493364.76_x000d__x000a_" sqref="P288" xr:uid="{863B2834-B44F-4110-AEFD-097A6CC1A5F8}">
      <formula1>0</formula1>
      <formula2>10000</formula2>
    </dataValidation>
    <dataValidation type="textLength" errorStyle="information" allowBlank="1" showInputMessage="1" error="XLBVal:6=4151542.25_x000d__x000a_" sqref="P289" xr:uid="{558240E2-B823-42C2-9A26-B69B984AF2BE}">
      <formula1>0</formula1>
      <formula2>10000</formula2>
    </dataValidation>
    <dataValidation type="textLength" errorStyle="information" allowBlank="1" showInputMessage="1" error="XLBVal:6=3348979.37_x000d__x000a_" sqref="P290" xr:uid="{83961E98-B57C-4665-A6F4-033BF671F75D}">
      <formula1>0</formula1>
      <formula2>10000</formula2>
    </dataValidation>
    <dataValidation type="textLength" errorStyle="information" allowBlank="1" showInputMessage="1" error="XLBVal:6=118947.58_x000d__x000a_" sqref="P291" xr:uid="{8ED3DBA7-DBF6-4D75-B342-22873353D813}">
      <formula1>0</formula1>
      <formula2>10000</formula2>
    </dataValidation>
    <dataValidation type="textLength" errorStyle="information" allowBlank="1" showInputMessage="1" error="XLBVal:6=5104550.19_x000d__x000a_" sqref="P292" xr:uid="{15EEFB57-FBD2-4056-8F25-858F32BF840A}">
      <formula1>0</formula1>
      <formula2>10000</formula2>
    </dataValidation>
    <dataValidation type="textLength" errorStyle="information" allowBlank="1" showInputMessage="1" error="XLBVal:6=771316.01_x000d__x000a_" sqref="P294" xr:uid="{F16E5D91-EF87-4F17-810A-850AE7D00BBE}">
      <formula1>0</formula1>
      <formula2>10000</formula2>
    </dataValidation>
    <dataValidation type="textLength" errorStyle="information" allowBlank="1" showInputMessage="1" error="XLBVal:6=798193.62_x000d__x000a_" sqref="P296" xr:uid="{FC889A4B-A9A6-43F6-AC08-2921627E21BE}">
      <formula1>0</formula1>
      <formula2>10000</formula2>
    </dataValidation>
    <dataValidation type="textLength" errorStyle="information" allowBlank="1" showInputMessage="1" error="XLBVal:6=1638981.23_x000d__x000a_" sqref="P297" xr:uid="{1C895554-5C88-4F44-B225-DEF0641E79D9}">
      <formula1>0</formula1>
      <formula2>10000</formula2>
    </dataValidation>
    <dataValidation type="textLength" errorStyle="information" allowBlank="1" showInputMessage="1" error="XLBVal:6=8083338.33_x000d__x000a_" sqref="P298" xr:uid="{24434E82-5F64-440F-911F-C83195A8348E}">
      <formula1>0</formula1>
      <formula2>10000</formula2>
    </dataValidation>
    <dataValidation type="textLength" errorStyle="information" allowBlank="1" showInputMessage="1" error="XLBVal:6=11159180.11_x000d__x000a_" sqref="P299" xr:uid="{415F403E-2546-49C5-864C-68AB0AD43CCD}">
      <formula1>0</formula1>
      <formula2>10000</formula2>
    </dataValidation>
    <dataValidation type="textLength" errorStyle="information" allowBlank="1" showInputMessage="1" error="XLBVal:6=6426591.59_x000d__x000a_" sqref="P300" xr:uid="{A8978951-E1F5-48B7-BAED-5FF9FA40015B}">
      <formula1>0</formula1>
      <formula2>10000</formula2>
    </dataValidation>
    <dataValidation type="textLength" errorStyle="information" allowBlank="1" showInputMessage="1" error="XLBVal:6=1934221.05_x000d__x000a_" sqref="P301" xr:uid="{A02A9613-4BC0-4911-9A5A-D23BE268D6FF}">
      <formula1>0</formula1>
      <formula2>10000</formula2>
    </dataValidation>
    <dataValidation type="textLength" errorStyle="information" allowBlank="1" showInputMessage="1" error="XLBVal:6=9400348.25_x000d__x000a_" sqref="P302" xr:uid="{5B9EBD48-98BC-4C5F-A058-23D043884A1B}">
      <formula1>0</formula1>
      <formula2>10000</formula2>
    </dataValidation>
    <dataValidation type="textLength" errorStyle="information" allowBlank="1" showInputMessage="1" error="XLBVal:6=59153.16_x000d__x000a_" sqref="P303" xr:uid="{37585C09-F479-4532-A4B3-526BA01EA4F4}">
      <formula1>0</formula1>
      <formula2>10000</formula2>
    </dataValidation>
    <dataValidation type="textLength" errorStyle="information" allowBlank="1" showInputMessage="1" error="XLBVal:6=799405.78_x000d__x000a_" sqref="P304" xr:uid="{42E68D05-88BC-4870-B079-C6BE550467B2}">
      <formula1>0</formula1>
      <formula2>10000</formula2>
    </dataValidation>
    <dataValidation type="textLength" errorStyle="information" allowBlank="1" showInputMessage="1" error="XLBVal:6=1640119.74_x000d__x000a_" sqref="P305" xr:uid="{A6D5E1C4-C965-48FC-B51D-AF80C23C0A86}">
      <formula1>0</formula1>
      <formula2>10000</formula2>
    </dataValidation>
    <dataValidation type="textLength" errorStyle="information" allowBlank="1" showInputMessage="1" error="XLBVal:6=3187992_x000d__x000a_" sqref="P306" xr:uid="{A8880653-CFCB-46DB-93A2-42018ABBA320}">
      <formula1>0</formula1>
      <formula2>10000</formula2>
    </dataValidation>
    <dataValidation type="textLength" errorStyle="information" allowBlank="1" showInputMessage="1" error="XLBVal:6=1980000_x000d__x000a_" sqref="P307" xr:uid="{0B827853-C4EC-4469-B3FE-E762F29CF186}">
      <formula1>0</formula1>
      <formula2>10000</formula2>
    </dataValidation>
    <dataValidation type="textLength" errorStyle="information" allowBlank="1" showInputMessage="1" error="XLBVal:6=2067793.36_x000d__x000a_" sqref="P310" xr:uid="{2D868D7D-A1A5-4A50-98A6-D63B11F76A6E}">
      <formula1>0</formula1>
      <formula2>10000</formula2>
    </dataValidation>
    <dataValidation type="textLength" errorStyle="information" allowBlank="1" showInputMessage="1" error="XLBVal:6=2154573.23_x000d__x000a_" sqref="P311" xr:uid="{5F217B56-0759-4F2C-8AEB-A6066C23C040}">
      <formula1>0</formula1>
      <formula2>10000</formula2>
    </dataValidation>
    <dataValidation type="textLength" errorStyle="information" allowBlank="1" showInputMessage="1" error="XLBVal:6=25965.34_x000d__x000a_" sqref="P312" xr:uid="{86C3B9A3-74C3-48BA-90DE-23C4245ACF0F}">
      <formula1>0</formula1>
      <formula2>10000</formula2>
    </dataValidation>
    <dataValidation type="textLength" errorStyle="information" allowBlank="1" showInputMessage="1" error="XLBVal:6=1962200_x000d__x000a_" sqref="P313" xr:uid="{71A4DE94-F6B7-4006-BCAC-33A76B12AB4D}">
      <formula1>0</formula1>
      <formula2>10000</formula2>
    </dataValidation>
    <dataValidation type="textLength" errorStyle="information" allowBlank="1" showInputMessage="1" error="XLBVal:6=938401.3_x000d__x000a_" sqref="P314" xr:uid="{375F0FE7-471F-462E-BE5F-2CC111531DBE}">
      <formula1>0</formula1>
      <formula2>10000</formula2>
    </dataValidation>
    <dataValidation type="textLength" errorStyle="information" allowBlank="1" showInputMessage="1" error="XLBVal:6=597346_x000d__x000a_" sqref="P316" xr:uid="{9AAFA6A2-0C15-42E3-A428-43E8845675ED}">
      <formula1>0</formula1>
      <formula2>10000</formula2>
    </dataValidation>
    <dataValidation type="textLength" errorStyle="information" allowBlank="1" showInputMessage="1" error="XLBVal:6=854451.31_x000d__x000a_" sqref="P318" xr:uid="{D293C4E3-C6D1-4CCB-AEA4-E5D41DCC7ED5}">
      <formula1>0</formula1>
      <formula2>10000</formula2>
    </dataValidation>
    <dataValidation type="textLength" errorStyle="information" allowBlank="1" showInputMessage="1" error="XLBVal:6=15916.66_x000d__x000a_" sqref="P319" xr:uid="{22F56ECF-B6EA-4E81-B8FD-580A18A84479}">
      <formula1>0</formula1>
      <formula2>10000</formula2>
    </dataValidation>
    <dataValidation type="textLength" errorStyle="information" allowBlank="1" showInputMessage="1" error="XLBVal:6=15360716.14_x000d__x000a_" sqref="P321" xr:uid="{1BD55058-9431-4B31-AB13-71ABAFCE94F6}">
      <formula1>0</formula1>
      <formula2>10000</formula2>
    </dataValidation>
    <dataValidation type="textLength" errorStyle="information" allowBlank="1" showInputMessage="1" error="XLBVal:6=-2259770.62_x000d__x000a_" sqref="P322" xr:uid="{EA09AC6D-B2B6-4E0F-BC2B-F6CB6831DB2A}">
      <formula1>0</formula1>
      <formula2>10000</formula2>
    </dataValidation>
    <dataValidation type="textLength" errorStyle="information" allowBlank="1" showInputMessage="1" error="XLBVal:6=5167441.06_x000d__x000a_" sqref="P324" xr:uid="{E4209B35-CCF6-4826-84E6-BAAB264A818A}">
      <formula1>0</formula1>
      <formula2>10000</formula2>
    </dataValidation>
    <dataValidation type="textLength" errorStyle="information" allowBlank="1" showInputMessage="1" error="XLBVal:6=524507.05_x000d__x000a_" sqref="P325" xr:uid="{72893B7C-C8BC-4BED-8D68-D4CE1B0B3AAB}">
      <formula1>0</formula1>
      <formula2>10000</formula2>
    </dataValidation>
    <dataValidation type="textLength" errorStyle="information" allowBlank="1" showInputMessage="1" error="XLBVal:6=734117.14_x000d__x000a_" sqref="P327" xr:uid="{08A1719C-1D6A-4B67-A508-CD34BC79B487}">
      <formula1>0</formula1>
      <formula2>10000</formula2>
    </dataValidation>
    <dataValidation type="textLength" errorStyle="information" allowBlank="1" showInputMessage="1" error="XLBVal:6=-19322_x000d__x000a_" sqref="P332" xr:uid="{1F1A74D0-0642-4310-8A32-91F50F678B5D}">
      <formula1>0</formula1>
      <formula2>10000</formula2>
    </dataValidation>
    <dataValidation type="textLength" errorStyle="information" allowBlank="1" showInputMessage="1" error="XLBVal:6=50510.8_x000d__x000a_" sqref="P333" xr:uid="{53BFFE4D-1629-47BA-91E8-5F73C7BBE8EB}">
      <formula1>0</formula1>
      <formula2>10000</formula2>
    </dataValidation>
    <dataValidation type="textLength" errorStyle="information" allowBlank="1" showInputMessage="1" error="XLBVal:6=4795485.59_x000d__x000a_" sqref="P334" xr:uid="{25C0655F-6910-4FC1-B2B9-467D4BDA0DDC}">
      <formula1>0</formula1>
      <formula2>10000</formula2>
    </dataValidation>
    <dataValidation type="textLength" errorStyle="information" allowBlank="1" showInputMessage="1" error="XLBVal:6=27772120.54_x000d__x000a_" sqref="P335" xr:uid="{3CA830E8-AB61-4FD7-8399-087D17D0DED5}">
      <formula1>0</formula1>
      <formula2>10000</formula2>
    </dataValidation>
    <dataValidation type="textLength" errorStyle="information" allowBlank="1" showInputMessage="1" error="XLBVal:6=7299426.02_x000d__x000a_" sqref="P336" xr:uid="{91792760-9AFA-4FD1-AC65-3E1E293A3B6E}">
      <formula1>0</formula1>
      <formula2>10000</formula2>
    </dataValidation>
    <dataValidation type="textLength" errorStyle="information" allowBlank="1" showInputMessage="1" error="XLBVal:6=7232249.82_x000d__x000a_" sqref="P337" xr:uid="{4D75144C-CAC3-483D-BFA5-0E614FDDEBA7}">
      <formula1>0</formula1>
      <formula2>10000</formula2>
    </dataValidation>
    <dataValidation type="textLength" errorStyle="information" allowBlank="1" showInputMessage="1" error="XLBVal:6=4644827.31_x000d__x000a_" sqref="P339" xr:uid="{F7A95416-1E57-45FB-B69C-3FC88A48496B}">
      <formula1>0</formula1>
      <formula2>10000</formula2>
    </dataValidation>
    <dataValidation type="textLength" errorStyle="information" allowBlank="1" showInputMessage="1" error="XLBVal:6=17539549.36_x000d__x000a_" sqref="P340" xr:uid="{A3383D5B-71D1-45AC-B841-601244A42DBE}">
      <formula1>0</formula1>
      <formula2>10000</formula2>
    </dataValidation>
    <dataValidation type="textLength" errorStyle="information" allowBlank="1" showInputMessage="1" error="XLBVal:6=2310.03_x000d__x000a_" sqref="P342" xr:uid="{04CEA45C-3475-4988-8097-ADB1571118AE}">
      <formula1>0</formula1>
      <formula2>10000</formula2>
    </dataValidation>
    <dataValidation type="textLength" errorStyle="information" allowBlank="1" showInputMessage="1" error="XLBVal:6=18987_x000d__x000a_" sqref="P343" xr:uid="{552A0400-1F9D-4311-B836-BB7FE6464604}">
      <formula1>0</formula1>
      <formula2>10000</formula2>
    </dataValidation>
    <dataValidation type="textLength" errorStyle="information" allowBlank="1" showInputMessage="1" error="XLBVal:6=36147.69_x000d__x000a_" sqref="P344" xr:uid="{6EAD3635-7313-4AB4-87D9-C815B03AC30F}">
      <formula1>0</formula1>
      <formula2>10000</formula2>
    </dataValidation>
    <dataValidation type="textLength" errorStyle="information" allowBlank="1" showInputMessage="1" error="XLBVal:6=3603290.72_x000d__x000a_" sqref="P345" xr:uid="{BC2B3C67-C8C1-470C-B6B6-F31A74487C42}">
      <formula1>0</formula1>
      <formula2>10000</formula2>
    </dataValidation>
    <dataValidation type="textLength" errorStyle="information" allowBlank="1" showInputMessage="1" error="XLBVal:6=475864.33_x000d__x000a_" sqref="P346" xr:uid="{74607405-A1B3-4A0A-8FDF-DECE6E70FD8E}">
      <formula1>0</formula1>
      <formula2>10000</formula2>
    </dataValidation>
    <dataValidation type="textLength" errorStyle="information" allowBlank="1" showInputMessage="1" error="XLBVal:6=126827.8_x000d__x000a_" sqref="P347" xr:uid="{9A883797-2EC9-47EE-A31F-60A83F6E3D2E}">
      <formula1>0</formula1>
      <formula2>10000</formula2>
    </dataValidation>
    <dataValidation type="textLength" errorStyle="information" allowBlank="1" showInputMessage="1" error="XLBVal:6=1130266.46_x000d__x000a_" sqref="P349" xr:uid="{D6E49046-FDC3-42AC-88FB-E85F64A2E03B}">
      <formula1>0</formula1>
      <formula2>10000</formula2>
    </dataValidation>
    <dataValidation type="textLength" errorStyle="information" allowBlank="1" showInputMessage="1" error="XLBVal:6=51112180.69_x000d__x000a_" sqref="P350" xr:uid="{29B77764-D022-4516-AD6F-5138485C229E}">
      <formula1>0</formula1>
      <formula2>10000</formula2>
    </dataValidation>
    <dataValidation type="textLength" errorStyle="information" allowBlank="1" showInputMessage="1" error="XLBVal:6=-1713067.53_x000d__x000a_" sqref="P351" xr:uid="{F504FBBE-24CB-4C27-B55C-9ADABCA1DB5B}">
      <formula1>0</formula1>
      <formula2>10000</formula2>
    </dataValidation>
    <dataValidation type="textLength" errorStyle="information" allowBlank="1" showInputMessage="1" error="XLBVal:6=-41027285.49_x000d__x000a_" sqref="R178" xr:uid="{C94E99F5-A939-4746-B8EA-0A2F8C5A0D7F}">
      <formula1>0</formula1>
      <formula2>10000</formula2>
    </dataValidation>
    <dataValidation type="textLength" errorStyle="information" allowBlank="1" showInputMessage="1" error="XLBVal:6=-18672183.66_x000d__x000a_" sqref="R179" xr:uid="{225C28B7-490A-44E6-A0BF-8CD31F8D64E7}">
      <formula1>0</formula1>
      <formula2>10000</formula2>
    </dataValidation>
    <dataValidation type="textLength" errorStyle="information" allowBlank="1" showInputMessage="1" error="XLBVal:6=-381917543.82_x000d__x000a_" sqref="R180" xr:uid="{ACAAD3FE-43C6-4FB2-8E5F-AEA6934B245B}">
      <formula1>0</formula1>
      <formula2>10000</formula2>
    </dataValidation>
    <dataValidation type="textLength" errorStyle="information" allowBlank="1" showInputMessage="1" error="XLBVal:6=-3817445.63_x000d__x000a_" sqref="R181" xr:uid="{02125471-CEDE-45A5-8008-F2909A27EC15}">
      <formula1>0</formula1>
      <formula2>10000</formula2>
    </dataValidation>
    <dataValidation type="textLength" errorStyle="information" allowBlank="1" showInputMessage="1" error="XLBVal:6=-54924309.33_x000d__x000a_" sqref="R182" xr:uid="{851C1186-93CA-461D-9D5E-106A21C96F3A}">
      <formula1>0</formula1>
      <formula2>10000</formula2>
    </dataValidation>
    <dataValidation type="textLength" errorStyle="information" allowBlank="1" showInputMessage="1" error="XLBVal:6=-13743040.86_x000d__x000a_" sqref="R183" xr:uid="{BA56BE4B-5C27-4156-ABDA-11D612A93B0D}">
      <formula1>0</formula1>
      <formula2>10000</formula2>
    </dataValidation>
    <dataValidation type="textLength" errorStyle="information" allowBlank="1" showInputMessage="1" error="XLBVal:6=-225250.73_x000d__x000a_" sqref="R184" xr:uid="{0EB65394-0E01-4FAE-AE6B-350E5932964D}">
      <formula1>0</formula1>
      <formula2>10000</formula2>
    </dataValidation>
    <dataValidation type="textLength" errorStyle="information" allowBlank="1" showInputMessage="1" error="XLBVal:6=-108086973.12_x000d__x000a_" sqref="R185" xr:uid="{B2D2485E-C32B-407B-92C4-C4F35B1177FF}">
      <formula1>0</formula1>
      <formula2>10000</formula2>
    </dataValidation>
    <dataValidation type="textLength" errorStyle="information" allowBlank="1" showInputMessage="1" error="XLBVal:6=-56162_x000d__x000a_" sqref="R194" xr:uid="{8A142DBF-8B7A-4137-8564-0074E8D0D835}">
      <formula1>0</formula1>
      <formula2>10000</formula2>
    </dataValidation>
    <dataValidation type="textLength" errorStyle="information" allowBlank="1" showInputMessage="1" error="XLBVal:6=1446690.25_x000d__x000a_" sqref="R195" xr:uid="{A7F2A3EB-0307-403E-B198-3A0001298674}">
      <formula1>0</formula1>
      <formula2>10000</formula2>
    </dataValidation>
    <dataValidation type="textLength" errorStyle="information" allowBlank="1" showInputMessage="1" error="XLBVal:6=-3900_x000d__x000a_" sqref="R198" xr:uid="{9F1CCFC5-F9D3-465B-BBBD-E1B693B35791}">
      <formula1>0</formula1>
      <formula2>10000</formula2>
    </dataValidation>
    <dataValidation type="textLength" errorStyle="information" allowBlank="1" showInputMessage="1" error="XLBVal:6=170610_x000d__x000a_" sqref="R199" xr:uid="{BADA0867-AE70-42F4-BC93-45EC475F47E0}">
      <formula1>0</formula1>
      <formula2>10000</formula2>
    </dataValidation>
    <dataValidation type="textLength" errorStyle="information" allowBlank="1" showInputMessage="1" error="XLBVal:6=-3101246.58_x000d__x000a_" sqref="R204" xr:uid="{8C872C0C-1E52-4CAC-ACC6-0A3FE1B5D706}">
      <formula1>0</formula1>
      <formula2>10000</formula2>
    </dataValidation>
    <dataValidation type="textLength" errorStyle="information" allowBlank="1" showInputMessage="1" error="XLBVal:6=-57007328.73_x000d__x000a_" sqref="R205" xr:uid="{38C97F21-B5CC-4332-98C1-71E32E0C3D23}">
      <formula1>0</formula1>
      <formula2>10000</formula2>
    </dataValidation>
    <dataValidation type="textLength" errorStyle="information" allowBlank="1" showInputMessage="1" error="XLBVal:6=-374088.19_x000d__x000a_" sqref="R206" xr:uid="{C414ACB0-1C3A-4885-8FD0-F3C8C5C3EA40}">
      <formula1>0</formula1>
      <formula2>10000</formula2>
    </dataValidation>
    <dataValidation type="textLength" errorStyle="information" allowBlank="1" showInputMessage="1" error="XLBVal:6=-1418701.6_x000d__x000a_" sqref="R207" xr:uid="{4BA6EAF6-4120-4817-975B-523D5BAD23F9}">
      <formula1>0</formula1>
      <formula2>10000</formula2>
    </dataValidation>
    <dataValidation type="textLength" errorStyle="information" allowBlank="1" showInputMessage="1" error="XLBVal:6=-46372115.75_x000d__x000a_" sqref="R212" xr:uid="{F4804408-D0AB-4058-B29B-0FBA5B0EC642}">
      <formula1>0</formula1>
      <formula2>10000</formula2>
    </dataValidation>
    <dataValidation type="textLength" errorStyle="information" allowBlank="1" showInputMessage="1" error="XLBVal:6=-70370.78_x000d__x000a_" sqref="R213" xr:uid="{A84E27FD-50D4-4AC3-8D75-74612706B844}">
      <formula1>0</formula1>
      <formula2>10000</formula2>
    </dataValidation>
    <dataValidation type="textLength" errorStyle="information" allowBlank="1" showInputMessage="1" error="XLBVal:6=19.85_x000d__x000a_" sqref="R214" xr:uid="{EB0A6D4E-6FFE-4A8F-91CD-8B089B1E85A4}">
      <formula1>0</formula1>
      <formula2>10000</formula2>
    </dataValidation>
    <dataValidation type="textLength" errorStyle="information" allowBlank="1" showInputMessage="1" error="XLBVal:6=2803539.18_x000d__x000a_" sqref="R215" xr:uid="{BF1BDDF3-8B8B-4CAA-B14C-2D422D09B8AD}">
      <formula1>0</formula1>
      <formula2>10000</formula2>
    </dataValidation>
    <dataValidation type="textLength" errorStyle="information" allowBlank="1" showInputMessage="1" error="XLBVal:6=8643624.12_x000d__x000a_" sqref="R217" xr:uid="{AF78AB12-100A-41EA-A3C4-8B71F9AA728D}">
      <formula1>0</formula1>
      <formula2>10000</formula2>
    </dataValidation>
    <dataValidation type="textLength" errorStyle="information" allowBlank="1" showInputMessage="1" error="XLBVal:6=2680566.68_x000d__x000a_" sqref="R218" xr:uid="{051F5547-1322-4C00-B109-C611BAFA8A79}">
      <formula1>0</formula1>
      <formula2>10000</formula2>
    </dataValidation>
    <dataValidation type="textLength" errorStyle="information" allowBlank="1" showInputMessage="1" error="XLBVal:6=3000420.8_x000d__x000a_" sqref="R220" xr:uid="{356A253E-638A-4B25-AA44-55E11DF20C10}">
      <formula1>0</formula1>
      <formula2>10000</formula2>
    </dataValidation>
    <dataValidation type="textLength" errorStyle="information" allowBlank="1" showInputMessage="1" error="XLBVal:6=-3351.27_x000d__x000a_" sqref="R221" xr:uid="{C51D4F27-5557-4AD7-AAC8-DC5293246C8B}">
      <formula1>0</formula1>
      <formula2>10000</formula2>
    </dataValidation>
    <dataValidation type="textLength" errorStyle="information" allowBlank="1" showInputMessage="1" error="XLBVal:6=-679865.35_x000d__x000a_" sqref="R224" xr:uid="{EB36A3FA-5BD9-4DCE-AF91-C04C5DC87A16}">
      <formula1>0</formula1>
      <formula2>10000</formula2>
    </dataValidation>
    <dataValidation type="textLength" errorStyle="information" allowBlank="1" showInputMessage="1" error="XLBVal:6=2810466.86_x000d__x000a_" sqref="R225" xr:uid="{64274259-5AA8-452E-BC6A-1F3454F724EA}">
      <formula1>0</formula1>
      <formula2>10000</formula2>
    </dataValidation>
    <dataValidation type="textLength" errorStyle="information" allowBlank="1" showInputMessage="1" error="XLBVal:6=-265799.76_x000d__x000a_" sqref="R226" xr:uid="{C9E81CF8-859F-4473-A5E9-13526E7EECEA}">
      <formula1>0</formula1>
      <formula2>10000</formula2>
    </dataValidation>
    <dataValidation type="textLength" errorStyle="information" allowBlank="1" showInputMessage="1" error="XLBVal:6=-3716551.37_x000d__x000a_" sqref="R227" xr:uid="{A5B31F74-D81F-41C0-9996-B88BF4DBA24E}">
      <formula1>0</formula1>
      <formula2>10000</formula2>
    </dataValidation>
    <dataValidation type="textLength" errorStyle="information" allowBlank="1" showInputMessage="1" error="XLBVal:6=-5594526.01_x000d__x000a_" sqref="R228" xr:uid="{13D4FC3C-E6DD-441B-B06D-497AACD0683B}">
      <formula1>0</formula1>
      <formula2>10000</formula2>
    </dataValidation>
    <dataValidation type="textLength" errorStyle="information" allowBlank="1" showInputMessage="1" error="XLBVal:6=-220778.6_x000d__x000a_" sqref="R229" xr:uid="{460EF5B2-5D03-4F64-8E17-7A0A69C3A7D7}">
      <formula1>0</formula1>
      <formula2>10000</formula2>
    </dataValidation>
    <dataValidation type="textLength" errorStyle="information" allowBlank="1" showInputMessage="1" error="XLBVal:6=148925481.99_x000d__x000a_" sqref="R233" xr:uid="{4B5A6AC5-C85D-4AE2-A8AA-519AFE35C633}">
      <formula1>0</formula1>
      <formula2>10000</formula2>
    </dataValidation>
    <dataValidation type="textLength" errorStyle="information" allowBlank="1" showInputMessage="1" error="XLBVal:6=186677.91_x000d__x000a_" sqref="R234" xr:uid="{526F7891-10E8-4475-BD10-AC4B966A87A8}">
      <formula1>0</formula1>
      <formula2>10000</formula2>
    </dataValidation>
    <dataValidation type="textLength" errorStyle="information" allowBlank="1" showInputMessage="1" error="XLBVal:6=6193939.46_x000d__x000a_" sqref="R235" xr:uid="{B14CD355-FF0B-4C34-B292-73BF2D14F38F}">
      <formula1>0</formula1>
      <formula2>10000</formula2>
    </dataValidation>
    <dataValidation type="textLength" errorStyle="information" allowBlank="1" showInputMessage="1" error="XLBVal:6=2773579.44_x000d__x000a_" sqref="R236" xr:uid="{A4F7382A-A122-43AB-9F44-ED013582E953}">
      <formula1>0</formula1>
      <formula2>10000</formula2>
    </dataValidation>
    <dataValidation type="textLength" errorStyle="information" allowBlank="1" showInputMessage="1" error="XLBVal:6=18926_x000d__x000a_" sqref="R237" xr:uid="{BBB65CE6-FB66-4980-B2C2-1AFBDF316CFA}">
      <formula1>0</formula1>
      <formula2>10000</formula2>
    </dataValidation>
    <dataValidation type="textLength" errorStyle="information" allowBlank="1" showInputMessage="1" error="XLBVal:6=220049.35_x000d__x000a_" sqref="R238" xr:uid="{8C65E323-2391-4858-802A-9A0ACD788A74}">
      <formula1>0</formula1>
      <formula2>10000</formula2>
    </dataValidation>
    <dataValidation type="textLength" errorStyle="information" allowBlank="1" showInputMessage="1" error="XLBVal:6=7211164.79_x000d__x000a_" sqref="R239" xr:uid="{6A854C51-1595-49C2-A674-6927C905A86D}">
      <formula1>0</formula1>
      <formula2>10000</formula2>
    </dataValidation>
    <dataValidation type="textLength" errorStyle="information" allowBlank="1" showInputMessage="1" error="XLBVal:6=1790052.43_x000d__x000a_" sqref="R240" xr:uid="{541DC7BD-2331-472F-9354-1A1BA68C4C22}">
      <formula1>0</formula1>
      <formula2>10000</formula2>
    </dataValidation>
    <dataValidation type="textLength" errorStyle="information" allowBlank="1" showInputMessage="1" error="XLBVal:6=249966.67_x000d__x000a_" sqref="R241" xr:uid="{FD5283A0-3A67-4EAD-9882-7C2D4AE94A62}">
      <formula1>0</formula1>
      <formula2>10000</formula2>
    </dataValidation>
    <dataValidation type="textLength" errorStyle="information" allowBlank="1" showInputMessage="1" error="XLBVal:6=7906879.61_x000d__x000a_" sqref="R242" xr:uid="{F425210A-A3BB-4ABD-A5D6-1740692A6840}">
      <formula1>0</formula1>
      <formula2>10000</formula2>
    </dataValidation>
    <dataValidation type="textLength" errorStyle="information" allowBlank="1" showInputMessage="1" error="XLBVal:6=42410879.82_x000d__x000a_" sqref="R243" xr:uid="{369C605F-708F-4397-826A-DFFB6DD065D5}">
      <formula1>0</formula1>
      <formula2>10000</formula2>
    </dataValidation>
    <dataValidation type="textLength" errorStyle="information" allowBlank="1" showInputMessage="1" error="XLBVal:6=38812068.48_x000d__x000a_" sqref="R244" xr:uid="{76454468-31C7-4E23-8684-1A37CD43267A}">
      <formula1>0</formula1>
      <formula2>10000</formula2>
    </dataValidation>
    <dataValidation type="textLength" errorStyle="information" allowBlank="1" showInputMessage="1" error="XLBVal:6=761679.46_x000d__x000a_" sqref="R245" xr:uid="{E7CE78DD-79F9-4EC0-A613-5BD24057D415}">
      <formula1>0</formula1>
      <formula2>10000</formula2>
    </dataValidation>
    <dataValidation type="textLength" errorStyle="information" allowBlank="1" showInputMessage="1" error="XLBVal:6=201341.61_x000d__x000a_" sqref="R246" xr:uid="{CA04BB57-5D24-470D-B63B-9CE49645ABD4}">
      <formula1>0</formula1>
      <formula2>10000</formula2>
    </dataValidation>
    <dataValidation type="textLength" errorStyle="information" allowBlank="1" showInputMessage="1" error="XLBVal:6=505424.51_x000d__x000a_" sqref="R247" xr:uid="{1FCBFE70-1A56-45A1-9EFF-93B835D5FAD8}">
      <formula1>0</formula1>
      <formula2>10000</formula2>
    </dataValidation>
    <dataValidation type="textLength" errorStyle="information" allowBlank="1" showInputMessage="1" error="XLBVal:6=208014.98_x000d__x000a_" sqref="R248" xr:uid="{9D0D3144-0321-408C-95AE-A25BA76FE9FA}">
      <formula1>0</formula1>
      <formula2>10000</formula2>
    </dataValidation>
    <dataValidation type="textLength" errorStyle="information" allowBlank="1" showInputMessage="1" error="XLBVal:6=17634586.6_x000d__x000a_" sqref="R249" xr:uid="{87228666-FCBF-4BD2-B308-A07CE2A3ACA7}">
      <formula1>0</formula1>
      <formula2>10000</formula2>
    </dataValidation>
    <dataValidation type="textLength" errorStyle="information" allowBlank="1" showInputMessage="1" error="XLBVal:6=3169986.41_x000d__x000a_" sqref="R250" xr:uid="{7787EDF9-9557-4510-915B-780361268C3B}">
      <formula1>0</formula1>
      <formula2>10000</formula2>
    </dataValidation>
    <dataValidation type="textLength" errorStyle="information" allowBlank="1" showInputMessage="1" error="XLBVal:6=512089.17_x000d__x000a_" sqref="R251" xr:uid="{91688E92-6489-431C-9C20-D3410C163B5D}">
      <formula1>0</formula1>
      <formula2>10000</formula2>
    </dataValidation>
    <dataValidation type="textLength" errorStyle="information" allowBlank="1" showInputMessage="1" error="XLBVal:6=132271.05_x000d__x000a_" sqref="R252" xr:uid="{B1047C7E-EC14-4532-9421-A37231178B88}">
      <formula1>0</formula1>
      <formula2>10000</formula2>
    </dataValidation>
    <dataValidation type="textLength" errorStyle="information" allowBlank="1" showInputMessage="1" error="XLBVal:6=920000_x000d__x000a_" sqref="R256" xr:uid="{40AF9FAD-9EB3-4700-9036-2E9486F6803B}">
      <formula1>0</formula1>
      <formula2>10000</formula2>
    </dataValidation>
    <dataValidation type="textLength" errorStyle="information" allowBlank="1" showInputMessage="1" error="XLBVal:6=27390275.61_x000d__x000a_" sqref="R257" xr:uid="{23617867-FF7F-4C03-8F51-AC7F81A29AAA}">
      <formula1>0</formula1>
      <formula2>10000</formula2>
    </dataValidation>
    <dataValidation type="textLength" errorStyle="information" allowBlank="1" showInputMessage="1" error="XLBVal:6=1516469.64_x000d__x000a_" sqref="R258" xr:uid="{6478899F-377A-4DE7-B894-07D652F2D8EF}">
      <formula1>0</formula1>
      <formula2>10000</formula2>
    </dataValidation>
    <dataValidation type="textLength" errorStyle="information" allowBlank="1" showInputMessage="1" error="XLBVal:6=1053257.8_x000d__x000a_" sqref="R259" xr:uid="{3911DD15-4D68-4361-AA43-DE327956E8AE}">
      <formula1>0</formula1>
      <formula2>10000</formula2>
    </dataValidation>
    <dataValidation type="textLength" errorStyle="information" allowBlank="1" showInputMessage="1" error="XLBVal:6=691840.46_x000d__x000a_" sqref="R260" xr:uid="{60D4FA32-C148-48C5-9DE5-183F480015A1}">
      <formula1>0</formula1>
      <formula2>10000</formula2>
    </dataValidation>
    <dataValidation type="textLength" errorStyle="information" allowBlank="1" showInputMessage="1" error="XLBVal:6=2784199.05_x000d__x000a_" sqref="R262" xr:uid="{2977C49F-93A9-42AA-BC0C-0A518D8A4E4B}">
      <formula1>0</formula1>
      <formula2>10000</formula2>
    </dataValidation>
    <dataValidation type="textLength" errorStyle="information" allowBlank="1" showInputMessage="1" error="XLBVal:6=2244849.52_x000d__x000a_" sqref="R263" xr:uid="{D9494166-7F89-44F0-B54B-CFC490D25A00}">
      <formula1>0</formula1>
      <formula2>10000</formula2>
    </dataValidation>
    <dataValidation type="textLength" errorStyle="information" allowBlank="1" showInputMessage="1" error="XLBVal:6=2128254.68_x000d__x000a_" sqref="R265" xr:uid="{992F9E77-EC7A-4FB7-BBD0-9ECAF5E2188F}">
      <formula1>0</formula1>
      <formula2>10000</formula2>
    </dataValidation>
    <dataValidation type="textLength" errorStyle="information" allowBlank="1" showInputMessage="1" error="XLBVal:6=1776631.31_x000d__x000a_" sqref="R266" xr:uid="{3C07BCA1-4868-4B68-8C88-A418728259A3}">
      <formula1>0</formula1>
      <formula2>10000</formula2>
    </dataValidation>
    <dataValidation type="textLength" errorStyle="information" allowBlank="1" showInputMessage="1" error="XLBVal:6=8818047.36_x000d__x000a_" sqref="R267" xr:uid="{2C0DE54D-7216-4957-B993-ED30506673DA}">
      <formula1>0</formula1>
      <formula2>10000</formula2>
    </dataValidation>
    <dataValidation type="textLength" errorStyle="information" allowBlank="1" showInputMessage="1" error="XLBVal:6=2593907.95_x000d__x000a_" sqref="R268" xr:uid="{BD01D514-C53C-44F4-9D6D-4D4A48E95F5D}">
      <formula1>0</formula1>
      <formula2>10000</formula2>
    </dataValidation>
    <dataValidation type="textLength" errorStyle="information" allowBlank="1" showInputMessage="1" error="XLBVal:6=91456.75_x000d__x000a_" sqref="R270" xr:uid="{E0432E31-EA5E-4D64-AF0E-3BB7F231F0B2}">
      <formula1>0</formula1>
      <formula2>10000</formula2>
    </dataValidation>
    <dataValidation type="textLength" errorStyle="information" allowBlank="1" showInputMessage="1" error="XLBVal:6=4220736.69_x000d__x000a_" sqref="R271" xr:uid="{A5D4E5C5-09A4-48BD-84F6-B0950E5A900C}">
      <formula1>0</formula1>
      <formula2>10000</formula2>
    </dataValidation>
    <dataValidation type="textLength" errorStyle="information" allowBlank="1" showInputMessage="1" error="XLBVal:6=31628_x000d__x000a_" sqref="R272" xr:uid="{CD8763A9-6D94-4A6B-9718-8BC05660EF38}">
      <formula1>0</formula1>
      <formula2>10000</formula2>
    </dataValidation>
    <dataValidation type="textLength" errorStyle="information" allowBlank="1" showInputMessage="1" error="XLBVal:6=5800_x000d__x000a_" sqref="R274" xr:uid="{D0FDC6EA-206C-4F4A-99F2-02F0B973D9C2}">
      <formula1>0</formula1>
      <formula2>10000</formula2>
    </dataValidation>
    <dataValidation type="textLength" errorStyle="information" allowBlank="1" showInputMessage="1" error="XLBVal:6=960193.22_x000d__x000a_" sqref="R275" xr:uid="{AB17215F-1B14-4477-92CA-BAB203D548C7}">
      <formula1>0</formula1>
      <formula2>10000</formula2>
    </dataValidation>
    <dataValidation type="textLength" errorStyle="information" allowBlank="1" showInputMessage="1" error="XLBVal:6=3948563.13_x000d__x000a_" sqref="R276" xr:uid="{06727D7A-687C-4015-B28C-454A9979BCFF}">
      <formula1>0</formula1>
      <formula2>10000</formula2>
    </dataValidation>
    <dataValidation type="textLength" errorStyle="information" allowBlank="1" showInputMessage="1" error="XLBVal:6=183503.76_x000d__x000a_" sqref="R277" xr:uid="{6B665B4C-41F2-46B2-BB16-4903906DBA00}">
      <formula1>0</formula1>
      <formula2>10000</formula2>
    </dataValidation>
    <dataValidation type="textLength" errorStyle="information" allowBlank="1" showInputMessage="1" error="XLBVal:6=141946.1_x000d__x000a_" sqref="R278" xr:uid="{9E438ADD-CFA2-44E3-8ABF-4DA0D5DC5472}">
      <formula1>0</formula1>
      <formula2>10000</formula2>
    </dataValidation>
    <dataValidation type="textLength" errorStyle="information" allowBlank="1" showInputMessage="1" error="XLBVal:6=829345.83_x000d__x000a_" sqref="R279" xr:uid="{27F9435E-651F-4AA0-9283-396973B925E3}">
      <formula1>0</formula1>
      <formula2>10000</formula2>
    </dataValidation>
    <dataValidation type="textLength" errorStyle="information" allowBlank="1" showInputMessage="1" error="XLBVal:6=5787448.38_x000d__x000a_" sqref="R280" xr:uid="{6CCC282E-4BD8-434A-B88E-6540649A6265}">
      <formula1>0</formula1>
      <formula2>10000</formula2>
    </dataValidation>
    <dataValidation type="textLength" errorStyle="information" allowBlank="1" showInputMessage="1" error="XLBVal:6=63002.32_x000d__x000a_" sqref="R281" xr:uid="{11BE93C7-64E6-4CCB-9182-8362DBD82208}">
      <formula1>0</formula1>
      <formula2>10000</formula2>
    </dataValidation>
    <dataValidation type="textLength" errorStyle="information" allowBlank="1" showInputMessage="1" error="XLBVal:6=8463.96_x000d__x000a_" sqref="R282" xr:uid="{12AC3D10-01D0-42AE-9907-46C2C01D091D}">
      <formula1>0</formula1>
      <formula2>10000</formula2>
    </dataValidation>
    <dataValidation type="textLength" errorStyle="information" allowBlank="1" showInputMessage="1" error="XLBVal:6=1585535.79_x000d__x000a_" sqref="R283" xr:uid="{0D0DB36C-1CBD-470E-9F21-71D0C07F6D3D}">
      <formula1>0</formula1>
      <formula2>10000</formula2>
    </dataValidation>
    <dataValidation type="textLength" errorStyle="information" allowBlank="1" showInputMessage="1" error="XLBVal:6=312763.13_x000d__x000a_" sqref="R284" xr:uid="{1E212F9D-D425-4D08-AD40-01FBBFD63309}">
      <formula1>0</formula1>
      <formula2>10000</formula2>
    </dataValidation>
    <dataValidation type="textLength" errorStyle="information" allowBlank="1" showInputMessage="1" error="XLBVal:6=542040.88_x000d__x000a_" sqref="R285" xr:uid="{D802261C-A26D-4373-BE13-35B1834BE443}">
      <formula1>0</formula1>
      <formula2>10000</formula2>
    </dataValidation>
    <dataValidation type="textLength" errorStyle="information" allowBlank="1" showInputMessage="1" error="XLBVal:6=1640_x000d__x000a_" sqref="R286" xr:uid="{7603824D-CE21-4F7E-8DA6-38C51FE1A15A}">
      <formula1>0</formula1>
      <formula2>10000</formula2>
    </dataValidation>
    <dataValidation type="textLength" errorStyle="information" allowBlank="1" showInputMessage="1" error="XLBVal:6=177484.17_x000d__x000a_" sqref="R287" xr:uid="{785F3B87-3E7B-4CDA-A7F2-C17B655EAEBE}">
      <formula1>0</formula1>
      <formula2>10000</formula2>
    </dataValidation>
    <dataValidation type="textLength" errorStyle="information" allowBlank="1" showInputMessage="1" error="XLBVal:6=824512.24_x000d__x000a_" sqref="R288" xr:uid="{53497544-07A3-4C0B-8521-E0F5D6A6C2E1}">
      <formula1>0</formula1>
      <formula2>10000</formula2>
    </dataValidation>
    <dataValidation type="textLength" errorStyle="information" allowBlank="1" showInputMessage="1" error="XLBVal:6=4044128.1_x000d__x000a_" sqref="R289" xr:uid="{42AEC14F-0263-40B2-9591-BEFCD4CBF0F6}">
      <formula1>0</formula1>
      <formula2>10000</formula2>
    </dataValidation>
    <dataValidation type="textLength" errorStyle="information" allowBlank="1" showInputMessage="1" error="XLBVal:6=3627077.28_x000d__x000a_" sqref="R290" xr:uid="{45935E81-1B68-4E6F-8199-4F27460E22B0}">
      <formula1>0</formula1>
      <formula2>10000</formula2>
    </dataValidation>
    <dataValidation type="textLength" errorStyle="information" allowBlank="1" showInputMessage="1" error="XLBVal:6=3317_x000d__x000a_" sqref="R291" xr:uid="{B8A48E61-919B-4FC3-AB9B-45B05E48D80E}">
      <formula1>0</formula1>
      <formula2>10000</formula2>
    </dataValidation>
    <dataValidation type="textLength" errorStyle="information" allowBlank="1" showInputMessage="1" error="XLBVal:6=3908938.51_x000d__x000a_" sqref="R292" xr:uid="{F741EDF4-28BE-45CC-8615-52A921671414}">
      <formula1>0</formula1>
      <formula2>10000</formula2>
    </dataValidation>
    <dataValidation type="textLength" errorStyle="information" allowBlank="1" showInputMessage="1" error="XLBVal:6=640902.26_x000d__x000a_" sqref="R293" xr:uid="{8454BD26-1261-4EF5-A02F-36C9FE4C0123}">
      <formula1>0</formula1>
      <formula2>10000</formula2>
    </dataValidation>
    <dataValidation type="textLength" errorStyle="information" allowBlank="1" showInputMessage="1" error="XLBVal:6=1046842.62_x000d__x000a_" sqref="R294" xr:uid="{E99EB117-6840-44CA-8D49-4B7BB282FFB8}">
      <formula1>0</formula1>
      <formula2>10000</formula2>
    </dataValidation>
    <dataValidation type="textLength" errorStyle="information" allowBlank="1" showInputMessage="1" error="XLBVal:6=9925_x000d__x000a_" sqref="R295" xr:uid="{22A18EBA-0AC8-461A-A6C5-F3A1A73000E9}">
      <formula1>0</formula1>
      <formula2>10000</formula2>
    </dataValidation>
    <dataValidation type="textLength" errorStyle="information" allowBlank="1" showInputMessage="1" error="XLBVal:6=1176527.91_x000d__x000a_" sqref="R296" xr:uid="{28D5A1D7-178B-4B06-85A5-35FCC9665A5F}">
      <formula1>0</formula1>
      <formula2>10000</formula2>
    </dataValidation>
    <dataValidation type="textLength" errorStyle="information" allowBlank="1" showInputMessage="1" error="XLBVal:6=1391953.01_x000d__x000a_" sqref="R297" xr:uid="{877AA6B9-E12B-4D97-9FB3-1F56E89982BA}">
      <formula1>0</formula1>
      <formula2>10000</formula2>
    </dataValidation>
    <dataValidation type="textLength" errorStyle="information" allowBlank="1" showInputMessage="1" error="XLBVal:6=5803499.88_x000d__x000a_" sqref="R298" xr:uid="{FC0303DB-8D66-4DAA-976D-4617F0D168A7}">
      <formula1>0</formula1>
      <formula2>10000</formula2>
    </dataValidation>
    <dataValidation type="textLength" errorStyle="information" allowBlank="1" showInputMessage="1" error="XLBVal:6=8037021.47_x000d__x000a_" sqref="R299" xr:uid="{C3FCE318-AAEB-4A82-9B68-15A6B085DAB1}">
      <formula1>0</formula1>
      <formula2>10000</formula2>
    </dataValidation>
    <dataValidation type="textLength" errorStyle="information" allowBlank="1" showInputMessage="1" error="XLBVal:6=6028285.05_x000d__x000a_" sqref="R300" xr:uid="{54C64ED0-E4C1-48A1-AF1C-CD3A410BA888}">
      <formula1>0</formula1>
      <formula2>10000</formula2>
    </dataValidation>
    <dataValidation type="textLength" errorStyle="information" allowBlank="1" showInputMessage="1" error="XLBVal:6=1620761_x000d__x000a_" sqref="R301" xr:uid="{D83A7C12-7824-4A7B-8E33-24659E27F89C}">
      <formula1>0</formula1>
      <formula2>10000</formula2>
    </dataValidation>
    <dataValidation type="textLength" errorStyle="information" allowBlank="1" showInputMessage="1" error="XLBVal:6=10680101.98_x000d__x000a_" sqref="R302" xr:uid="{0E050B2A-C3C9-4D88-9EC0-C4EFF762C4DC}">
      <formula1>0</formula1>
      <formula2>10000</formula2>
    </dataValidation>
    <dataValidation type="textLength" errorStyle="information" allowBlank="1" showInputMessage="1" error="XLBVal:6=23654.58_x000d__x000a_" sqref="R303" xr:uid="{835B2AFA-CB69-4125-97A1-6215660E1E1A}">
      <formula1>0</formula1>
      <formula2>10000</formula2>
    </dataValidation>
    <dataValidation type="textLength" errorStyle="information" allowBlank="1" showInputMessage="1" error="XLBVal:6=540862.75_x000d__x000a_" sqref="R304" xr:uid="{DBB13603-5B01-4D2F-9B86-3A5AF8762061}">
      <formula1>0</formula1>
      <formula2>10000</formula2>
    </dataValidation>
    <dataValidation type="textLength" errorStyle="information" allowBlank="1" showInputMessage="1" error="XLBVal:6=1443285.46_x000d__x000a_" sqref="R305" xr:uid="{76A09A0A-E414-4221-A318-5F731EE96DF9}">
      <formula1>0</formula1>
      <formula2>10000</formula2>
    </dataValidation>
    <dataValidation type="textLength" errorStyle="information" allowBlank="1" showInputMessage="1" error="XLBVal:6=4089023_x000d__x000a_" sqref="R306" xr:uid="{32CFB670-BA40-4344-B667-4C53C66FB6E9}">
      <formula1>0</formula1>
      <formula2>10000</formula2>
    </dataValidation>
    <dataValidation type="textLength" errorStyle="information" allowBlank="1" showInputMessage="1" error="XLBVal:6=1711273.65_x000d__x000a_" sqref="R307" xr:uid="{97FE569C-A6AD-4FE6-924B-26C859866441}">
      <formula1>0</formula1>
      <formula2>10000</formula2>
    </dataValidation>
    <dataValidation type="textLength" errorStyle="information" allowBlank="1" showInputMessage="1" error="XLBVal:6=2863600_x000d__x000a_" sqref="R309" xr:uid="{EE66F711-C420-44CC-B5BC-3BE11DC17A0C}">
      <formula1>0</formula1>
      <formula2>10000</formula2>
    </dataValidation>
    <dataValidation type="textLength" errorStyle="information" allowBlank="1" showInputMessage="1" error="XLBVal:6=1725841.9_x000d__x000a_" sqref="R310" xr:uid="{24DE54F6-AE78-4CF4-BA64-4A666BA13C4D}">
      <formula1>0</formula1>
      <formula2>10000</formula2>
    </dataValidation>
    <dataValidation type="textLength" errorStyle="information" allowBlank="1" showInputMessage="1" error="XLBVal:6=2063654.28_x000d__x000a_" sqref="R311" xr:uid="{B346828A-A4A9-4627-B0D8-4A91E62B166C}">
      <formula1>0</formula1>
      <formula2>10000</formula2>
    </dataValidation>
    <dataValidation type="textLength" errorStyle="information" allowBlank="1" showInputMessage="1" error="XLBVal:6=19348.4_x000d__x000a_" sqref="R312" xr:uid="{F7FA1CC5-591D-4A5D-A953-1515638FC701}">
      <formula1>0</formula1>
      <formula2>10000</formula2>
    </dataValidation>
    <dataValidation type="textLength" errorStyle="information" allowBlank="1" showInputMessage="1" error="XLBVal:6=284000_x000d__x000a_" sqref="R313" xr:uid="{BA0E8B97-5817-4425-9CDA-04564F380949}">
      <formula1>0</formula1>
      <formula2>10000</formula2>
    </dataValidation>
    <dataValidation type="textLength" errorStyle="information" allowBlank="1" showInputMessage="1" error="XLBVal:6=811146.64_x000d__x000a_" sqref="R314" xr:uid="{8CB4BF54-C7DB-4CF7-BD54-2DD3E2DA806B}">
      <formula1>0</formula1>
      <formula2>10000</formula2>
    </dataValidation>
    <dataValidation type="textLength" errorStyle="information" allowBlank="1" showInputMessage="1" error="XLBVal:6=1523796.65_x000d__x000a_" sqref="R315" xr:uid="{DCCDA8E8-229C-4958-9756-00101A1B7233}">
      <formula1>0</formula1>
      <formula2>10000</formula2>
    </dataValidation>
    <dataValidation type="textLength" errorStyle="information" allowBlank="1" showInputMessage="1" error="XLBVal:6=470636.86_x000d__x000a_" sqref="R316" xr:uid="{93BA7FBD-A1C0-4895-8FC9-C9239B34D3BE}">
      <formula1>0</formula1>
      <formula2>10000</formula2>
    </dataValidation>
    <dataValidation type="textLength" errorStyle="information" allowBlank="1" showInputMessage="1" error="XLBVal:6=625477.14_x000d__x000a_" sqref="R318" xr:uid="{61F3DD70-3C24-4566-8243-A76FCBE3A43B}">
      <formula1>0</formula1>
      <formula2>10000</formula2>
    </dataValidation>
    <dataValidation type="textLength" errorStyle="information" allowBlank="1" showInputMessage="1" error="XLBVal:6=85200_x000d__x000a_" sqref="R320" xr:uid="{544BC88D-70C5-4475-9A67-1618106CCC39}">
      <formula1>0</formula1>
      <formula2>10000</formula2>
    </dataValidation>
    <dataValidation type="textLength" errorStyle="information" allowBlank="1" showInputMessage="1" error="XLBVal:6=15698898.43_x000d__x000a_" sqref="R321" xr:uid="{779821A7-68E9-4D0B-B49C-0C553A8566C5}">
      <formula1>0</formula1>
      <formula2>10000</formula2>
    </dataValidation>
    <dataValidation type="textLength" errorStyle="information" allowBlank="1" showInputMessage="1" error="XLBVal:6=-3020004.28_x000d__x000a_" sqref="R322" xr:uid="{CF39A0E4-7952-454C-9F2B-B42A24AB51EC}">
      <formula1>0</formula1>
      <formula2>10000</formula2>
    </dataValidation>
    <dataValidation type="textLength" errorStyle="information" allowBlank="1" showInputMessage="1" error="XLBVal:6=2042088.72_x000d__x000a_" sqref="R324" xr:uid="{749E781B-C6D2-42CD-8B08-0D098299DE9E}">
      <formula1>0</formula1>
      <formula2>10000</formula2>
    </dataValidation>
    <dataValidation type="textLength" errorStyle="information" allowBlank="1" showInputMessage="1" error="XLBVal:6=480116.4_x000d__x000a_" sqref="R325" xr:uid="{B71C4210-1D2D-4074-9D6B-E92B06330230}">
      <formula1>0</formula1>
      <formula2>10000</formula2>
    </dataValidation>
    <dataValidation type="textLength" errorStyle="information" allowBlank="1" showInputMessage="1" error="XLBVal:6=45491.24_x000d__x000a_" sqref="R326" xr:uid="{DF3A466B-66B5-42AC-94AC-44E915D2EAEE}">
      <formula1>0</formula1>
      <formula2>10000</formula2>
    </dataValidation>
    <dataValidation type="textLength" errorStyle="information" allowBlank="1" showInputMessage="1" error="XLBVal:6=176014_x000d__x000a_" sqref="R327" xr:uid="{5B04867E-2ED0-46E8-8EB6-5955F2BB8AD7}">
      <formula1>0</formula1>
      <formula2>10000</formula2>
    </dataValidation>
    <dataValidation type="textLength" errorStyle="information" allowBlank="1" showInputMessage="1" error="XLBVal:6=-19524.84_x000d__x000a_" sqref="R332" xr:uid="{5AC8EB26-673B-424C-BA69-7A8BE27AE7E7}">
      <formula1>0</formula1>
      <formula2>10000</formula2>
    </dataValidation>
    <dataValidation type="textLength" errorStyle="information" allowBlank="1" showInputMessage="1" error="XLBVal:6=35570.24_x000d__x000a_" sqref="R333" xr:uid="{5DA6B524-2409-4E5D-A6BF-2AB1437961D8}">
      <formula1>0</formula1>
      <formula2>10000</formula2>
    </dataValidation>
    <dataValidation type="textLength" errorStyle="information" allowBlank="1" showInputMessage="1" error="XLBVal:6=3879284.19_x000d__x000a_" sqref="R334" xr:uid="{D88D936B-006F-4165-AED6-F487B5536F2F}">
      <formula1>0</formula1>
      <formula2>10000</formula2>
    </dataValidation>
    <dataValidation type="textLength" errorStyle="information" allowBlank="1" showInputMessage="1" error="XLBVal:6=20882881.39_x000d__x000a_" sqref="R335" xr:uid="{33F86C12-7626-41B3-82F3-D5F575881BE9}">
      <formula1>0</formula1>
      <formula2>10000</formula2>
    </dataValidation>
    <dataValidation type="textLength" errorStyle="information" allowBlank="1" showInputMessage="1" error="XLBVal:6=6010956.03_x000d__x000a_" sqref="R336" xr:uid="{3C41A9D1-B32A-4189-9679-BA178D055974}">
      <formula1>0</formula1>
      <formula2>10000</formula2>
    </dataValidation>
    <dataValidation type="textLength" errorStyle="information" allowBlank="1" showInputMessage="1" error="XLBVal:6=6877376.12_x000d__x000a_" sqref="R337" xr:uid="{96D17B74-9BF1-4043-9404-BE9C870E39CA}">
      <formula1>0</formula1>
      <formula2>10000</formula2>
    </dataValidation>
    <dataValidation type="textLength" errorStyle="information" allowBlank="1" showInputMessage="1" error="XLBVal:6=149000_x000d__x000a_" sqref="R338" xr:uid="{234255A1-2730-4778-B50B-560C909C5B7D}">
      <formula1>0</formula1>
      <formula2>10000</formula2>
    </dataValidation>
    <dataValidation type="textLength" errorStyle="information" allowBlank="1" showInputMessage="1" error="XLBVal:6=6883690.1_x000d__x000a_" sqref="R339" xr:uid="{22E74E3C-EE83-4296-B4F0-77F714C95169}">
      <formula1>0</formula1>
      <formula2>10000</formula2>
    </dataValidation>
    <dataValidation type="textLength" errorStyle="information" allowBlank="1" showInputMessage="1" error="XLBVal:6=21541364.15_x000d__x000a_" sqref="R340" xr:uid="{A72343AC-5590-42D8-A72A-C0BF1B36F014}">
      <formula1>0</formula1>
      <formula2>10000</formula2>
    </dataValidation>
    <dataValidation type="textLength" errorStyle="information" allowBlank="1" showInputMessage="1" error="XLBVal:6=1364_x000d__x000a_" sqref="R343" xr:uid="{F7FF1B90-C50D-4911-9B2E-09550D863B3E}">
      <formula1>0</formula1>
      <formula2>10000</formula2>
    </dataValidation>
    <dataValidation type="textLength" errorStyle="information" allowBlank="1" showInputMessage="1" error="XLBVal:6=16410.8_x000d__x000a_" sqref="R344" xr:uid="{2322174A-0459-4FBA-8138-E3A33784E3B4}">
      <formula1>0</formula1>
      <formula2>10000</formula2>
    </dataValidation>
    <dataValidation type="textLength" errorStyle="information" allowBlank="1" showInputMessage="1" error="XLBVal:6=3402656_x000d__x000a_" sqref="R345" xr:uid="{72339B2F-BBF2-45EA-9439-2F74D513D72B}">
      <formula1>0</formula1>
      <formula2>10000</formula2>
    </dataValidation>
    <dataValidation type="textLength" errorStyle="information" allowBlank="1" showInputMessage="1" error="XLBVal:6=501431.67_x000d__x000a_" sqref="R346" xr:uid="{57140796-1C9B-4122-9761-2CB0B78CDAA9}">
      <formula1>0</formula1>
      <formula2>10000</formula2>
    </dataValidation>
    <dataValidation type="textLength" errorStyle="information" allowBlank="1" showInputMessage="1" error="XLBVal:6=95220.55_x000d__x000a_" sqref="R347" xr:uid="{E966D0CC-EF87-4464-A93D-C117957A68D2}">
      <formula1>0</formula1>
      <formula2>10000</formula2>
    </dataValidation>
    <dataValidation type="textLength" errorStyle="information" allowBlank="1" showInputMessage="1" error="XLBVal:6=764931.33_x000d__x000a_" sqref="R348" xr:uid="{B092D1F9-F4AF-49F9-905B-1A334EF5E8A7}">
      <formula1>0</formula1>
      <formula2>10000</formula2>
    </dataValidation>
    <dataValidation type="textLength" errorStyle="information" allowBlank="1" showInputMessage="1" error="XLBVal:6=71404467.62_x000d__x000a_" sqref="R350" xr:uid="{B0BD8D87-FADB-43F1-9212-E8B2779DA445}">
      <formula1>0</formula1>
      <formula2>10000</formula2>
    </dataValidation>
    <dataValidation type="textLength" errorStyle="information" allowBlank="1" showInputMessage="1" error="XLBVal:6=14270_x000d__x000a_" sqref="F64 D64" xr:uid="{96CFBF57-5FE7-4773-AF0A-AB9C7DEB47EE}">
      <formula1>0</formula1>
      <formula2>10000</formula2>
    </dataValidation>
    <dataValidation type="textLength" errorStyle="information" allowBlank="1" showInputMessage="1" error="XLBVal:6=31992473.14_x000d__x000a_" sqref="C9 D8 C43 D42" xr:uid="{6E6955D7-489F-422B-9FE9-3994AF79CE94}">
      <formula1>0</formula1>
      <formula2>10000</formula2>
    </dataValidation>
    <dataValidation type="textLength" errorStyle="information" allowBlank="1" showInputMessage="1" error="XLBVal:6=19929835.18_x000d__x000a_" sqref="E11" xr:uid="{068AC3D1-5E6C-4951-A29A-317D79D00D52}">
      <formula1>0</formula1>
      <formula2>10000</formula2>
    </dataValidation>
    <dataValidation type="textLength" errorStyle="information" allowBlank="1" showInputMessage="1" error="XLBVal:6=74049625.37_x000d__x000a_" sqref="E12" xr:uid="{96D31110-2B9A-4BA1-879E-A18218B68346}">
      <formula1>0</formula1>
      <formula2>10000</formula2>
    </dataValidation>
    <dataValidation type="textLength" errorStyle="information" allowBlank="1" showInputMessage="1" error="XLBVal:6=34474192.25_x000d__x000a_" sqref="E13" xr:uid="{997F1A3C-A443-46F2-B544-4404EEFF6BE1}">
      <formula1>0</formula1>
      <formula2>10000</formula2>
    </dataValidation>
    <dataValidation type="textLength" errorStyle="information" allowBlank="1" showInputMessage="1" error="XLBVal:6=17140726.87_x000d__x000a_" sqref="E14" xr:uid="{828C0337-CA87-40D6-BA71-06D8D3B5C8B3}">
      <formula1>0</formula1>
      <formula2>10000</formula2>
    </dataValidation>
    <dataValidation type="textLength" errorStyle="information" allowBlank="1" showInputMessage="1" error="XLBVal:6=197950_x000d__x000a_" sqref="E15:E16" xr:uid="{77C6BDC2-6576-4FDC-AEC5-A02F3C91D7E7}">
      <formula1>0</formula1>
      <formula2>10000</formula2>
    </dataValidation>
    <dataValidation type="textLength" errorStyle="information" allowBlank="1" showInputMessage="1" error="XLBVal:6=171385.5_x000d__x000a_" sqref="E17:E19" xr:uid="{661B576B-CB35-4B8A-A6E9-D537B5FB537B}">
      <formula1>0</formula1>
      <formula2>10000</formula2>
    </dataValidation>
    <dataValidation type="textLength" errorStyle="information" allowBlank="1" showInputMessage="1" error="XLBVal:6=-39614376.35_x000d__x000a_" sqref="E20" xr:uid="{6D2736E3-751C-451F-ABB0-9B79497ADEB3}">
      <formula1>0</formula1>
      <formula2>10000</formula2>
    </dataValidation>
    <dataValidation type="textLength" errorStyle="information" allowBlank="1" showInputMessage="1" error="XLBVal:6=-22462863.32_x000d__x000a_" sqref="E21" xr:uid="{7A01FF36-04DB-4DC8-9E27-7430F6F70B44}">
      <formula1>0</formula1>
      <formula2>10000</formula2>
    </dataValidation>
    <dataValidation type="textLength" errorStyle="information" allowBlank="1" showInputMessage="1" error="XLBVal:6=-4672087.91_x000d__x000a_" sqref="E25" xr:uid="{3E16B0A1-B754-4CFA-A4BC-7131BC920DD4}">
      <formula1>0</formula1>
      <formula2>10000</formula2>
    </dataValidation>
    <dataValidation type="textLength" errorStyle="information" allowBlank="1" showInputMessage="1" error="XLBVal:6=-9397348.49_x000d__x000a_" sqref="E26" xr:uid="{AB023FD1-5F91-4EFC-9380-171BC46AF4D7}">
      <formula1>0</formula1>
      <formula2>10000</formula2>
    </dataValidation>
    <dataValidation type="textLength" errorStyle="information" allowBlank="1" showInputMessage="1" error="XLBVal:6=-66387404.88_x000d__x000a_" sqref="E27" xr:uid="{AD058030-A7C0-4D51-B277-20561B84D54A}">
      <formula1>0</formula1>
      <formula2>10000</formula2>
    </dataValidation>
    <dataValidation type="textLength" errorStyle="information" allowBlank="1" showInputMessage="1" error="XLBVal:6=-24935643.66_x000d__x000a_" sqref="E28" xr:uid="{8C52E6C5-CA44-4B06-9ED4-2F44677B4456}">
      <formula1>0</formula1>
      <formula2>10000</formula2>
    </dataValidation>
    <dataValidation type="textLength" errorStyle="information" allowBlank="1" showInputMessage="1" error="XLBVal:6=313036848.16_x000d__x000a_" sqref="E36" xr:uid="{84FFFCB1-BA5A-421A-8238-FEF2BEA9AE76}">
      <formula1>0</formula1>
      <formula2>10000</formula2>
    </dataValidation>
    <dataValidation type="textLength" errorStyle="information" allowBlank="1" showInputMessage="1" error="XLBVal:6=59679236.56_x000d__x000a_" sqref="E110" xr:uid="{2A170405-0B15-4DCB-A5CC-14C104ADD59B}">
      <formula1>0</formula1>
      <formula2>10000</formula2>
    </dataValidation>
    <dataValidation type="textLength" errorStyle="information" allowBlank="1" showInputMessage="1" error="XLBVal:6=1704989945.07_x000d__x000a_" sqref="E111" xr:uid="{A8928630-89C3-4A04-95B6-DA7BD317FBA8}">
      <formula1>0</formula1>
      <formula2>10000</formula2>
    </dataValidation>
    <dataValidation type="textLength" errorStyle="information" allowBlank="1" showInputMessage="1" error="XLBVal:6=5650271.14_x000d__x000a_" sqref="E112" xr:uid="{D5C400CA-5B76-41C7-B1C8-DA080B9BB304}">
      <formula1>0</formula1>
      <formula2>10000</formula2>
    </dataValidation>
    <dataValidation type="textLength" errorStyle="information" allowBlank="1" showInputMessage="1" error="XLBVal:6=258985.35_x000d__x000a_" sqref="E113" xr:uid="{5C9DAA47-E360-490F-8912-1947FAB2CDF9}">
      <formula1>0</formula1>
      <formula2>10000</formula2>
    </dataValidation>
    <dataValidation type="textLength" errorStyle="information" allowBlank="1" showInputMessage="1" error="XLBVal:6=200972716.77_x000d__x000a_" sqref="E117" xr:uid="{497B4F1B-9105-4A81-B620-FA37DC7C1995}">
      <formula1>0</formula1>
      <formula2>10000</formula2>
    </dataValidation>
    <dataValidation type="textLength" errorStyle="information" allowBlank="1" showInputMessage="1" error="XLBVal:6=23434781_x000d__x000a_" sqref="E120" xr:uid="{D2164FF9-5DF4-4DAF-90A3-D43816A63CA1}">
      <formula1>0</formula1>
      <formula2>10000</formula2>
    </dataValidation>
    <dataValidation type="textLength" errorStyle="information" allowBlank="1" showInputMessage="1" error="XLBVal:6=-92954.22_x000d__x000a_" sqref="E121" xr:uid="{D4D268C0-6F41-49BB-8202-2DCC360004E7}">
      <formula1>0</formula1>
      <formula2>10000</formula2>
    </dataValidation>
    <dataValidation type="textLength" errorStyle="information" allowBlank="1" showInputMessage="1" error="XLBVal:6=-197670217.1_x000d__x000a_" sqref="E122" xr:uid="{46C8D0A6-8C81-42EF-8250-32FA85CF602A}">
      <formula1>0</formula1>
      <formula2>10000</formula2>
    </dataValidation>
    <dataValidation type="textLength" errorStyle="information" allowBlank="1" showInputMessage="1" error="XLBVal:6=-760058112.88_x000d__x000a_" sqref="E123" xr:uid="{C56E7CF1-D672-4D65-AC6C-44464CECB728}">
      <formula1>0</formula1>
      <formula2>10000</formula2>
    </dataValidation>
    <dataValidation type="textLength" errorStyle="information" allowBlank="1" showInputMessage="1" error="XLBVal:6=-934874935.3_x000d__x000a_" sqref="E124" xr:uid="{32A932AF-2329-4C1D-8E53-8B5CF228EE7C}">
      <formula1>0</formula1>
      <formula2>10000</formula2>
    </dataValidation>
    <dataValidation type="textLength" errorStyle="information" allowBlank="1" showInputMessage="1" error="XLBVal:6=-142906233.8_x000d__x000a_" sqref="E125" xr:uid="{B6AB97DC-6D6B-4025-B4F3-B170DFCF7F61}">
      <formula1>0</formula1>
      <formula2>10000</formula2>
    </dataValidation>
    <dataValidation type="textLength" errorStyle="information" allowBlank="1" showInputMessage="1" error="XLBVal:6=-99005789.94_x000d__x000a_" sqref="E126" xr:uid="{67E8E261-85DE-40DA-A251-3398D4E66679}">
      <formula1>0</formula1>
      <formula2>10000</formula2>
    </dataValidation>
    <dataValidation type="textLength" errorStyle="information" allowBlank="1" showInputMessage="1" error="XLBVal:6=-505000.6_x000d__x000a_" sqref="E128" xr:uid="{08B0168D-0E80-4FCE-9118-3D0CC5C15054}">
      <formula1>0</formula1>
      <formula2>10000</formula2>
    </dataValidation>
    <dataValidation type="textLength" errorStyle="information" allowBlank="1" showInputMessage="1" error="XLBVal:6=-18388.39_x000d__x000a_" sqref="E159" xr:uid="{570FE0F0-1B7E-4B74-AC2C-8DA77362F3A1}">
      <formula1>0</formula1>
      <formula2>10000</formula2>
    </dataValidation>
    <dataValidation type="textLength" errorStyle="information" allowBlank="1" showInputMessage="1" error="XLBVal:6=-478672.83_x000d__x000a_" sqref="E160" xr:uid="{0E97E196-87A9-46AD-ADB0-0BD311AE6AF4}">
      <formula1>0</formula1>
      <formula2>10000</formula2>
    </dataValidation>
    <dataValidation type="textLength" errorStyle="information" allowBlank="1" showInputMessage="1" error="XLBVal:6=-477112.92_x000d__x000a_" sqref="E162" xr:uid="{380438B2-BC58-45A9-929F-3DBC1C0566BE}">
      <formula1>0</formula1>
      <formula2>10000</formula2>
    </dataValidation>
    <dataValidation type="textLength" errorStyle="information" allowBlank="1" showInputMessage="1" error="XLBVal:6=-7480190.83_x000d__x000a_" sqref="E163" xr:uid="{BA688C97-01A1-4D72-A434-ACB9898030C8}">
      <formula1>0</formula1>
      <formula2>10000</formula2>
    </dataValidation>
    <dataValidation type="textLength" errorStyle="information" allowBlank="1" showInputMessage="1" error="XLBVal:6=-50234866.14_x000d__x000a_" sqref="E164" xr:uid="{1FF7AAEC-BD75-427E-A6C7-CAC8E0C13DD5}">
      <formula1>0</formula1>
      <formula2>10000</formula2>
    </dataValidation>
    <dataValidation type="textLength" errorStyle="information" allowBlank="1" showInputMessage="1" error="XLBVal:6=-340817.48_x000d__x000a_" sqref="E165" xr:uid="{D35DF1CE-F957-4EFA-826D-21181801DE79}">
      <formula1>0</formula1>
      <formula2>10000</formula2>
    </dataValidation>
    <dataValidation type="textLength" errorStyle="information" allowBlank="1" showInputMessage="1" error="XLBVal:6=-2478988.84_x000d__x000a_" sqref="E166" xr:uid="{6B791416-D482-42A3-87A7-04CD9C5A0B27}">
      <formula1>0</formula1>
      <formula2>10000</formula2>
    </dataValidation>
    <dataValidation type="textLength" errorStyle="information" allowBlank="1" showInputMessage="1" error="XLBVal:6=-15193522.4_x000d__x000a_" sqref="E167" xr:uid="{98854388-B22F-462C-81ED-8300250D94C0}">
      <formula1>0</formula1>
      <formula2>10000</formula2>
    </dataValidation>
    <dataValidation type="textLength" errorStyle="information" allowBlank="1" showInputMessage="1" error="XLBVal:6=-445616.52_x000d__x000a_" sqref="E168" xr:uid="{BB7E7135-BEA3-4CE7-B83D-682C83A7A3EC}">
      <formula1>0</formula1>
      <formula2>10000</formula2>
    </dataValidation>
    <dataValidation type="textLength" errorStyle="information" allowBlank="1" showInputMessage="1" error="XLBVal:6=-24335852.2_x000d__x000a_" sqref="D20 F20" xr:uid="{A0CD6A39-8594-451D-B2EE-BE377AA8EDC0}">
      <formula1>0</formula1>
      <formula2>10000</formula2>
    </dataValidation>
    <dataValidation type="textLength" errorStyle="information" allowBlank="1" showInputMessage="1" error="XLBVal:6=644100_x000d__x000a_" sqref="D14 F14" xr:uid="{3C8C4FFD-5F9D-4F05-BFB1-072D454085C0}">
      <formula1>0</formula1>
      <formula2>10000</formula2>
    </dataValidation>
    <dataValidation type="textLength" errorStyle="information" allowBlank="1" showInputMessage="1" error="XLBVal:6=1780584.9_x000d__x000a_" sqref="D13 F13" xr:uid="{85B63E58-C2FC-4867-B224-4533DB91B8AD}">
      <formula1>0</formula1>
      <formula2>10000</formula2>
    </dataValidation>
    <dataValidation type="textLength" errorStyle="information" allowBlank="1" showInputMessage="1" error="XLBVal:6=14980675.48_x000d__x000a_" sqref="D12 F12" xr:uid="{CB14996A-8500-4F9F-B48B-00C973DDA1FE}">
      <formula1>0</formula1>
      <formula2>10000</formula2>
    </dataValidation>
    <dataValidation type="textLength" errorStyle="information" allowBlank="1" showInputMessage="1" error="XLBVal:6=34776455.61_x000d__x000a_" sqref="D11 F11" xr:uid="{48754028-DDC7-44A3-A298-F66F6B90D1A0}">
      <formula1>0</formula1>
      <formula2>10000</formula2>
    </dataValidation>
    <dataValidation type="textLength" errorStyle="information" allowBlank="1" showInputMessage="1" error="XLBVal:6=191557501.02_x000d__x000a_" sqref="D51 F51" xr:uid="{A4AE7DD6-06A2-4570-8950-4E152BF27C0A}">
      <formula1>0</formula1>
      <formula2>10000</formula2>
    </dataValidation>
    <dataValidation type="textLength" errorStyle="information" allowBlank="1" showInputMessage="1" error="XLBVal:6=-3251300_x000d__x000a_" sqref="D47:D49 F47:F49" xr:uid="{8C61F1CA-2172-4AA0-ABFB-F4BEE6C558E5}">
      <formula1>0</formula1>
      <formula2>10000</formula2>
    </dataValidation>
    <dataValidation type="textLength" errorStyle="information" allowBlank="1" showInputMessage="1" error="XLBVal:6=8246.12_x000d__x000a_" sqref="F68 D70" xr:uid="{7D2C5CEB-1F06-4D65-B947-65108630EB3A}">
      <formula1>0</formula1>
      <formula2>10000</formula2>
    </dataValidation>
  </dataValidations>
  <pageMargins left="0.9" right="0.45" top="1" bottom="0.5" header="0.5" footer="0.3"/>
  <pageSetup paperSize="9" scale="95" firstPageNumber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889EA-342A-498D-9C38-DB7F44C5ADAB}">
  <sheetPr>
    <tabColor rgb="FF00B050"/>
  </sheetPr>
  <dimension ref="A1:J55"/>
  <sheetViews>
    <sheetView zoomScale="110" zoomScaleNormal="110" zoomScaleSheetLayoutView="80" zoomScalePageLayoutView="80" workbookViewId="0">
      <selection activeCell="D68" sqref="D68"/>
    </sheetView>
  </sheetViews>
  <sheetFormatPr defaultColWidth="9.09765625" defaultRowHeight="23.4" customHeight="1" x14ac:dyDescent="0.75"/>
  <cols>
    <col min="1" max="1" width="56.296875" style="3" customWidth="1"/>
    <col min="2" max="2" width="10.09765625" style="4" bestFit="1" customWidth="1"/>
    <col min="3" max="3" width="5.09765625" style="4" customWidth="1"/>
    <col min="4" max="4" width="14.3984375" style="22" bestFit="1" customWidth="1"/>
    <col min="5" max="5" width="1.09765625" style="6" customWidth="1"/>
    <col min="6" max="6" width="14.3984375" style="13" bestFit="1" customWidth="1"/>
    <col min="7" max="7" width="1.09765625" style="3" customWidth="1"/>
    <col min="8" max="8" width="8.69921875" style="3" customWidth="1"/>
    <col min="9" max="9" width="12.8984375" style="3" bestFit="1" customWidth="1"/>
    <col min="10" max="16384" width="9.09765625" style="3"/>
  </cols>
  <sheetData>
    <row r="1" spans="1:10" ht="26.4" customHeight="1" x14ac:dyDescent="0.75">
      <c r="A1" s="150" t="s">
        <v>13</v>
      </c>
      <c r="B1" s="150"/>
      <c r="C1" s="150"/>
      <c r="D1" s="150"/>
      <c r="E1" s="150"/>
      <c r="F1" s="150"/>
    </row>
    <row r="2" spans="1:10" ht="26.4" customHeight="1" x14ac:dyDescent="0.75">
      <c r="A2" s="146" t="s">
        <v>76</v>
      </c>
      <c r="B2" s="146"/>
      <c r="C2" s="146"/>
      <c r="D2" s="146"/>
      <c r="E2" s="146"/>
      <c r="F2" s="146"/>
    </row>
    <row r="3" spans="1:10" s="32" customFormat="1" ht="26.4" customHeight="1" x14ac:dyDescent="0.75">
      <c r="A3" s="149" t="s">
        <v>118</v>
      </c>
      <c r="B3" s="149"/>
      <c r="C3" s="149"/>
      <c r="D3" s="149"/>
      <c r="E3" s="149"/>
      <c r="F3" s="149"/>
      <c r="G3" s="76"/>
      <c r="H3" s="76"/>
      <c r="I3" s="76"/>
      <c r="J3" s="76"/>
    </row>
    <row r="4" spans="1:10" s="94" customFormat="1" ht="26.4" customHeight="1" x14ac:dyDescent="0.75">
      <c r="A4" s="149" t="s">
        <v>61</v>
      </c>
      <c r="B4" s="149"/>
      <c r="C4" s="149"/>
      <c r="D4" s="149"/>
      <c r="E4" s="149"/>
      <c r="F4" s="149"/>
      <c r="G4" s="93"/>
      <c r="H4" s="93"/>
      <c r="I4" s="93"/>
      <c r="J4" s="93"/>
    </row>
    <row r="5" spans="1:10" s="7" customFormat="1" ht="23.4" customHeight="1" x14ac:dyDescent="0.75">
      <c r="A5" s="152" t="s">
        <v>27</v>
      </c>
      <c r="B5" s="152"/>
      <c r="C5" s="152"/>
      <c r="D5" s="152"/>
      <c r="E5" s="152"/>
      <c r="F5" s="152"/>
      <c r="G5" s="12"/>
      <c r="H5" s="12"/>
      <c r="I5" s="12"/>
      <c r="J5" s="12"/>
    </row>
    <row r="6" spans="1:10" s="12" customFormat="1" ht="6" customHeight="1" x14ac:dyDescent="0.75">
      <c r="A6" s="11"/>
      <c r="D6" s="8"/>
    </row>
    <row r="7" spans="1:10" s="142" customFormat="1" ht="23.4" customHeight="1" x14ac:dyDescent="0.75">
      <c r="A7" s="86"/>
      <c r="B7" s="1" t="s">
        <v>39</v>
      </c>
      <c r="C7" s="1"/>
      <c r="D7" s="1">
        <v>2568</v>
      </c>
      <c r="E7" s="33"/>
      <c r="F7" s="1">
        <v>2567</v>
      </c>
      <c r="G7" s="3"/>
      <c r="H7" s="3"/>
      <c r="I7" s="3"/>
      <c r="J7" s="3"/>
    </row>
    <row r="8" spans="1:10" ht="23.4" customHeight="1" x14ac:dyDescent="0.75">
      <c r="A8" s="34" t="s">
        <v>11</v>
      </c>
      <c r="B8" s="23"/>
      <c r="C8" s="23"/>
      <c r="D8" s="79"/>
      <c r="E8" s="36"/>
      <c r="F8" s="35"/>
    </row>
    <row r="9" spans="1:10" ht="23.4" customHeight="1" x14ac:dyDescent="0.75">
      <c r="A9" s="2" t="s">
        <v>67</v>
      </c>
      <c r="B9" s="4">
        <v>20</v>
      </c>
      <c r="D9" s="28">
        <v>123995833</v>
      </c>
      <c r="F9" s="28">
        <v>148671772</v>
      </c>
      <c r="I9" s="21"/>
    </row>
    <row r="10" spans="1:10" ht="23.4" customHeight="1" x14ac:dyDescent="0.75">
      <c r="A10" s="2" t="s">
        <v>68</v>
      </c>
      <c r="B10" s="4">
        <v>21</v>
      </c>
      <c r="D10" s="28">
        <v>28031922</v>
      </c>
      <c r="F10" s="28">
        <v>24326909</v>
      </c>
      <c r="I10" s="21"/>
    </row>
    <row r="11" spans="1:10" ht="23.4" customHeight="1" x14ac:dyDescent="0.75">
      <c r="A11" s="2" t="s">
        <v>92</v>
      </c>
      <c r="B11" s="23"/>
      <c r="C11" s="23"/>
      <c r="D11" s="28">
        <v>41499112</v>
      </c>
      <c r="F11" s="28">
        <v>54024216</v>
      </c>
      <c r="I11" s="21"/>
    </row>
    <row r="12" spans="1:10" ht="23.4" customHeight="1" x14ac:dyDescent="0.75">
      <c r="A12" s="2" t="s">
        <v>77</v>
      </c>
      <c r="B12" s="4">
        <v>22</v>
      </c>
      <c r="C12" s="23"/>
      <c r="D12" s="28">
        <v>46276533</v>
      </c>
      <c r="F12" s="28">
        <v>13839435</v>
      </c>
      <c r="I12" s="21"/>
    </row>
    <row r="13" spans="1:10" ht="23.4" customHeight="1" x14ac:dyDescent="0.75">
      <c r="A13" s="2" t="s">
        <v>17</v>
      </c>
      <c r="B13" s="23"/>
      <c r="C13" s="23"/>
      <c r="D13" s="28">
        <f>6977988-2144563</f>
        <v>4833425</v>
      </c>
      <c r="F13" s="28">
        <v>7465131</v>
      </c>
      <c r="I13" s="21"/>
    </row>
    <row r="14" spans="1:10" ht="23.4" customHeight="1" x14ac:dyDescent="0.75">
      <c r="A14" s="38" t="s">
        <v>18</v>
      </c>
      <c r="B14" s="23"/>
      <c r="C14" s="23"/>
      <c r="D14" s="39">
        <f>SUM(D9:D13)</f>
        <v>244636825</v>
      </c>
      <c r="F14" s="39">
        <f>SUM(F9:F13)</f>
        <v>248327463</v>
      </c>
      <c r="I14" s="21"/>
    </row>
    <row r="15" spans="1:10" ht="23.4" customHeight="1" x14ac:dyDescent="0.75">
      <c r="A15" s="34"/>
      <c r="B15" s="23"/>
      <c r="C15" s="23"/>
      <c r="D15" s="80"/>
      <c r="F15" s="80"/>
      <c r="I15" s="21"/>
    </row>
    <row r="16" spans="1:10" ht="23.4" customHeight="1" x14ac:dyDescent="0.75">
      <c r="A16" s="34" t="s">
        <v>12</v>
      </c>
      <c r="B16" s="23"/>
      <c r="C16" s="23"/>
      <c r="F16" s="22"/>
      <c r="I16" s="21"/>
    </row>
    <row r="17" spans="1:9" ht="23.4" customHeight="1" x14ac:dyDescent="0.75">
      <c r="A17" s="2" t="s">
        <v>56</v>
      </c>
      <c r="B17" s="23"/>
      <c r="C17" s="23"/>
      <c r="D17" s="84">
        <v>147235214</v>
      </c>
      <c r="E17" s="37"/>
      <c r="F17" s="84">
        <v>125813964</v>
      </c>
      <c r="I17" s="21"/>
    </row>
    <row r="18" spans="1:9" ht="23.4" customHeight="1" x14ac:dyDescent="0.75">
      <c r="A18" s="2" t="s">
        <v>19</v>
      </c>
      <c r="B18" s="23"/>
      <c r="C18" s="23"/>
      <c r="D18" s="84">
        <v>21470044</v>
      </c>
      <c r="E18" s="37"/>
      <c r="F18" s="84">
        <v>28559365</v>
      </c>
      <c r="I18" s="21"/>
    </row>
    <row r="19" spans="1:9" ht="23.4" customHeight="1" x14ac:dyDescent="0.75">
      <c r="A19" s="2" t="s">
        <v>35</v>
      </c>
      <c r="B19" s="23"/>
      <c r="C19" s="23"/>
      <c r="D19" s="84">
        <v>2031679</v>
      </c>
      <c r="E19" s="37"/>
      <c r="F19" s="84">
        <v>3405792</v>
      </c>
      <c r="I19" s="21"/>
    </row>
    <row r="20" spans="1:9" ht="23.4" customHeight="1" x14ac:dyDescent="0.75">
      <c r="A20" s="2" t="s">
        <v>93</v>
      </c>
      <c r="B20" s="4">
        <v>25</v>
      </c>
      <c r="C20" s="23"/>
      <c r="D20" s="116">
        <v>0</v>
      </c>
      <c r="E20" s="37"/>
      <c r="F20" s="28">
        <v>-2514</v>
      </c>
      <c r="I20" s="21"/>
    </row>
    <row r="21" spans="1:9" ht="23.4" customHeight="1" x14ac:dyDescent="0.75">
      <c r="A21" s="2" t="s">
        <v>69</v>
      </c>
      <c r="B21" s="4">
        <v>26</v>
      </c>
      <c r="C21" s="23"/>
      <c r="D21" s="84">
        <f>64387802+1767773</f>
        <v>66155575</v>
      </c>
      <c r="E21" s="37"/>
      <c r="F21" s="84">
        <v>62323529</v>
      </c>
      <c r="I21" s="21"/>
    </row>
    <row r="22" spans="1:9" ht="23.4" customHeight="1" x14ac:dyDescent="0.75">
      <c r="A22" s="38" t="s">
        <v>20</v>
      </c>
      <c r="B22" s="23"/>
      <c r="C22" s="23"/>
      <c r="D22" s="39">
        <f>SUM(D17:D21)</f>
        <v>236892512</v>
      </c>
      <c r="E22" s="41"/>
      <c r="F22" s="39">
        <f>SUM(F17:F21)</f>
        <v>220100136</v>
      </c>
      <c r="I22" s="21"/>
    </row>
    <row r="23" spans="1:9" ht="23.4" customHeight="1" x14ac:dyDescent="0.75">
      <c r="D23" s="81"/>
      <c r="E23" s="42"/>
      <c r="F23" s="81"/>
      <c r="I23" s="21"/>
    </row>
    <row r="24" spans="1:9" ht="23.4" customHeight="1" x14ac:dyDescent="0.75">
      <c r="A24" s="34" t="s">
        <v>6</v>
      </c>
      <c r="B24" s="23"/>
      <c r="C24" s="23"/>
      <c r="D24" s="90">
        <f>D14-D22</f>
        <v>7744313</v>
      </c>
      <c r="E24" s="5"/>
      <c r="F24" s="90">
        <f>F14-F22</f>
        <v>28227327</v>
      </c>
      <c r="I24" s="21"/>
    </row>
    <row r="25" spans="1:9" ht="23.4" customHeight="1" x14ac:dyDescent="0.75">
      <c r="A25" s="34" t="s">
        <v>111</v>
      </c>
      <c r="B25" s="4">
        <v>27</v>
      </c>
      <c r="D25" s="101">
        <f>2906769-782467</f>
        <v>2124302</v>
      </c>
      <c r="E25" s="41"/>
      <c r="F25" s="101">
        <v>7578779</v>
      </c>
      <c r="I25" s="102"/>
    </row>
    <row r="26" spans="1:9" ht="24" customHeight="1" x14ac:dyDescent="0.75">
      <c r="A26" s="43" t="s">
        <v>70</v>
      </c>
      <c r="B26" s="23"/>
      <c r="C26" s="23"/>
      <c r="D26" s="92">
        <f>D24-D25</f>
        <v>5620011</v>
      </c>
      <c r="E26" s="41"/>
      <c r="F26" s="92">
        <f>F24-F25</f>
        <v>20648548</v>
      </c>
      <c r="I26" s="21"/>
    </row>
    <row r="27" spans="1:9" ht="24" customHeight="1" x14ac:dyDescent="0.7">
      <c r="A27" s="44" t="s">
        <v>86</v>
      </c>
      <c r="C27" s="23"/>
      <c r="D27" s="91">
        <v>0</v>
      </c>
      <c r="E27" s="78"/>
      <c r="F27" s="91">
        <v>0</v>
      </c>
    </row>
    <row r="28" spans="1:9" ht="24" customHeight="1" thickBot="1" x14ac:dyDescent="0.75">
      <c r="A28" s="43" t="s">
        <v>71</v>
      </c>
      <c r="C28" s="23"/>
      <c r="D28" s="77">
        <f>SUM(D26:D27)</f>
        <v>5620011</v>
      </c>
      <c r="E28" s="78"/>
      <c r="F28" s="77">
        <f>SUM(F26:F27)</f>
        <v>20648548</v>
      </c>
    </row>
    <row r="29" spans="1:9" ht="9" customHeight="1" thickTop="1" x14ac:dyDescent="0.75">
      <c r="A29" s="43"/>
      <c r="B29" s="23"/>
      <c r="C29" s="23"/>
      <c r="D29" s="82"/>
      <c r="E29" s="45"/>
      <c r="F29" s="82"/>
      <c r="I29" s="21"/>
    </row>
    <row r="30" spans="1:9" ht="24" customHeight="1" x14ac:dyDescent="0.75">
      <c r="A30" s="43" t="s">
        <v>58</v>
      </c>
      <c r="C30" s="46" t="s">
        <v>54</v>
      </c>
      <c r="D30" s="8">
        <f>D28/D32</f>
        <v>1.1185246283017583E-2</v>
      </c>
      <c r="E30" s="47"/>
      <c r="F30" s="8">
        <f>F28/F32</f>
        <v>4.1095843899008409E-2</v>
      </c>
      <c r="I30" s="21"/>
    </row>
    <row r="31" spans="1:9" ht="9" customHeight="1" x14ac:dyDescent="0.75">
      <c r="A31" s="43"/>
      <c r="D31" s="8"/>
      <c r="E31" s="45"/>
      <c r="F31" s="8"/>
      <c r="I31" s="21"/>
    </row>
    <row r="32" spans="1:9" ht="24" customHeight="1" x14ac:dyDescent="0.75">
      <c r="A32" s="44" t="s">
        <v>33</v>
      </c>
      <c r="C32" s="46" t="s">
        <v>55</v>
      </c>
      <c r="D32" s="83">
        <v>502448570</v>
      </c>
      <c r="E32" s="74"/>
      <c r="F32" s="83">
        <v>502448570</v>
      </c>
      <c r="I32" s="21"/>
    </row>
    <row r="33" spans="1:9" ht="23" x14ac:dyDescent="0.75">
      <c r="A33" s="44"/>
      <c r="C33" s="46"/>
      <c r="D33" s="83"/>
      <c r="E33" s="74"/>
      <c r="F33" s="83"/>
      <c r="I33" s="21"/>
    </row>
    <row r="35" spans="1:9" ht="23.4" customHeight="1" x14ac:dyDescent="0.75">
      <c r="A35" s="151" t="s">
        <v>81</v>
      </c>
      <c r="B35" s="151"/>
      <c r="C35" s="151"/>
    </row>
    <row r="47" spans="1:9" ht="0.9" customHeight="1" x14ac:dyDescent="0.75"/>
    <row r="48" spans="1:9" ht="21.75" customHeight="1" x14ac:dyDescent="0.75"/>
    <row r="49" spans="1:10" ht="23.4" customHeight="1" x14ac:dyDescent="0.75">
      <c r="B49" s="3"/>
      <c r="C49" s="3"/>
    </row>
    <row r="50" spans="1:10" s="4" customFormat="1" ht="23.4" customHeight="1" x14ac:dyDescent="0.75">
      <c r="D50" s="22"/>
      <c r="E50" s="6"/>
      <c r="F50" s="13"/>
      <c r="G50" s="3"/>
      <c r="H50" s="3"/>
      <c r="I50" s="3"/>
      <c r="J50" s="3"/>
    </row>
    <row r="55" spans="1:10" s="4" customFormat="1" ht="23.4" customHeight="1" x14ac:dyDescent="0.75">
      <c r="A55" s="3"/>
      <c r="D55" s="22"/>
      <c r="E55" s="6"/>
      <c r="F55" s="13"/>
      <c r="G55" s="3"/>
      <c r="H55" s="3"/>
      <c r="I55" s="3"/>
      <c r="J55" s="3"/>
    </row>
  </sheetData>
  <mergeCells count="6">
    <mergeCell ref="A4:F4"/>
    <mergeCell ref="A1:F1"/>
    <mergeCell ref="A2:F2"/>
    <mergeCell ref="A3:F3"/>
    <mergeCell ref="A35:C35"/>
    <mergeCell ref="A5:F5"/>
  </mergeCells>
  <phoneticPr fontId="14" type="noConversion"/>
  <pageMargins left="0.9" right="0.45" top="1" bottom="0.5" header="0.5" footer="0.3"/>
  <pageSetup paperSize="9" scale="95" firstPageNumber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03B70-61D0-4854-8EA8-A87183AA80D0}">
  <sheetPr>
    <tabColor rgb="FF00B050"/>
  </sheetPr>
  <dimension ref="A1:J40"/>
  <sheetViews>
    <sheetView topLeftCell="A25" zoomScale="115" zoomScaleNormal="115" zoomScaleSheetLayoutView="80" zoomScalePageLayoutView="80" workbookViewId="0">
      <selection activeCell="D68" sqref="D68"/>
    </sheetView>
  </sheetViews>
  <sheetFormatPr defaultColWidth="9.09765625" defaultRowHeight="23.4" customHeight="1" x14ac:dyDescent="0.75"/>
  <cols>
    <col min="1" max="1" width="52.19921875" style="3" customWidth="1"/>
    <col min="2" max="2" width="10.59765625" style="4" customWidth="1"/>
    <col min="3" max="3" width="4.3984375" style="4" customWidth="1"/>
    <col min="4" max="4" width="15.3984375" style="5" bestFit="1" customWidth="1"/>
    <col min="5" max="5" width="2.69921875" style="6" customWidth="1"/>
    <col min="6" max="6" width="15.3984375" style="13" bestFit="1" customWidth="1"/>
    <col min="7" max="7" width="1" style="3" customWidth="1"/>
    <col min="8" max="8" width="8.69921875" style="3" customWidth="1"/>
    <col min="9" max="9" width="12.8984375" style="3" bestFit="1" customWidth="1"/>
    <col min="10" max="16384" width="9.09765625" style="3"/>
  </cols>
  <sheetData>
    <row r="1" spans="1:10" ht="26.4" customHeight="1" x14ac:dyDescent="0.75">
      <c r="A1" s="150" t="s">
        <v>13</v>
      </c>
      <c r="B1" s="150"/>
      <c r="C1" s="150"/>
      <c r="D1" s="150"/>
      <c r="E1" s="150"/>
      <c r="F1" s="150"/>
    </row>
    <row r="2" spans="1:10" ht="26.4" customHeight="1" x14ac:dyDescent="0.75">
      <c r="A2" s="146" t="s">
        <v>76</v>
      </c>
      <c r="B2" s="146"/>
      <c r="C2" s="146"/>
      <c r="D2" s="146"/>
      <c r="E2" s="146"/>
      <c r="F2" s="146"/>
    </row>
    <row r="3" spans="1:10" s="32" customFormat="1" ht="26.4" customHeight="1" x14ac:dyDescent="0.75">
      <c r="A3" s="149" t="s">
        <v>119</v>
      </c>
      <c r="B3" s="149"/>
      <c r="C3" s="149"/>
      <c r="D3" s="149"/>
      <c r="E3" s="149"/>
      <c r="F3" s="149"/>
      <c r="G3" s="76"/>
      <c r="H3" s="76"/>
      <c r="I3" s="76"/>
      <c r="J3" s="76"/>
    </row>
    <row r="4" spans="1:10" s="94" customFormat="1" ht="26.4" customHeight="1" x14ac:dyDescent="0.75">
      <c r="A4" s="149" t="s">
        <v>61</v>
      </c>
      <c r="B4" s="149"/>
      <c r="C4" s="149"/>
      <c r="D4" s="149"/>
      <c r="E4" s="149"/>
      <c r="F4" s="149"/>
      <c r="G4" s="93"/>
      <c r="H4" s="93"/>
      <c r="I4" s="93"/>
      <c r="J4" s="93"/>
    </row>
    <row r="5" spans="1:10" s="7" customFormat="1" ht="23.4" customHeight="1" x14ac:dyDescent="0.75">
      <c r="A5" s="152" t="s">
        <v>27</v>
      </c>
      <c r="B5" s="152"/>
      <c r="C5" s="152"/>
      <c r="D5" s="152"/>
      <c r="E5" s="152"/>
      <c r="F5" s="152"/>
      <c r="G5" s="12"/>
      <c r="H5" s="12"/>
      <c r="I5" s="12"/>
      <c r="J5" s="12"/>
    </row>
    <row r="6" spans="1:10" s="12" customFormat="1" ht="6" customHeight="1" x14ac:dyDescent="0.75">
      <c r="A6" s="11"/>
    </row>
    <row r="7" spans="1:10" s="142" customFormat="1" ht="23.4" customHeight="1" x14ac:dyDescent="0.75">
      <c r="A7" s="86"/>
      <c r="B7" s="1" t="s">
        <v>39</v>
      </c>
      <c r="C7" s="1"/>
      <c r="D7" s="1">
        <v>2568</v>
      </c>
      <c r="E7" s="33"/>
      <c r="F7" s="1">
        <v>2567</v>
      </c>
      <c r="G7" s="3"/>
      <c r="H7" s="3"/>
      <c r="I7" s="3"/>
      <c r="J7" s="3"/>
    </row>
    <row r="8" spans="1:10" ht="23.4" customHeight="1" x14ac:dyDescent="0.75">
      <c r="A8" s="34" t="s">
        <v>11</v>
      </c>
      <c r="B8" s="23"/>
      <c r="C8" s="23"/>
      <c r="D8" s="35"/>
      <c r="E8" s="36"/>
      <c r="F8" s="35"/>
    </row>
    <row r="9" spans="1:10" ht="23.4" customHeight="1" x14ac:dyDescent="0.75">
      <c r="A9" s="2" t="s">
        <v>67</v>
      </c>
      <c r="B9" s="4">
        <v>20</v>
      </c>
      <c r="D9" s="37">
        <v>353661665</v>
      </c>
      <c r="F9" s="37">
        <v>401942713</v>
      </c>
      <c r="I9" s="21"/>
    </row>
    <row r="10" spans="1:10" ht="23.4" customHeight="1" x14ac:dyDescent="0.75">
      <c r="A10" s="2" t="s">
        <v>68</v>
      </c>
      <c r="B10" s="4">
        <v>21</v>
      </c>
      <c r="D10" s="28">
        <v>58179745</v>
      </c>
      <c r="F10" s="28">
        <v>124976098</v>
      </c>
      <c r="I10" s="21"/>
    </row>
    <row r="11" spans="1:10" ht="23.4" customHeight="1" x14ac:dyDescent="0.75">
      <c r="A11" s="2" t="s">
        <v>92</v>
      </c>
      <c r="B11" s="23"/>
      <c r="C11" s="23"/>
      <c r="D11" s="37">
        <v>133487161</v>
      </c>
      <c r="F11" s="37">
        <v>160137509</v>
      </c>
      <c r="I11" s="21"/>
    </row>
    <row r="12" spans="1:10" ht="23.4" customHeight="1" x14ac:dyDescent="0.75">
      <c r="A12" s="2" t="s">
        <v>77</v>
      </c>
      <c r="B12" s="4">
        <v>22</v>
      </c>
      <c r="C12" s="23"/>
      <c r="D12" s="37">
        <v>92505615</v>
      </c>
      <c r="F12" s="37">
        <v>41863678</v>
      </c>
      <c r="I12" s="21"/>
    </row>
    <row r="13" spans="1:10" ht="23.4" customHeight="1" x14ac:dyDescent="0.75">
      <c r="A13" s="2" t="s">
        <v>17</v>
      </c>
      <c r="B13" s="23"/>
      <c r="C13" s="23"/>
      <c r="D13" s="37">
        <f>21942310-2144563</f>
        <v>19797747</v>
      </c>
      <c r="F13" s="37">
        <v>21781500</v>
      </c>
      <c r="I13" s="21"/>
    </row>
    <row r="14" spans="1:10" ht="23.4" customHeight="1" x14ac:dyDescent="0.75">
      <c r="A14" s="38" t="s">
        <v>18</v>
      </c>
      <c r="B14" s="23"/>
      <c r="C14" s="23"/>
      <c r="D14" s="39">
        <f>SUM(D9:D13)</f>
        <v>657631933</v>
      </c>
      <c r="F14" s="39">
        <f>SUM(F9:F13)</f>
        <v>750701498</v>
      </c>
      <c r="I14" s="21"/>
    </row>
    <row r="15" spans="1:10" ht="23.4" customHeight="1" x14ac:dyDescent="0.75">
      <c r="A15" s="34"/>
      <c r="B15" s="23"/>
      <c r="C15" s="23"/>
      <c r="D15" s="40"/>
      <c r="F15" s="40"/>
      <c r="I15" s="21"/>
    </row>
    <row r="16" spans="1:10" ht="23.4" customHeight="1" x14ac:dyDescent="0.75">
      <c r="A16" s="34" t="s">
        <v>12</v>
      </c>
      <c r="B16" s="23"/>
      <c r="C16" s="23"/>
      <c r="F16" s="5"/>
      <c r="I16" s="21"/>
    </row>
    <row r="17" spans="1:9" ht="23.4" customHeight="1" x14ac:dyDescent="0.75">
      <c r="A17" s="2" t="s">
        <v>56</v>
      </c>
      <c r="B17" s="23"/>
      <c r="C17" s="23"/>
      <c r="D17" s="37">
        <v>385060449</v>
      </c>
      <c r="E17" s="37"/>
      <c r="F17" s="37">
        <v>334851384</v>
      </c>
      <c r="I17" s="21"/>
    </row>
    <row r="18" spans="1:9" ht="23.4" customHeight="1" x14ac:dyDescent="0.75">
      <c r="A18" s="2" t="s">
        <v>19</v>
      </c>
      <c r="B18" s="23"/>
      <c r="C18" s="23"/>
      <c r="D18" s="37">
        <v>75172999</v>
      </c>
      <c r="E18" s="37"/>
      <c r="F18" s="37">
        <v>151450089</v>
      </c>
      <c r="I18" s="21"/>
    </row>
    <row r="19" spans="1:9" ht="23.4" customHeight="1" x14ac:dyDescent="0.75">
      <c r="A19" s="2" t="s">
        <v>35</v>
      </c>
      <c r="B19" s="23"/>
      <c r="C19" s="23"/>
      <c r="D19" s="37">
        <v>6937566</v>
      </c>
      <c r="E19" s="37"/>
      <c r="F19" s="37">
        <v>10569036</v>
      </c>
      <c r="I19" s="21"/>
    </row>
    <row r="20" spans="1:9" ht="23.4" customHeight="1" x14ac:dyDescent="0.75">
      <c r="A20" s="2" t="s">
        <v>99</v>
      </c>
      <c r="B20" s="4">
        <v>25</v>
      </c>
      <c r="C20" s="23"/>
      <c r="D20" s="84">
        <v>268630</v>
      </c>
      <c r="E20" s="37"/>
      <c r="F20" s="84">
        <v>15523146</v>
      </c>
      <c r="I20" s="21"/>
    </row>
    <row r="21" spans="1:9" ht="23.4" customHeight="1" x14ac:dyDescent="0.75">
      <c r="A21" s="2" t="s">
        <v>69</v>
      </c>
      <c r="B21" s="4">
        <v>26</v>
      </c>
      <c r="C21" s="23"/>
      <c r="D21" s="84">
        <f>177991338+1767773</f>
        <v>179759111</v>
      </c>
      <c r="E21" s="37"/>
      <c r="F21" s="84">
        <v>179493486</v>
      </c>
      <c r="I21" s="21"/>
    </row>
    <row r="22" spans="1:9" ht="23.4" customHeight="1" x14ac:dyDescent="0.75">
      <c r="A22" s="38" t="s">
        <v>20</v>
      </c>
      <c r="B22" s="23"/>
      <c r="C22" s="23"/>
      <c r="D22" s="39">
        <f>SUM(D17:D21)</f>
        <v>647198755</v>
      </c>
      <c r="E22" s="41"/>
      <c r="F22" s="39">
        <f>SUM(F17:F21)</f>
        <v>691887141</v>
      </c>
      <c r="I22" s="21"/>
    </row>
    <row r="23" spans="1:9" ht="14.4" customHeight="1" x14ac:dyDescent="0.75">
      <c r="D23" s="24"/>
      <c r="E23" s="42"/>
      <c r="F23" s="24"/>
      <c r="I23" s="21"/>
    </row>
    <row r="24" spans="1:9" ht="23.4" customHeight="1" x14ac:dyDescent="0.75">
      <c r="A24" s="34" t="s">
        <v>6</v>
      </c>
      <c r="B24" s="23"/>
      <c r="C24" s="23"/>
      <c r="D24" s="90">
        <f>D14-D22</f>
        <v>10433178</v>
      </c>
      <c r="E24" s="5"/>
      <c r="F24" s="90">
        <f>F14-F22</f>
        <v>58814357</v>
      </c>
      <c r="H24" s="97"/>
      <c r="I24" s="97"/>
    </row>
    <row r="25" spans="1:9" ht="23.4" customHeight="1" x14ac:dyDescent="0.75">
      <c r="A25" s="34" t="s">
        <v>111</v>
      </c>
      <c r="B25" s="4">
        <v>27</v>
      </c>
      <c r="D25" s="101">
        <f>914568-782467</f>
        <v>132101</v>
      </c>
      <c r="E25" s="41"/>
      <c r="F25" s="101">
        <v>16215353</v>
      </c>
      <c r="H25" s="97"/>
      <c r="I25" s="102"/>
    </row>
    <row r="26" spans="1:9" ht="23.4" customHeight="1" x14ac:dyDescent="0.75">
      <c r="A26" s="43" t="s">
        <v>70</v>
      </c>
      <c r="B26" s="23"/>
      <c r="C26" s="23"/>
      <c r="D26" s="5">
        <f>D24-D25</f>
        <v>10301077</v>
      </c>
      <c r="E26" s="41"/>
      <c r="F26" s="5">
        <f>F24-F25</f>
        <v>42599004</v>
      </c>
      <c r="I26" s="21"/>
    </row>
    <row r="27" spans="1:9" ht="24" customHeight="1" x14ac:dyDescent="0.7">
      <c r="A27" s="44" t="s">
        <v>86</v>
      </c>
      <c r="C27" s="23"/>
      <c r="D27" s="91">
        <v>0</v>
      </c>
      <c r="E27" s="78"/>
      <c r="F27" s="91">
        <v>0</v>
      </c>
    </row>
    <row r="28" spans="1:9" ht="24" customHeight="1" thickBot="1" x14ac:dyDescent="0.75">
      <c r="A28" s="43" t="s">
        <v>71</v>
      </c>
      <c r="C28" s="23"/>
      <c r="D28" s="77">
        <f>SUM(D26:D27)</f>
        <v>10301077</v>
      </c>
      <c r="E28" s="78"/>
      <c r="F28" s="77">
        <f>SUM(F26:F27)</f>
        <v>42599004</v>
      </c>
    </row>
    <row r="29" spans="1:9" ht="9" customHeight="1" thickTop="1" x14ac:dyDescent="0.75">
      <c r="A29" s="43"/>
      <c r="B29" s="23"/>
      <c r="C29" s="23"/>
      <c r="D29" s="82"/>
      <c r="E29" s="45"/>
      <c r="F29" s="82"/>
      <c r="I29" s="21"/>
    </row>
    <row r="30" spans="1:9" ht="24" customHeight="1" x14ac:dyDescent="0.75">
      <c r="A30" s="43" t="s">
        <v>58</v>
      </c>
      <c r="C30" s="46" t="s">
        <v>54</v>
      </c>
      <c r="D30" s="8">
        <f>D28/D32</f>
        <v>2.0501754040219481E-2</v>
      </c>
      <c r="E30" s="47"/>
      <c r="F30" s="8">
        <f>F28/F32</f>
        <v>8.478281468688427E-2</v>
      </c>
      <c r="I30" s="21"/>
    </row>
    <row r="31" spans="1:9" ht="9" customHeight="1" x14ac:dyDescent="0.75">
      <c r="A31" s="43"/>
      <c r="D31" s="8"/>
      <c r="E31" s="45"/>
      <c r="F31" s="8"/>
      <c r="I31" s="21"/>
    </row>
    <row r="32" spans="1:9" ht="24" customHeight="1" x14ac:dyDescent="0.75">
      <c r="A32" s="44" t="s">
        <v>33</v>
      </c>
      <c r="C32" s="46" t="s">
        <v>55</v>
      </c>
      <c r="D32" s="83">
        <v>502448570</v>
      </c>
      <c r="E32" s="74"/>
      <c r="F32" s="83">
        <v>502448570</v>
      </c>
      <c r="I32" s="21"/>
    </row>
    <row r="33" spans="1:9" ht="16.399999999999999" customHeight="1" x14ac:dyDescent="0.75">
      <c r="A33" s="44" t="s">
        <v>96</v>
      </c>
      <c r="C33" s="46"/>
      <c r="D33" s="83"/>
      <c r="E33" s="74"/>
      <c r="F33" s="83"/>
      <c r="I33" s="21"/>
    </row>
    <row r="34" spans="1:9" ht="23.4" customHeight="1" x14ac:dyDescent="0.75">
      <c r="D34" s="13"/>
    </row>
    <row r="35" spans="1:9" ht="23.4" customHeight="1" x14ac:dyDescent="0.75">
      <c r="F35" s="5"/>
    </row>
    <row r="36" spans="1:9" ht="23.4" customHeight="1" x14ac:dyDescent="0.75">
      <c r="A36" s="151" t="s">
        <v>81</v>
      </c>
      <c r="B36" s="151"/>
      <c r="C36" s="151"/>
      <c r="F36" s="5"/>
    </row>
    <row r="37" spans="1:9" ht="23.4" customHeight="1" x14ac:dyDescent="0.75">
      <c r="F37" s="5"/>
    </row>
    <row r="38" spans="1:9" ht="23.4" customHeight="1" x14ac:dyDescent="0.75">
      <c r="F38" s="5"/>
    </row>
    <row r="39" spans="1:9" ht="23.4" customHeight="1" x14ac:dyDescent="0.75">
      <c r="F39" s="5"/>
    </row>
    <row r="40" spans="1:9" ht="23.4" customHeight="1" x14ac:dyDescent="0.75">
      <c r="F40" s="5"/>
    </row>
  </sheetData>
  <mergeCells count="6">
    <mergeCell ref="A36:C36"/>
    <mergeCell ref="A5:F5"/>
    <mergeCell ref="A1:F1"/>
    <mergeCell ref="A2:F2"/>
    <mergeCell ref="A3:F3"/>
    <mergeCell ref="A4:F4"/>
  </mergeCells>
  <phoneticPr fontId="13" type="noConversion"/>
  <pageMargins left="0.9" right="0.45" top="1" bottom="0.5" header="0.5" footer="0.3"/>
  <pageSetup paperSize="9" scale="95" firstPageNumber="2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CB1DF-FCC2-4F81-939E-790F80B44E8E}">
  <sheetPr>
    <tabColor rgb="FF00B050"/>
  </sheetPr>
  <dimension ref="A1:K24"/>
  <sheetViews>
    <sheetView topLeftCell="A17" zoomScaleNormal="100" zoomScaleSheetLayoutView="80" zoomScalePageLayoutView="80" workbookViewId="0">
      <selection activeCell="B23" sqref="B23"/>
    </sheetView>
  </sheetViews>
  <sheetFormatPr defaultColWidth="9.09765625" defaultRowHeight="23.4" customHeight="1" x14ac:dyDescent="0.75"/>
  <cols>
    <col min="1" max="1" width="57.19921875" style="143" customWidth="1"/>
    <col min="2" max="2" width="14.69921875" style="65" customWidth="1"/>
    <col min="3" max="3" width="13.8984375" style="143" bestFit="1" customWidth="1"/>
    <col min="4" max="4" width="2" style="143" customWidth="1"/>
    <col min="5" max="5" width="13.8984375" style="143" bestFit="1" customWidth="1"/>
    <col min="6" max="6" width="2" style="143" customWidth="1"/>
    <col min="7" max="7" width="12.59765625" style="143" bestFit="1" customWidth="1"/>
    <col min="8" max="8" width="2" style="143" customWidth="1"/>
    <col min="9" max="9" width="15.3984375" style="143" bestFit="1" customWidth="1"/>
    <col min="10" max="10" width="2" style="143" customWidth="1"/>
    <col min="11" max="11" width="15.69921875" style="143" bestFit="1" customWidth="1"/>
    <col min="12" max="12" width="1.09765625" style="143" customWidth="1"/>
    <col min="13" max="16384" width="9.09765625" style="143"/>
  </cols>
  <sheetData>
    <row r="1" spans="1:11" ht="26.4" customHeight="1" x14ac:dyDescent="0.75">
      <c r="A1" s="155" t="s">
        <v>13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26.4" customHeight="1" x14ac:dyDescent="0.75">
      <c r="A2" s="155" t="s">
        <v>112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 ht="26.4" customHeight="1" x14ac:dyDescent="0.75">
      <c r="A3" s="155" t="s">
        <v>120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 ht="26" x14ac:dyDescent="0.75">
      <c r="A4" s="155" t="s">
        <v>61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ht="23.4" customHeight="1" x14ac:dyDescent="0.75">
      <c r="A5" s="156" t="s">
        <v>27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</row>
    <row r="6" spans="1:11" ht="6" customHeight="1" x14ac:dyDescent="0.75">
      <c r="A6" s="63"/>
      <c r="B6" s="25"/>
      <c r="C6" s="63"/>
      <c r="D6" s="63"/>
      <c r="E6" s="63"/>
      <c r="F6" s="63"/>
      <c r="G6" s="63"/>
      <c r="H6" s="63"/>
      <c r="I6" s="63"/>
      <c r="J6" s="63"/>
      <c r="K6" s="63"/>
    </row>
    <row r="7" spans="1:11" ht="23.4" customHeight="1" x14ac:dyDescent="0.75">
      <c r="B7" s="144" t="s">
        <v>39</v>
      </c>
      <c r="C7" s="144" t="s">
        <v>29</v>
      </c>
      <c r="D7" s="64"/>
      <c r="E7" s="144" t="s">
        <v>30</v>
      </c>
      <c r="F7" s="144"/>
      <c r="G7" s="154" t="s">
        <v>7</v>
      </c>
      <c r="H7" s="154"/>
      <c r="I7" s="154"/>
      <c r="J7" s="64"/>
      <c r="K7" s="144" t="s">
        <v>5</v>
      </c>
    </row>
    <row r="8" spans="1:11" ht="23.4" customHeight="1" x14ac:dyDescent="0.75">
      <c r="C8" s="144" t="s">
        <v>31</v>
      </c>
      <c r="D8" s="64"/>
      <c r="E8" s="144" t="s">
        <v>32</v>
      </c>
      <c r="F8" s="144"/>
      <c r="G8" s="144" t="s">
        <v>37</v>
      </c>
      <c r="H8" s="64"/>
      <c r="I8" s="144" t="s">
        <v>8</v>
      </c>
      <c r="J8" s="64"/>
      <c r="K8" s="144" t="s">
        <v>43</v>
      </c>
    </row>
    <row r="9" spans="1:11" ht="23.4" customHeight="1" x14ac:dyDescent="0.75">
      <c r="C9" s="144"/>
      <c r="D9" s="64"/>
      <c r="E9" s="64"/>
      <c r="F9" s="64"/>
      <c r="G9" s="144" t="s">
        <v>52</v>
      </c>
      <c r="H9" s="64"/>
      <c r="I9" s="66"/>
      <c r="J9" s="64"/>
      <c r="K9" s="144"/>
    </row>
    <row r="10" spans="1:11" ht="23.4" customHeight="1" x14ac:dyDescent="0.75">
      <c r="B10" s="143"/>
      <c r="G10" s="144" t="s">
        <v>53</v>
      </c>
      <c r="H10" s="64"/>
      <c r="I10" s="66"/>
      <c r="J10" s="64"/>
      <c r="K10" s="64"/>
    </row>
    <row r="11" spans="1:11" ht="5.4" customHeight="1" x14ac:dyDescent="0.75">
      <c r="B11" s="143"/>
      <c r="G11" s="144"/>
      <c r="H11" s="64"/>
      <c r="I11" s="66"/>
      <c r="J11" s="64"/>
      <c r="K11" s="64"/>
    </row>
    <row r="12" spans="1:11" ht="23.4" customHeight="1" x14ac:dyDescent="0.7">
      <c r="A12" s="67" t="s">
        <v>107</v>
      </c>
      <c r="B12" s="33"/>
      <c r="C12" s="73">
        <v>502448570</v>
      </c>
      <c r="D12" s="70"/>
      <c r="E12" s="73">
        <v>455750395</v>
      </c>
      <c r="F12" s="73"/>
      <c r="G12" s="73">
        <v>50244857</v>
      </c>
      <c r="H12" s="73"/>
      <c r="I12" s="73">
        <v>3190554332</v>
      </c>
      <c r="J12" s="73"/>
      <c r="K12" s="73">
        <f>SUM(C12:J12)</f>
        <v>4198998154</v>
      </c>
    </row>
    <row r="13" spans="1:11" ht="23.4" customHeight="1" x14ac:dyDescent="0.75">
      <c r="A13" s="68" t="s">
        <v>59</v>
      </c>
      <c r="B13" s="33">
        <v>19</v>
      </c>
      <c r="C13" s="85">
        <v>0</v>
      </c>
      <c r="D13" s="6"/>
      <c r="E13" s="85">
        <v>0</v>
      </c>
      <c r="F13" s="85"/>
      <c r="G13" s="85">
        <v>0</v>
      </c>
      <c r="H13" s="85"/>
      <c r="I13" s="87">
        <v>-20097943</v>
      </c>
      <c r="J13" s="85"/>
      <c r="K13" s="73">
        <f>SUM(C13:J13)</f>
        <v>-20097943</v>
      </c>
    </row>
    <row r="14" spans="1:11" ht="23.4" customHeight="1" x14ac:dyDescent="0.75">
      <c r="A14" s="68" t="s">
        <v>71</v>
      </c>
      <c r="B14" s="33"/>
      <c r="C14" s="85">
        <v>0</v>
      </c>
      <c r="D14" s="6"/>
      <c r="E14" s="85">
        <v>0</v>
      </c>
      <c r="F14" s="85"/>
      <c r="G14" s="85">
        <v>0</v>
      </c>
      <c r="H14" s="85"/>
      <c r="I14" s="87">
        <v>42599004</v>
      </c>
      <c r="J14" s="85"/>
      <c r="K14" s="73">
        <f>SUM(C14:J14)</f>
        <v>42599004</v>
      </c>
    </row>
    <row r="15" spans="1:11" ht="23.4" customHeight="1" thickBot="1" x14ac:dyDescent="0.8">
      <c r="A15" s="67" t="s">
        <v>108</v>
      </c>
      <c r="B15" s="1"/>
      <c r="C15" s="69">
        <f>SUM(C12:C14)</f>
        <v>502448570</v>
      </c>
      <c r="D15" s="64"/>
      <c r="E15" s="69">
        <f>SUM(E12:E14)</f>
        <v>455750395</v>
      </c>
      <c r="F15" s="66"/>
      <c r="G15" s="69">
        <f>SUM(G12:G14)</f>
        <v>50244857</v>
      </c>
      <c r="H15" s="64"/>
      <c r="I15" s="69">
        <f>SUM(I12:I14)</f>
        <v>3213055393</v>
      </c>
      <c r="J15" s="75"/>
      <c r="K15" s="69">
        <f>SUM(K12:K14)</f>
        <v>4221499215</v>
      </c>
    </row>
    <row r="16" spans="1:11" ht="23.4" customHeight="1" thickTop="1" x14ac:dyDescent="0.75">
      <c r="B16" s="143"/>
      <c r="C16" s="71"/>
      <c r="D16" s="71"/>
      <c r="E16" s="71"/>
      <c r="F16" s="71"/>
      <c r="G16" s="71"/>
    </row>
    <row r="17" spans="1:11" ht="23.4" customHeight="1" x14ac:dyDescent="0.7">
      <c r="A17" s="67" t="s">
        <v>121</v>
      </c>
      <c r="B17" s="33"/>
      <c r="C17" s="73">
        <v>502448570</v>
      </c>
      <c r="D17" s="70"/>
      <c r="E17" s="73">
        <v>455750395</v>
      </c>
      <c r="F17" s="73"/>
      <c r="G17" s="73">
        <v>50244857</v>
      </c>
      <c r="H17" s="73"/>
      <c r="I17" s="73">
        <v>3061509178</v>
      </c>
      <c r="J17" s="73"/>
      <c r="K17" s="73">
        <f>SUM(C17:J17)</f>
        <v>4069953000</v>
      </c>
    </row>
    <row r="18" spans="1:11" ht="23.4" customHeight="1" x14ac:dyDescent="0.75">
      <c r="A18" s="68" t="s">
        <v>71</v>
      </c>
      <c r="B18" s="33"/>
      <c r="C18" s="85">
        <v>0</v>
      </c>
      <c r="D18" s="6"/>
      <c r="E18" s="85">
        <v>0</v>
      </c>
      <c r="F18" s="85"/>
      <c r="G18" s="85">
        <v>0</v>
      </c>
      <c r="H18" s="85"/>
      <c r="I18" s="87">
        <f>'PL 9 mths'!D28</f>
        <v>10301077</v>
      </c>
      <c r="J18" s="85"/>
      <c r="K18" s="73">
        <f>SUM(C18:J18)</f>
        <v>10301077</v>
      </c>
    </row>
    <row r="19" spans="1:11" ht="23.4" customHeight="1" thickBot="1" x14ac:dyDescent="0.8">
      <c r="A19" s="67" t="s">
        <v>122</v>
      </c>
      <c r="B19" s="1"/>
      <c r="C19" s="69">
        <f>SUM(C17:C18)</f>
        <v>502448570</v>
      </c>
      <c r="D19" s="64"/>
      <c r="E19" s="69">
        <f>SUM(E17:E18)</f>
        <v>455750395</v>
      </c>
      <c r="F19" s="66"/>
      <c r="G19" s="69">
        <f>SUM(G17:G18)</f>
        <v>50244857</v>
      </c>
      <c r="H19" s="64"/>
      <c r="I19" s="69">
        <f>SUM(I17:I18)</f>
        <v>3071810255</v>
      </c>
      <c r="J19" s="75"/>
      <c r="K19" s="69">
        <f>SUM(K17:K18)</f>
        <v>4080254077</v>
      </c>
    </row>
    <row r="20" spans="1:11" ht="23.4" customHeight="1" thickTop="1" x14ac:dyDescent="0.75"/>
    <row r="24" spans="1:11" ht="23.4" customHeight="1" x14ac:dyDescent="0.75">
      <c r="A24" s="153" t="s">
        <v>81</v>
      </c>
      <c r="B24" s="153"/>
      <c r="C24" s="153"/>
      <c r="K24" s="140"/>
    </row>
  </sheetData>
  <mergeCells count="7">
    <mergeCell ref="A24:C24"/>
    <mergeCell ref="G7:I7"/>
    <mergeCell ref="A1:K1"/>
    <mergeCell ref="A2:K2"/>
    <mergeCell ref="A3:K3"/>
    <mergeCell ref="A5:K5"/>
    <mergeCell ref="A4:K4"/>
  </mergeCells>
  <phoneticPr fontId="12" type="noConversion"/>
  <pageMargins left="0.9" right="0.45" top="1" bottom="0.5" header="0.5" footer="0.3"/>
  <pageSetup paperSize="9" scale="95" firstPageNumber="2" orientation="landscape" useFirstPageNumber="1" r:id="rId1"/>
  <headerFooter alignWithMargins="0"/>
  <ignoredErrors>
    <ignoredError sqref="K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A74B9-6D8C-491C-A493-87738F3D7598}">
  <sheetPr>
    <tabColor rgb="FF00B050"/>
  </sheetPr>
  <dimension ref="A1:J69"/>
  <sheetViews>
    <sheetView topLeftCell="A63" zoomScaleNormal="100" zoomScaleSheetLayoutView="80" zoomScalePageLayoutView="80" workbookViewId="0">
      <selection activeCell="D68" sqref="D68"/>
    </sheetView>
  </sheetViews>
  <sheetFormatPr defaultColWidth="9.09765625" defaultRowHeight="24" customHeight="1" x14ac:dyDescent="0.75"/>
  <cols>
    <col min="1" max="1" width="55.09765625" style="14" customWidth="1"/>
    <col min="2" max="2" width="9.8984375" style="15" customWidth="1"/>
    <col min="3" max="3" width="1.59765625" style="18" customWidth="1"/>
    <col min="4" max="4" width="16.09765625" style="14" bestFit="1" customWidth="1"/>
    <col min="5" max="5" width="2.09765625" style="14" customWidth="1"/>
    <col min="6" max="6" width="15.69921875" style="14" customWidth="1"/>
    <col min="7" max="7" width="1.09765625" style="14" customWidth="1"/>
    <col min="8" max="8" width="16.59765625" style="14" bestFit="1" customWidth="1"/>
    <col min="9" max="9" width="13.59765625" style="14" bestFit="1" customWidth="1"/>
    <col min="10" max="10" width="12" style="14" bestFit="1" customWidth="1"/>
    <col min="11" max="16384" width="9.09765625" style="14"/>
  </cols>
  <sheetData>
    <row r="1" spans="1:10" ht="24" customHeight="1" x14ac:dyDescent="0.75">
      <c r="A1" s="157" t="s">
        <v>13</v>
      </c>
      <c r="B1" s="157"/>
      <c r="C1" s="157"/>
      <c r="D1" s="157"/>
      <c r="E1" s="157"/>
      <c r="F1" s="157"/>
    </row>
    <row r="2" spans="1:10" ht="24" customHeight="1" x14ac:dyDescent="0.75">
      <c r="A2" s="148" t="s">
        <v>2</v>
      </c>
      <c r="B2" s="148"/>
      <c r="C2" s="148"/>
      <c r="D2" s="148"/>
      <c r="E2" s="148"/>
      <c r="F2" s="148"/>
    </row>
    <row r="3" spans="1:10" s="48" customFormat="1" ht="24" customHeight="1" x14ac:dyDescent="0.75">
      <c r="A3" s="149" t="s">
        <v>120</v>
      </c>
      <c r="B3" s="149"/>
      <c r="C3" s="149"/>
      <c r="D3" s="149"/>
      <c r="E3" s="149"/>
      <c r="F3" s="149"/>
    </row>
    <row r="4" spans="1:10" s="48" customFormat="1" ht="26" x14ac:dyDescent="0.75">
      <c r="A4" s="149" t="s">
        <v>61</v>
      </c>
      <c r="B4" s="149"/>
      <c r="C4" s="149"/>
      <c r="D4" s="149"/>
      <c r="E4" s="149"/>
      <c r="F4" s="149"/>
    </row>
    <row r="5" spans="1:10" s="7" customFormat="1" ht="24" customHeight="1" x14ac:dyDescent="0.75">
      <c r="A5" s="152" t="s">
        <v>27</v>
      </c>
      <c r="B5" s="152"/>
      <c r="C5" s="152"/>
      <c r="D5" s="152"/>
      <c r="E5" s="152"/>
      <c r="F5" s="152"/>
    </row>
    <row r="6" spans="1:10" s="12" customFormat="1" ht="6" customHeight="1" x14ac:dyDescent="0.75">
      <c r="A6" s="11"/>
    </row>
    <row r="7" spans="1:10" s="30" customFormat="1" ht="24" customHeight="1" x14ac:dyDescent="0.75">
      <c r="A7" s="27"/>
      <c r="B7" s="26" t="s">
        <v>39</v>
      </c>
      <c r="D7" s="26">
        <v>2568</v>
      </c>
      <c r="E7" s="26"/>
      <c r="F7" s="26">
        <v>2567</v>
      </c>
    </row>
    <row r="8" spans="1:10" ht="23.4" customHeight="1" x14ac:dyDescent="0.75">
      <c r="A8" s="29" t="s">
        <v>3</v>
      </c>
    </row>
    <row r="9" spans="1:10" ht="23.4" customHeight="1" x14ac:dyDescent="0.7">
      <c r="A9" s="17" t="s">
        <v>6</v>
      </c>
      <c r="D9" s="16">
        <f>'PL 9 mths'!D24</f>
        <v>10433178</v>
      </c>
      <c r="F9" s="16">
        <v>58814357</v>
      </c>
      <c r="H9" s="59"/>
      <c r="J9" s="49"/>
    </row>
    <row r="10" spans="1:10" ht="23.4" customHeight="1" x14ac:dyDescent="0.7">
      <c r="A10" s="17" t="s">
        <v>109</v>
      </c>
      <c r="D10" s="16"/>
      <c r="F10" s="16"/>
      <c r="H10" s="59"/>
      <c r="J10" s="49"/>
    </row>
    <row r="11" spans="1:10" ht="23.4" customHeight="1" x14ac:dyDescent="0.7">
      <c r="A11" s="50" t="s">
        <v>110</v>
      </c>
      <c r="D11" s="16"/>
      <c r="F11" s="16"/>
      <c r="H11" s="59"/>
      <c r="J11" s="49"/>
    </row>
    <row r="12" spans="1:10" ht="23.4" customHeight="1" x14ac:dyDescent="0.7">
      <c r="A12" s="31" t="s">
        <v>72</v>
      </c>
      <c r="D12" s="51">
        <v>55581012</v>
      </c>
      <c r="F12" s="51">
        <v>59069142</v>
      </c>
      <c r="H12" s="60"/>
      <c r="J12" s="49"/>
    </row>
    <row r="13" spans="1:10" ht="23.4" customHeight="1" x14ac:dyDescent="0.7">
      <c r="A13" s="31" t="s">
        <v>56</v>
      </c>
      <c r="B13" s="15">
        <v>17</v>
      </c>
      <c r="C13" s="98"/>
      <c r="D13" s="52">
        <v>22821140</v>
      </c>
      <c r="F13" s="52">
        <v>17271115</v>
      </c>
      <c r="H13" s="60"/>
      <c r="I13" s="99"/>
      <c r="J13" s="49"/>
    </row>
    <row r="14" spans="1:10" ht="23.4" customHeight="1" x14ac:dyDescent="0.7">
      <c r="A14" s="2" t="s">
        <v>99</v>
      </c>
      <c r="B14" s="15">
        <v>25</v>
      </c>
      <c r="C14" s="22"/>
      <c r="D14" s="87">
        <v>268630</v>
      </c>
      <c r="F14" s="87">
        <v>15523146</v>
      </c>
      <c r="H14" s="60"/>
      <c r="J14" s="49"/>
    </row>
    <row r="15" spans="1:10" ht="23.4" customHeight="1" x14ac:dyDescent="0.7">
      <c r="A15" s="31" t="s">
        <v>101</v>
      </c>
      <c r="C15" s="5"/>
      <c r="D15" s="52">
        <v>-248229</v>
      </c>
      <c r="F15" s="52">
        <v>-1332012</v>
      </c>
      <c r="H15" s="60"/>
      <c r="J15" s="49"/>
    </row>
    <row r="16" spans="1:10" ht="23.4" customHeight="1" x14ac:dyDescent="0.7">
      <c r="A16" s="31" t="s">
        <v>82</v>
      </c>
      <c r="C16" s="5"/>
      <c r="D16" s="52">
        <f>124273+2144563</f>
        <v>2268836</v>
      </c>
      <c r="F16" s="52">
        <v>4</v>
      </c>
      <c r="H16" s="60"/>
      <c r="J16" s="49"/>
    </row>
    <row r="17" spans="1:10" ht="23.4" customHeight="1" x14ac:dyDescent="0.7">
      <c r="A17" s="31" t="s">
        <v>85</v>
      </c>
      <c r="B17" s="117" t="s">
        <v>128</v>
      </c>
      <c r="C17" s="5"/>
      <c r="D17" s="116">
        <v>0</v>
      </c>
      <c r="F17" s="52">
        <v>8121648</v>
      </c>
      <c r="H17" s="60"/>
      <c r="J17" s="49"/>
    </row>
    <row r="18" spans="1:10" ht="23.4" customHeight="1" x14ac:dyDescent="0.7">
      <c r="A18" s="31" t="s">
        <v>129</v>
      </c>
      <c r="B18" s="117"/>
      <c r="C18" s="5"/>
      <c r="D18" s="52">
        <v>1767773</v>
      </c>
      <c r="F18" s="116">
        <v>0</v>
      </c>
      <c r="H18" s="60"/>
      <c r="J18" s="49"/>
    </row>
    <row r="19" spans="1:10" ht="23.4" customHeight="1" x14ac:dyDescent="0.7">
      <c r="A19" s="31" t="s">
        <v>35</v>
      </c>
      <c r="C19" s="5"/>
      <c r="D19" s="52">
        <v>6937566</v>
      </c>
      <c r="F19" s="52">
        <v>10569036</v>
      </c>
      <c r="H19" s="60"/>
      <c r="J19" s="49"/>
    </row>
    <row r="20" spans="1:10" ht="23.4" customHeight="1" x14ac:dyDescent="0.7">
      <c r="A20" s="31" t="s">
        <v>94</v>
      </c>
      <c r="B20" s="15">
        <v>22</v>
      </c>
      <c r="C20" s="5"/>
      <c r="D20" s="37">
        <v>-9299079</v>
      </c>
      <c r="F20" s="37">
        <v>-6911685</v>
      </c>
      <c r="H20" s="60"/>
      <c r="J20" s="49"/>
    </row>
    <row r="21" spans="1:10" ht="23.4" customHeight="1" x14ac:dyDescent="0.7">
      <c r="A21" s="31" t="s">
        <v>92</v>
      </c>
      <c r="C21" s="5"/>
      <c r="D21" s="89">
        <v>-133487161</v>
      </c>
      <c r="F21" s="89">
        <v>-160137509</v>
      </c>
      <c r="H21" s="60"/>
      <c r="J21" s="49"/>
    </row>
    <row r="22" spans="1:10" ht="23.4" customHeight="1" x14ac:dyDescent="0.75">
      <c r="A22" s="17" t="s">
        <v>124</v>
      </c>
      <c r="C22" s="16"/>
      <c r="J22" s="49"/>
    </row>
    <row r="23" spans="1:10" ht="23.4" customHeight="1" x14ac:dyDescent="0.7">
      <c r="A23" s="50" t="s">
        <v>25</v>
      </c>
      <c r="C23" s="16"/>
      <c r="D23" s="19">
        <f>SUM(D9:D21)</f>
        <v>-42956334</v>
      </c>
      <c r="F23" s="19">
        <f>SUM(F9:F21)</f>
        <v>987242</v>
      </c>
      <c r="H23" s="60"/>
      <c r="J23" s="49"/>
    </row>
    <row r="24" spans="1:10" ht="23.4" customHeight="1" x14ac:dyDescent="0.7">
      <c r="A24" s="17" t="s">
        <v>26</v>
      </c>
      <c r="C24" s="16"/>
      <c r="D24" s="10"/>
      <c r="F24" s="10"/>
      <c r="H24" s="60"/>
      <c r="J24" s="49"/>
    </row>
    <row r="25" spans="1:10" ht="23.4" customHeight="1" x14ac:dyDescent="0.7">
      <c r="A25" s="31" t="s">
        <v>62</v>
      </c>
      <c r="C25" s="16"/>
      <c r="D25" s="52">
        <v>230568327</v>
      </c>
      <c r="F25" s="52">
        <v>-184845170</v>
      </c>
      <c r="H25" s="60"/>
      <c r="J25" s="49"/>
    </row>
    <row r="26" spans="1:10" ht="23.4" customHeight="1" x14ac:dyDescent="0.7">
      <c r="A26" s="31" t="s">
        <v>50</v>
      </c>
      <c r="C26" s="16"/>
      <c r="D26" s="52">
        <v>-10788568</v>
      </c>
      <c r="F26" s="52">
        <v>663908060</v>
      </c>
      <c r="H26" s="60"/>
      <c r="J26" s="49"/>
    </row>
    <row r="27" spans="1:10" ht="23.4" customHeight="1" x14ac:dyDescent="0.7">
      <c r="A27" s="31" t="s">
        <v>90</v>
      </c>
      <c r="C27" s="16"/>
      <c r="D27" s="52"/>
      <c r="F27" s="52"/>
      <c r="H27" s="60"/>
      <c r="J27" s="49"/>
    </row>
    <row r="28" spans="1:10" ht="23.4" customHeight="1" x14ac:dyDescent="0.7">
      <c r="A28" s="96" t="s">
        <v>100</v>
      </c>
      <c r="D28" s="52">
        <v>113987289</v>
      </c>
      <c r="F28" s="52">
        <v>-245526591</v>
      </c>
      <c r="H28" s="60"/>
      <c r="I28" s="20"/>
      <c r="J28" s="49"/>
    </row>
    <row r="29" spans="1:10" ht="23.4" customHeight="1" x14ac:dyDescent="0.75">
      <c r="A29" s="31" t="s">
        <v>9</v>
      </c>
      <c r="C29" s="16"/>
      <c r="D29" s="52">
        <v>-19642914</v>
      </c>
      <c r="F29" s="52">
        <v>-8927218</v>
      </c>
    </row>
    <row r="30" spans="1:10" ht="23.4" customHeight="1" x14ac:dyDescent="0.7">
      <c r="A30" s="17" t="s">
        <v>34</v>
      </c>
      <c r="C30" s="16"/>
      <c r="D30" s="53"/>
      <c r="F30" s="53"/>
      <c r="H30" s="60"/>
      <c r="J30" s="49"/>
    </row>
    <row r="31" spans="1:10" ht="23.4" customHeight="1" x14ac:dyDescent="0.7">
      <c r="A31" s="31" t="s">
        <v>65</v>
      </c>
      <c r="C31" s="16"/>
      <c r="D31" s="37">
        <v>123884155</v>
      </c>
      <c r="E31" s="72"/>
      <c r="F31" s="37">
        <v>-254196012</v>
      </c>
      <c r="H31" s="60"/>
      <c r="J31" s="49"/>
    </row>
    <row r="32" spans="1:10" ht="23.4" customHeight="1" x14ac:dyDescent="0.7">
      <c r="A32" s="31" t="s">
        <v>51</v>
      </c>
      <c r="C32" s="16"/>
      <c r="D32" s="37">
        <v>-534873699</v>
      </c>
      <c r="E32" s="72"/>
      <c r="F32" s="37">
        <v>30667550</v>
      </c>
      <c r="H32" s="60"/>
      <c r="J32" s="49"/>
    </row>
    <row r="33" spans="1:10" ht="23.4" customHeight="1" x14ac:dyDescent="0.7">
      <c r="A33" s="31" t="s">
        <v>10</v>
      </c>
      <c r="C33" s="16"/>
      <c r="D33" s="52">
        <v>-13109240</v>
      </c>
      <c r="E33" s="72"/>
      <c r="F33" s="52">
        <v>-57695178</v>
      </c>
      <c r="H33" s="60"/>
      <c r="J33" s="49"/>
    </row>
    <row r="34" spans="1:10" ht="23.4" customHeight="1" x14ac:dyDescent="0.7">
      <c r="A34" s="54" t="s">
        <v>125</v>
      </c>
      <c r="C34" s="16"/>
      <c r="D34" s="88">
        <f>SUM(D23:D33)</f>
        <v>-152930984</v>
      </c>
      <c r="F34" s="88">
        <f>SUM(F23:F33)</f>
        <v>-55627317</v>
      </c>
      <c r="H34" s="60"/>
      <c r="J34" s="49"/>
    </row>
    <row r="35" spans="1:10" ht="24" customHeight="1" x14ac:dyDescent="0.7">
      <c r="A35" s="54"/>
      <c r="C35" s="16"/>
      <c r="D35" s="57"/>
      <c r="F35" s="57"/>
      <c r="H35" s="60"/>
      <c r="J35" s="49"/>
    </row>
    <row r="36" spans="1:10" ht="24" customHeight="1" x14ac:dyDescent="0.7">
      <c r="A36" s="157" t="s">
        <v>13</v>
      </c>
      <c r="B36" s="157"/>
      <c r="C36" s="157"/>
      <c r="D36" s="157"/>
      <c r="E36" s="157"/>
      <c r="F36" s="157"/>
      <c r="H36" s="60"/>
      <c r="J36" s="49"/>
    </row>
    <row r="37" spans="1:10" ht="24" customHeight="1" x14ac:dyDescent="0.7">
      <c r="A37" s="148" t="s">
        <v>24</v>
      </c>
      <c r="B37" s="148"/>
      <c r="C37" s="148"/>
      <c r="D37" s="148"/>
      <c r="E37" s="148"/>
      <c r="F37" s="148"/>
      <c r="H37" s="59"/>
      <c r="J37" s="49"/>
    </row>
    <row r="38" spans="1:10" s="48" customFormat="1" ht="24" customHeight="1" x14ac:dyDescent="0.75">
      <c r="A38" s="149" t="s">
        <v>120</v>
      </c>
      <c r="B38" s="149"/>
      <c r="C38" s="149"/>
      <c r="D38" s="149"/>
      <c r="E38" s="149"/>
      <c r="F38" s="149"/>
    </row>
    <row r="39" spans="1:10" s="48" customFormat="1" ht="26" x14ac:dyDescent="0.75">
      <c r="A39" s="149" t="s">
        <v>61</v>
      </c>
      <c r="B39" s="149"/>
      <c r="C39" s="149"/>
      <c r="D39" s="149"/>
      <c r="E39" s="149"/>
      <c r="F39" s="149"/>
    </row>
    <row r="40" spans="1:10" s="7" customFormat="1" ht="24" customHeight="1" x14ac:dyDescent="0.75">
      <c r="A40" s="152" t="s">
        <v>27</v>
      </c>
      <c r="B40" s="152"/>
      <c r="C40" s="152"/>
      <c r="D40" s="152"/>
      <c r="E40" s="152"/>
      <c r="F40" s="152"/>
    </row>
    <row r="41" spans="1:10" s="12" customFormat="1" ht="6" customHeight="1" x14ac:dyDescent="0.75">
      <c r="A41" s="11"/>
    </row>
    <row r="42" spans="1:10" s="30" customFormat="1" ht="24" customHeight="1" x14ac:dyDescent="0.75">
      <c r="A42" s="27"/>
      <c r="B42" s="26" t="s">
        <v>39</v>
      </c>
      <c r="D42" s="26">
        <v>2568</v>
      </c>
      <c r="E42" s="26"/>
      <c r="F42" s="26">
        <v>2567</v>
      </c>
    </row>
    <row r="43" spans="1:10" s="30" customFormat="1" ht="24" customHeight="1" x14ac:dyDescent="0.7">
      <c r="A43" s="29" t="s">
        <v>57</v>
      </c>
      <c r="D43" s="26"/>
      <c r="E43" s="26"/>
      <c r="F43" s="26"/>
      <c r="G43" s="14"/>
      <c r="H43" s="62"/>
      <c r="J43" s="49"/>
    </row>
    <row r="44" spans="1:10" ht="24" customHeight="1" x14ac:dyDescent="0.7">
      <c r="A44" s="31" t="s">
        <v>75</v>
      </c>
      <c r="B44" s="15">
        <v>17</v>
      </c>
      <c r="C44" s="16"/>
      <c r="D44" s="104">
        <v>-7836978</v>
      </c>
      <c r="F44" s="104">
        <v>-9962810</v>
      </c>
      <c r="H44" s="60"/>
      <c r="J44" s="49"/>
    </row>
    <row r="45" spans="1:10" ht="24" customHeight="1" x14ac:dyDescent="0.7">
      <c r="A45" s="31" t="s">
        <v>73</v>
      </c>
      <c r="C45" s="16"/>
      <c r="D45" s="57">
        <v>-7279272</v>
      </c>
      <c r="F45" s="57">
        <v>-10642819</v>
      </c>
      <c r="H45" s="60"/>
      <c r="J45" s="49"/>
    </row>
    <row r="46" spans="1:10" ht="24" customHeight="1" x14ac:dyDescent="0.7">
      <c r="A46" s="31" t="s">
        <v>80</v>
      </c>
      <c r="C46" s="16"/>
      <c r="D46" s="57">
        <v>126478400</v>
      </c>
      <c r="F46" s="57">
        <v>143154912</v>
      </c>
      <c r="H46" s="60"/>
      <c r="J46" s="49"/>
    </row>
    <row r="47" spans="1:10" ht="24" customHeight="1" x14ac:dyDescent="0.7">
      <c r="A47" s="31" t="s">
        <v>74</v>
      </c>
      <c r="C47" s="16"/>
      <c r="D47" s="105">
        <v>-11760946</v>
      </c>
      <c r="F47" s="105">
        <v>-11025554</v>
      </c>
      <c r="H47" s="60"/>
      <c r="J47" s="49"/>
    </row>
    <row r="48" spans="1:10" ht="24" customHeight="1" x14ac:dyDescent="0.7">
      <c r="A48" s="55" t="s">
        <v>126</v>
      </c>
      <c r="C48" s="16"/>
      <c r="D48" s="88">
        <f>SUM(D34,D44:D47)</f>
        <v>-53329780</v>
      </c>
      <c r="F48" s="88">
        <f>SUM(F34,F44:F47)</f>
        <v>55896412</v>
      </c>
      <c r="H48" s="60"/>
      <c r="J48" s="49"/>
    </row>
    <row r="49" spans="1:10" ht="23" x14ac:dyDescent="0.7">
      <c r="A49" s="55"/>
      <c r="C49" s="16"/>
      <c r="D49" s="57"/>
      <c r="F49" s="57"/>
      <c r="H49" s="60"/>
      <c r="J49" s="49"/>
    </row>
    <row r="50" spans="1:10" ht="23" x14ac:dyDescent="0.7">
      <c r="A50" s="29" t="s">
        <v>4</v>
      </c>
      <c r="C50" s="14"/>
      <c r="H50" s="59"/>
      <c r="J50" s="49"/>
    </row>
    <row r="51" spans="1:10" ht="24" customHeight="1" x14ac:dyDescent="0.7">
      <c r="A51" s="17" t="s">
        <v>102</v>
      </c>
      <c r="C51" s="14"/>
      <c r="H51" s="59"/>
      <c r="J51" s="49"/>
    </row>
    <row r="52" spans="1:10" ht="24" customHeight="1" x14ac:dyDescent="0.7">
      <c r="A52" s="31" t="s">
        <v>83</v>
      </c>
      <c r="B52" s="15">
        <v>4.0999999999999996</v>
      </c>
      <c r="C52" s="56"/>
      <c r="D52" s="104">
        <v>-28310702</v>
      </c>
      <c r="F52" s="104">
        <v>-24076215</v>
      </c>
      <c r="H52" s="60"/>
      <c r="J52" s="49"/>
    </row>
    <row r="53" spans="1:10" ht="24" customHeight="1" x14ac:dyDescent="0.7">
      <c r="A53" s="31" t="s">
        <v>21</v>
      </c>
      <c r="C53" s="56"/>
      <c r="D53" s="104">
        <v>253146</v>
      </c>
      <c r="F53" s="104">
        <v>7044056</v>
      </c>
      <c r="H53" s="60"/>
      <c r="J53" s="49"/>
    </row>
    <row r="54" spans="1:10" ht="24" customHeight="1" x14ac:dyDescent="0.7">
      <c r="A54" s="31" t="s">
        <v>84</v>
      </c>
      <c r="B54" s="15">
        <v>4.2</v>
      </c>
      <c r="C54" s="56"/>
      <c r="D54" s="106">
        <v>-10437670</v>
      </c>
      <c r="E54" s="8"/>
      <c r="F54" s="106">
        <v>-19676092</v>
      </c>
      <c r="H54" s="60"/>
      <c r="J54" s="49"/>
    </row>
    <row r="55" spans="1:10" ht="24" customHeight="1" x14ac:dyDescent="0.7">
      <c r="A55" s="54" t="s">
        <v>103</v>
      </c>
      <c r="C55" s="56"/>
      <c r="D55" s="107">
        <f>SUM(D52:D54)</f>
        <v>-38495226</v>
      </c>
      <c r="F55" s="107">
        <f>SUM(F52:F54)</f>
        <v>-36708251</v>
      </c>
      <c r="H55" s="61"/>
      <c r="J55" s="49"/>
    </row>
    <row r="56" spans="1:10" ht="23" x14ac:dyDescent="0.7">
      <c r="A56" s="55"/>
      <c r="C56" s="16"/>
      <c r="D56" s="57"/>
      <c r="F56" s="57"/>
      <c r="H56" s="60"/>
      <c r="J56" s="49"/>
    </row>
    <row r="57" spans="1:10" ht="24" customHeight="1" x14ac:dyDescent="0.7">
      <c r="A57" s="29" t="s">
        <v>38</v>
      </c>
      <c r="C57" s="56"/>
      <c r="D57" s="108"/>
      <c r="F57" s="108"/>
      <c r="H57" s="59"/>
      <c r="J57" s="49"/>
    </row>
    <row r="58" spans="1:10" ht="24" customHeight="1" x14ac:dyDescent="0.7">
      <c r="A58" s="17" t="s">
        <v>104</v>
      </c>
      <c r="C58" s="14"/>
      <c r="H58" s="59"/>
      <c r="J58" s="49"/>
    </row>
    <row r="59" spans="1:10" ht="24" customHeight="1" x14ac:dyDescent="0.7">
      <c r="A59" s="31" t="s">
        <v>95</v>
      </c>
      <c r="B59" s="15">
        <v>12</v>
      </c>
      <c r="C59" s="14"/>
      <c r="D59" s="37">
        <v>-34678972</v>
      </c>
      <c r="F59" s="37">
        <v>-37431755</v>
      </c>
      <c r="H59" s="59"/>
      <c r="J59" s="49"/>
    </row>
    <row r="60" spans="1:10" ht="24" customHeight="1" x14ac:dyDescent="0.7">
      <c r="A60" s="31" t="s">
        <v>97</v>
      </c>
      <c r="B60" s="15">
        <v>12</v>
      </c>
      <c r="C60" s="14"/>
      <c r="D60" s="37">
        <v>-386842</v>
      </c>
      <c r="F60" s="37">
        <v>-623872</v>
      </c>
      <c r="H60" s="59"/>
      <c r="J60" s="49"/>
    </row>
    <row r="61" spans="1:10" ht="24" customHeight="1" x14ac:dyDescent="0.7">
      <c r="A61" s="31" t="s">
        <v>60</v>
      </c>
      <c r="B61" s="15">
        <v>19</v>
      </c>
      <c r="C61" s="100"/>
      <c r="D61" s="116">
        <v>0</v>
      </c>
      <c r="F61" s="37">
        <v>-20097943</v>
      </c>
      <c r="H61" s="59"/>
      <c r="J61" s="49"/>
    </row>
    <row r="62" spans="1:10" ht="24" customHeight="1" x14ac:dyDescent="0.7">
      <c r="A62" s="54" t="s">
        <v>105</v>
      </c>
      <c r="C62" s="56"/>
      <c r="D62" s="107">
        <f>SUM(D59:D61)</f>
        <v>-35065814</v>
      </c>
      <c r="F62" s="107">
        <f>SUM(F59:F61)</f>
        <v>-58153570</v>
      </c>
      <c r="H62" s="59"/>
      <c r="J62" s="49"/>
    </row>
    <row r="63" spans="1:10" ht="24" customHeight="1" x14ac:dyDescent="0.7">
      <c r="A63" s="55"/>
      <c r="C63" s="16"/>
      <c r="D63" s="57"/>
      <c r="F63" s="57"/>
      <c r="H63" s="60"/>
      <c r="J63" s="49"/>
    </row>
    <row r="64" spans="1:10" ht="23" x14ac:dyDescent="0.7">
      <c r="A64" s="34" t="s">
        <v>127</v>
      </c>
      <c r="C64" s="56"/>
      <c r="D64" s="109">
        <f>SUM(D48,D55,D62)</f>
        <v>-126890820</v>
      </c>
      <c r="E64" s="58"/>
      <c r="F64" s="109">
        <f>SUM(F48,F55,F62)</f>
        <v>-38965409</v>
      </c>
      <c r="H64" s="59"/>
      <c r="J64" s="49"/>
    </row>
    <row r="65" spans="1:10" ht="24" customHeight="1" x14ac:dyDescent="0.7">
      <c r="A65" s="34" t="s">
        <v>78</v>
      </c>
      <c r="C65" s="56"/>
      <c r="D65" s="110">
        <v>1610068633</v>
      </c>
      <c r="F65" s="110">
        <v>1032261113</v>
      </c>
      <c r="H65" s="59"/>
      <c r="J65" s="49"/>
    </row>
    <row r="66" spans="1:10" ht="23.4" customHeight="1" thickBot="1" x14ac:dyDescent="0.75">
      <c r="A66" s="43" t="s">
        <v>79</v>
      </c>
      <c r="B66" s="15">
        <v>5</v>
      </c>
      <c r="C66" s="56"/>
      <c r="D66" s="111">
        <f>SUM(D64:D65)</f>
        <v>1483177813</v>
      </c>
      <c r="F66" s="111">
        <f>SUM(F64:F65)</f>
        <v>993295704</v>
      </c>
      <c r="H66" s="59"/>
      <c r="J66" s="49"/>
    </row>
    <row r="67" spans="1:10" ht="24" customHeight="1" thickTop="1" x14ac:dyDescent="0.75"/>
    <row r="68" spans="1:10" ht="24" customHeight="1" x14ac:dyDescent="0.75">
      <c r="D68" s="109"/>
    </row>
    <row r="69" spans="1:10" ht="24" customHeight="1" x14ac:dyDescent="0.75">
      <c r="A69" s="30" t="s">
        <v>81</v>
      </c>
    </row>
  </sheetData>
  <mergeCells count="10">
    <mergeCell ref="A40:F40"/>
    <mergeCell ref="A38:F38"/>
    <mergeCell ref="A39:F39"/>
    <mergeCell ref="A1:F1"/>
    <mergeCell ref="A2:F2"/>
    <mergeCell ref="A3:F3"/>
    <mergeCell ref="A5:F5"/>
    <mergeCell ref="A37:F37"/>
    <mergeCell ref="A36:F36"/>
    <mergeCell ref="A4:F4"/>
  </mergeCells>
  <phoneticPr fontId="13" type="noConversion"/>
  <pageMargins left="0.9" right="0.45" top="1" bottom="0.5" header="0.5" footer="0.3"/>
  <pageSetup paperSize="9" scale="95" firstPageNumber="2" orientation="portrait" useFirstPageNumber="1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ฐานะการเงิน (2)</vt:lpstr>
      <vt:lpstr>PL 3 mths</vt:lpstr>
      <vt:lpstr>PL 9 mths</vt:lpstr>
      <vt:lpstr>ส่วนของเจ้าของ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pthantapanit@deloitte.com</cp:lastModifiedBy>
  <cp:lastPrinted>2025-11-11T06:19:50Z</cp:lastPrinted>
  <dcterms:created xsi:type="dcterms:W3CDTF">2001-07-23T02:00:01Z</dcterms:created>
  <dcterms:modified xsi:type="dcterms:W3CDTF">2025-11-11T06:19:53Z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2021-09-20T05:10:37Z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57bbf170-3283-4ade-bea0-f762bd0fff8a</vt:lpwstr>
  </property>
  <property fmtid="{D5CDD505-2E9C-101B-9397-08002B2CF9AE}" pid="8" name="MSIP_Label_ea60d57e-af5b-4752-ac57-3e4f28ca11dc_ContentBits">
    <vt:lpwstr>0</vt:lpwstr>
  </property>
</Properties>
</file>