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UOBK (1634671)\"/>
    </mc:Choice>
  </mc:AlternateContent>
  <xr:revisionPtr revIDLastSave="0" documentId="13_ncr:1_{F0F2C13A-1D4C-4546-B9D7-D303DB7BC8CB}" xr6:coauthVersionLast="47" xr6:coauthVersionMax="47" xr10:uidLastSave="{00000000-0000-0000-0000-000000000000}"/>
  <bookViews>
    <workbookView xWindow="-110" yWindow="-110" windowWidth="19420" windowHeight="11500" tabRatio="580" xr2:uid="{F1F75E0E-3399-4A0F-9E26-66219D0F743E}"/>
  </bookViews>
  <sheets>
    <sheet name="BS" sheetId="18" r:id="rId1"/>
    <sheet name="PL 3 mths" sheetId="14" r:id="rId2"/>
    <sheet name="PL 9 mths" sheetId="15" r:id="rId3"/>
    <sheet name="OE" sheetId="6" r:id="rId4"/>
    <sheet name="CF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ccrued_expenses_and_other_liabilities" localSheetId="0">'[1]Balance Sheet'!#REF!</definedName>
    <definedName name="Accrued_expenses_and_other_liabilities" localSheetId="1">'[1]Balance Sheet'!#REF!</definedName>
    <definedName name="Accrued_expenses_and_other_liabilities" localSheetId="2">'[1]Balance Sheet'!#REF!</definedName>
    <definedName name="Accrued_expenses_and_other_liabilities">'[1]Balance Sheet'!#REF!</definedName>
    <definedName name="ARA_Threshold" localSheetId="0">#REF!</definedName>
    <definedName name="ARA_Threshold" localSheetId="1">#REF!</definedName>
    <definedName name="ARA_Threshold" localSheetId="2">#REF!</definedName>
    <definedName name="ARA_Threshold">#REF!</definedName>
    <definedName name="ARP_Threshold" localSheetId="1">#REF!</definedName>
    <definedName name="ARP_Threshold" localSheetId="2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_cash_and_securities_segregated" localSheetId="0">'[2]CF Worksheet separate'!#REF!</definedName>
    <definedName name="CF_cash_and_securities_segregated" localSheetId="1">'[2]CF Worksheet separate'!#REF!</definedName>
    <definedName name="CF_cash_and_securities_segregated" localSheetId="2">'[2]CF Worksheet separate'!#REF!</definedName>
    <definedName name="CF_cash_and_securities_segregated">'[2]CF Worksheet separate'!#REF!</definedName>
    <definedName name="CF_drafts_payable" localSheetId="0">'[2]CF Worksheet separate'!#REF!</definedName>
    <definedName name="CF_drafts_payable" localSheetId="1">'[2]CF Worksheet separate'!#REF!</definedName>
    <definedName name="CF_drafts_payable" localSheetId="2">'[2]CF Worksheet separate'!#REF!</definedName>
    <definedName name="CF_drafts_payable">'[2]CF Worksheet separate'!#REF!</definedName>
    <definedName name="CF_Forex_translation_adsjustment" localSheetId="0">'[2]CF Worksheet separate'!#REF!</definedName>
    <definedName name="CF_Forex_translation_adsjustment" localSheetId="1">'[2]CF Worksheet separate'!#REF!</definedName>
    <definedName name="CF_Forex_translation_adsjustment" localSheetId="2">'[2]CF Worksheet separate'!#REF!</definedName>
    <definedName name="CF_Forex_translation_adsjustment">'[2]CF Worksheet separate'!#REF!</definedName>
    <definedName name="CF_Income_taxes_payable" localSheetId="0">'[2]CF Worksheet separate'!#REF!</definedName>
    <definedName name="CF_Income_taxes_payable" localSheetId="1">'[2]CF Worksheet separate'!#REF!</definedName>
    <definedName name="CF_Income_taxes_payable" localSheetId="2">'[2]CF Worksheet separate'!#REF!</definedName>
    <definedName name="CF_Income_taxes_payable">'[2]CF Worksheet separate'!#REF!</definedName>
    <definedName name="CF_Memeberships_in_exchanges" localSheetId="0">'[2]CF Worksheet separate'!#REF!</definedName>
    <definedName name="CF_Memeberships_in_exchanges" localSheetId="1">'[2]CF Worksheet separate'!#REF!</definedName>
    <definedName name="CF_Memeberships_in_exchanges" localSheetId="2">'[2]CF Worksheet separate'!#REF!</definedName>
    <definedName name="CF_Memeberships_in_exchanges">'[2]CF Worksheet separate'!#REF!</definedName>
    <definedName name="CF_payable_to_customers" localSheetId="1">'[2]CF Worksheet separate'!#REF!</definedName>
    <definedName name="CF_payable_to_customers" localSheetId="2">'[2]CF Worksheet separate'!#REF!</definedName>
    <definedName name="CF_payable_to_customers">'[2]CF Worksheet separate'!#REF!</definedName>
    <definedName name="CF_Pension_liability_adjustment" localSheetId="1">'[2]CF Worksheet separate'!#REF!</definedName>
    <definedName name="CF_Pension_liability_adjustment" localSheetId="2">'[2]CF Worksheet separate'!#REF!</definedName>
    <definedName name="CF_Pension_liability_adjustment">'[2]CF Worksheet separate'!#REF!</definedName>
    <definedName name="CF_receivable_from_brokers_dealers" localSheetId="1">'[2]CF Worksheet separate'!#REF!</definedName>
    <definedName name="CF_receivable_from_brokers_dealers" localSheetId="2">'[2]CF Worksheet separate'!#REF!</definedName>
    <definedName name="CF_receivable_from_brokers_dealers">'[2]CF Worksheet separate'!#REF!</definedName>
    <definedName name="CF_securities_owned" localSheetId="1">'[2]CF Worksheet separate'!#REF!</definedName>
    <definedName name="CF_securities_owned" localSheetId="2">'[2]CF Worksheet separate'!#REF!</definedName>
    <definedName name="CF_securities_owned">'[2]CF Worksheet separate'!#REF!</definedName>
    <definedName name="CF_securities_sold_not_purchased" localSheetId="1">'[2]CF Worksheet separate'!#REF!</definedName>
    <definedName name="CF_securities_sold_not_purchased" localSheetId="2">'[2]CF Worksheet separate'!#REF!</definedName>
    <definedName name="CF_securities_sold_not_purchased">'[2]CF Worksheet separate'!#REF!</definedName>
    <definedName name="Closing_retained_earnings" localSheetId="0">#REF!</definedName>
    <definedName name="Closing_retained_earnings" localSheetId="1">#REF!</definedName>
    <definedName name="Closing_retained_earnings" localSheetId="2">#REF!</definedName>
    <definedName name="Closing_retained_earnings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Assets" localSheetId="1">#REF!</definedName>
    <definedName name="CY_Assets" localSheetId="2">#REF!</definedName>
    <definedName name="CY_Assets">#REF!</definedName>
    <definedName name="CY_Cash" localSheetId="1">#REF!</definedName>
    <definedName name="CY_Cash" localSheetId="2">#REF!</definedName>
    <definedName name="CY_Cash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osits" localSheetId="1">#REF!</definedName>
    <definedName name="CY_Deposits" localSheetId="2">#REF!</definedName>
    <definedName name="CY_Deposits">#REF!</definedName>
    <definedName name="CY_Equity" localSheetId="1">#REF!</definedName>
    <definedName name="CY_Equity" localSheetId="2">#REF!</definedName>
    <definedName name="CY_Equity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1">#REF!</definedName>
    <definedName name="CY_LIABIL_EQUITY" localSheetId="2">#REF!</definedName>
    <definedName name="CY_LIABIL_EQUITY">#REF!</definedName>
    <definedName name="CY_Liabilities" localSheetId="1">#REF!</definedName>
    <definedName name="CY_Liabilities" localSheetId="2">#REF!</definedName>
    <definedName name="CY_Liabilities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>#REF!</definedName>
    <definedName name="CY_Net_Income" localSheetId="1">#REF!</definedName>
    <definedName name="CY_Net_Income" localSheetId="2">#REF!</definedName>
    <definedName name="CY_Net_Income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QUICK_ASSETS" localSheetId="1">#REF!</definedName>
    <definedName name="CY_QUICK_ASSETS" localSheetId="2">#REF!</definedName>
    <definedName name="CY_QUICK_ASSETS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1">#REF!</definedName>
    <definedName name="CY_TOTAL_EQUITY" localSheetId="2">#REF!</definedName>
    <definedName name="CY_TOTAL_EQUITY">#REF!</definedName>
    <definedName name="Dollar_Threshold" localSheetId="1">#REF!</definedName>
    <definedName name="Dollar_Threshold" localSheetId="2">#REF!</definedName>
    <definedName name="Dollar_Threshold">#REF!</definedName>
    <definedName name="Foreign_currency_translation_adjustments" localSheetId="0">'[1]Balance Sheet'!#REF!</definedName>
    <definedName name="Foreign_currency_translation_adjustments" localSheetId="1">'[1]Balance Sheet'!#REF!</definedName>
    <definedName name="Foreign_currency_translation_adjustments" localSheetId="2">'[1]Balance Sheet'!#REF!</definedName>
    <definedName name="Foreign_currency_translation_adjustments">'[1]Balance Sheet'!#REF!</definedName>
    <definedName name="Income_tax_Payable" localSheetId="0">'[1]Balance Sheet'!#REF!</definedName>
    <definedName name="Income_tax_Payable" localSheetId="1">'[1]Balance Sheet'!#REF!</definedName>
    <definedName name="Income_tax_Payable" localSheetId="2">'[1]Balance Sheet'!#REF!</definedName>
    <definedName name="Income_tax_Payable">'[1]Balance Sheet'!#REF!</definedName>
    <definedName name="Income_taxes_payable" localSheetId="0">'[1]Balance Sheet'!#REF!</definedName>
    <definedName name="Income_taxes_payable" localSheetId="1">'[1]Balance Sheet'!#REF!</definedName>
    <definedName name="Income_taxes_payable" localSheetId="2">'[1]Balance Sheet'!#REF!</definedName>
    <definedName name="Income_taxes_payable">'[1]Balance Sheet'!#REF!</definedName>
    <definedName name="Intangible" localSheetId="0">'[2]CF Worksheet separate'!#REF!</definedName>
    <definedName name="Intangible" localSheetId="1">'[2]CF Worksheet separate'!#REF!</definedName>
    <definedName name="Intangible" localSheetId="2">'[2]CF Worksheet separate'!#REF!</definedName>
    <definedName name="Intangible">'[2]CF Worksheet separate'!#REF!</definedName>
    <definedName name="Interest" localSheetId="0">'[2]CF Worksheet separate'!#REF!</definedName>
    <definedName name="Interest" localSheetId="1">'[2]CF Worksheet separate'!#REF!</definedName>
    <definedName name="Interest" localSheetId="2">'[2]CF Worksheet separate'!#REF!</definedName>
    <definedName name="Interest">'[2]CF Worksheet separate'!#REF!</definedName>
    <definedName name="l" localSheetId="0">'[3]Cash Flows Worksheet'!$AC$74</definedName>
    <definedName name="l">'[3]Cash Flows Worksheet'!$AC$74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ong_term_debt" localSheetId="0">'[1]Balance Sheet'!#REF!</definedName>
    <definedName name="Long_term_debt" localSheetId="1">'[1]Balance Sheet'!#REF!</definedName>
    <definedName name="Long_term_debt" localSheetId="2">'[1]Balance Sheet'!#REF!</definedName>
    <definedName name="Long_term_debt">'[1]Balance Sheet'!#REF!</definedName>
    <definedName name="Memberships_in_exchanges" localSheetId="0">'[1]Balance Sheet'!#REF!</definedName>
    <definedName name="Memberships_in_exchanges" localSheetId="1">'[1]Balance Sheet'!#REF!</definedName>
    <definedName name="Memberships_in_exchanges" localSheetId="2">'[1]Balance Sheet'!#REF!</definedName>
    <definedName name="Memberships_in_exchanges">'[1]Balance Sheet'!#REF!</definedName>
    <definedName name="NET_INCOME" localSheetId="0">'[1]Income Statement'!#REF!</definedName>
    <definedName name="NET_INCOME" localSheetId="1">'[1]Income Statement'!#REF!</definedName>
    <definedName name="NET_INCOME" localSheetId="2">'[1]Income Statement'!#REF!</definedName>
    <definedName name="NET_INCOME">'[1]Income Statement'!#REF!</definedName>
    <definedName name="Opening_retained_earnings" localSheetId="0">#REF!</definedName>
    <definedName name="Opening_retained_earnings" localSheetId="1">#REF!</definedName>
    <definedName name="Opening_retained_earnings" localSheetId="2">#REF!</definedName>
    <definedName name="Opening_retained_earnings">#REF!</definedName>
    <definedName name="Payable_to_brokers__dealers" localSheetId="0">'[1]Balance Sheet'!#REF!</definedName>
    <definedName name="Payable_to_brokers__dealers" localSheetId="1">'[1]Balance Sheet'!#REF!</definedName>
    <definedName name="Payable_to_brokers__dealers" localSheetId="2">'[1]Balance Sheet'!#REF!</definedName>
    <definedName name="Payable_to_brokers__dealers">'[1]Balance Sheet'!#REF!</definedName>
    <definedName name="Payable_to_customers" localSheetId="0">'[1]Balance Sheet'!#REF!</definedName>
    <definedName name="Payable_to_customers" localSheetId="1">'[1]Balance Sheet'!#REF!</definedName>
    <definedName name="Payable_to_customers" localSheetId="2">'[1]Balance Sheet'!#REF!</definedName>
    <definedName name="Payable_to_customers">'[1]Balance Sheet'!#REF!</definedName>
    <definedName name="Payment_securities_purchased" localSheetId="0">'[2]CF Worksheet separate'!#REF!</definedName>
    <definedName name="Payment_securities_purchased" localSheetId="1">'[2]CF Worksheet separate'!#REF!</definedName>
    <definedName name="Payment_securities_purchased" localSheetId="2">'[2]CF Worksheet separate'!#REF!</definedName>
    <definedName name="Payment_securities_purchased">'[2]CF Worksheet separate'!#REF!</definedName>
    <definedName name="Pension_liability_adjustment" localSheetId="0">'[1]Balance Sheet'!#REF!</definedName>
    <definedName name="Pension_liability_adjustment" localSheetId="1">'[1]Balance Sheet'!#REF!</definedName>
    <definedName name="Pension_liability_adjustment" localSheetId="2">'[1]Balance Sheet'!#REF!</definedName>
    <definedName name="Pension_liability_adjustment">'[1]Balance Sheet'!#REF!</definedName>
    <definedName name="Percent_Threshold" localSheetId="0">#REF!</definedName>
    <definedName name="Percent_Threshold" localSheetId="1">#REF!</definedName>
    <definedName name="Percent_Threshold" localSheetId="2">#REF!</definedName>
    <definedName name="Percent_Threshold">#REF!</definedName>
    <definedName name="PL_Dollar_Threshold" localSheetId="1">#REF!</definedName>
    <definedName name="PL_Dollar_Threshold" localSheetId="2">#REF!</definedName>
    <definedName name="PL_Dollar_Threshold">#REF!</definedName>
    <definedName name="PL_Percent_Threshold" localSheetId="1">#REF!</definedName>
    <definedName name="PL_Percent_Threshold" localSheetId="2">#REF!</definedName>
    <definedName name="PL_Percent_Threshold">#REF!</definedName>
    <definedName name="Preferred_Stock" localSheetId="0">'[1]Balance Sheet'!#REF!</definedName>
    <definedName name="Preferred_Stock" localSheetId="1">'[1]Balance Sheet'!#REF!</definedName>
    <definedName name="Preferred_Stock" localSheetId="2">'[1]Balance Sheet'!#REF!</definedName>
    <definedName name="Preferred_Stock">'[1]Balance Sheet'!#REF!</definedName>
    <definedName name="Proceeds_loans_payable" localSheetId="0">'[2]CF Worksheet separate'!#REF!</definedName>
    <definedName name="Proceeds_loans_payable" localSheetId="1">'[2]CF Worksheet separate'!#REF!</definedName>
    <definedName name="Proceeds_loans_payable" localSheetId="2">'[2]CF Worksheet separate'!#REF!</definedName>
    <definedName name="Proceeds_loans_payable">'[2]CF Worksheet separate'!#REF!</definedName>
    <definedName name="Proceeds_securities_sold" localSheetId="1">'[2]CF Worksheet separate'!#REF!</definedName>
    <definedName name="Proceeds_securities_sold" localSheetId="2">'[2]CF Worksheet separate'!#REF!</definedName>
    <definedName name="Proceeds_securities_sold">'[2]CF Worksheet separate'!#REF!</definedName>
    <definedName name="Proceeds_subordinated_debt" localSheetId="0">'[2]CF Worksheet separate'!#REF!</definedName>
    <definedName name="Proceeds_subordinated_debt" localSheetId="1">'[2]CF Worksheet separate'!#REF!</definedName>
    <definedName name="Proceeds_subordinated_debt" localSheetId="2">'[2]CF Worksheet separate'!#REF!</definedName>
    <definedName name="Proceeds_subordinated_debt">'[2]CF Worksheet separate'!#REF!</definedName>
    <definedName name="PY_Accounts_Receivable" localSheetId="0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Assets" localSheetId="1">#REF!</definedName>
    <definedName name="PY_Assets" localSheetId="2">#REF!</definedName>
    <definedName name="PY_Assets">#REF!</definedName>
    <definedName name="PY_Cash" localSheetId="1">#REF!</definedName>
    <definedName name="PY_Cash" localSheetId="2">#REF!</definedName>
    <definedName name="PY_Cash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osits" localSheetId="1">#REF!</definedName>
    <definedName name="PY_Deposits" localSheetId="2">#REF!</definedName>
    <definedName name="PY_Deposits">#REF!</definedName>
    <definedName name="PY_Equity" localSheetId="1">#REF!</definedName>
    <definedName name="PY_Equity" localSheetId="2">#REF!</definedName>
    <definedName name="PY_Equity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1">#REF!</definedName>
    <definedName name="PY_LIABIL_EQUITY" localSheetId="2">#REF!</definedName>
    <definedName name="PY_LIABIL_EQUITY">#REF!</definedName>
    <definedName name="PY_Liabilities" localSheetId="1">#REF!</definedName>
    <definedName name="PY_Liabilities" localSheetId="2">#REF!</definedName>
    <definedName name="PY_Liabilities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>#REF!</definedName>
    <definedName name="PY_Net_Income" localSheetId="1">#REF!</definedName>
    <definedName name="PY_Net_Income" localSheetId="2">#REF!</definedName>
    <definedName name="PY_Net_Income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QUICK_ASSETS" localSheetId="1">#REF!</definedName>
    <definedName name="PY_QUICK_ASSETS" localSheetId="2">#REF!</definedName>
    <definedName name="PY_QUICK_ASSETS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1">#REF!</definedName>
    <definedName name="PY_TOTAL_EQUITY" localSheetId="2">#REF!</definedName>
    <definedName name="PY_TOTAL_EQUITY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1">#REF!</definedName>
    <definedName name="PY2_Cash" localSheetId="2">#REF!</definedName>
    <definedName name="PY2_Cash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>#REF!</definedName>
    <definedName name="PY2_Net_Income" localSheetId="1">#REF!</definedName>
    <definedName name="PY2_Net_Income" localSheetId="2">#REF!</definedName>
    <definedName name="PY2_Net_Income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QUICK_ASSETS" localSheetId="1">#REF!</definedName>
    <definedName name="PY2_QUICK_ASSETS" localSheetId="2">#REF!</definedName>
    <definedName name="PY2_QUICK_ASSETS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1">#REF!</definedName>
    <definedName name="PY2_Taxes" localSheetId="2">#REF!</definedName>
    <definedName name="PY2_Taxes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1">#REF!</definedName>
    <definedName name="PY2_TOTAL_EQUITY" localSheetId="2">#REF!</definedName>
    <definedName name="PY2_TOTAL_EQUITY">#REF!</definedName>
    <definedName name="S_AcctDes" localSheetId="1">#REF!</definedName>
    <definedName name="S_AcctDes" localSheetId="2">#REF!</definedName>
    <definedName name="S_AcctDes">#REF!</definedName>
    <definedName name="S_Adjust" localSheetId="1">#REF!</definedName>
    <definedName name="S_Adjust" localSheetId="2">#REF!</definedName>
    <definedName name="S_Adjust">#REF!</definedName>
    <definedName name="S_Adjust_Data" localSheetId="1">#REF!</definedName>
    <definedName name="S_Adjust_Data" localSheetId="2">#REF!</definedName>
    <definedName name="S_Adjust_Data">#REF!</definedName>
    <definedName name="S_Adjust_GT" localSheetId="1">#REF!</definedName>
    <definedName name="S_Adjust_GT" localSheetId="2">#REF!</definedName>
    <definedName name="S_Adjust_GT">#REF!</definedName>
    <definedName name="S_AJE_Tot" localSheetId="1">#REF!</definedName>
    <definedName name="S_AJE_Tot" localSheetId="2">#REF!</definedName>
    <definedName name="S_AJE_Tot">#REF!</definedName>
    <definedName name="S_AJE_Tot_Data" localSheetId="1">#REF!</definedName>
    <definedName name="S_AJE_Tot_Data" localSheetId="2">#REF!</definedName>
    <definedName name="S_AJE_Tot_Data">#REF!</definedName>
    <definedName name="S_AJE_Tot_GT" localSheetId="1">#REF!</definedName>
    <definedName name="S_AJE_Tot_GT" localSheetId="2">#REF!</definedName>
    <definedName name="S_AJE_Tot_GT">#REF!</definedName>
    <definedName name="S_CompNum" localSheetId="1">#REF!</definedName>
    <definedName name="S_CompNum" localSheetId="2">#REF!</definedName>
    <definedName name="S_CompNum">#REF!</definedName>
    <definedName name="S_CY_Beg" localSheetId="1">#REF!</definedName>
    <definedName name="S_CY_Beg" localSheetId="2">#REF!</definedName>
    <definedName name="S_CY_Beg">#REF!</definedName>
    <definedName name="S_CY_Beg_Data" localSheetId="1">#REF!</definedName>
    <definedName name="S_CY_Beg_Data" localSheetId="2">#REF!</definedName>
    <definedName name="S_CY_Beg_Data">#REF!</definedName>
    <definedName name="S_CY_Beg_GT" localSheetId="1">#REF!</definedName>
    <definedName name="S_CY_Beg_GT" localSheetId="2">#REF!</definedName>
    <definedName name="S_CY_Beg_GT">#REF!</definedName>
    <definedName name="S_CY_End" localSheetId="1">#REF!</definedName>
    <definedName name="S_CY_End" localSheetId="2">#REF!</definedName>
    <definedName name="S_CY_End">#REF!</definedName>
    <definedName name="S_CY_End_Data" localSheetId="1">#REF!</definedName>
    <definedName name="S_CY_End_Data" localSheetId="2">#REF!</definedName>
    <definedName name="S_CY_End_Data">#REF!</definedName>
    <definedName name="S_CY_End_GT" localSheetId="1">#REF!</definedName>
    <definedName name="S_CY_End_GT" localSheetId="2">#REF!</definedName>
    <definedName name="S_CY_End_GT">#REF!</definedName>
    <definedName name="S_Diff_Amt" localSheetId="1">#REF!</definedName>
    <definedName name="S_Diff_Amt" localSheetId="2">#REF!</definedName>
    <definedName name="S_Diff_Amt">#REF!</definedName>
    <definedName name="S_Diff_Pct" localSheetId="1">#REF!</definedName>
    <definedName name="S_Diff_Pct" localSheetId="2">#REF!</definedName>
    <definedName name="S_Diff_Pct">#REF!</definedName>
    <definedName name="S_GrpNum" localSheetId="1">#REF!</definedName>
    <definedName name="S_GrpNum" localSheetId="2">#REF!</definedName>
    <definedName name="S_GrpNum">#REF!</definedName>
    <definedName name="S_Headings" localSheetId="1">#REF!</definedName>
    <definedName name="S_Headings" localSheetId="2">#REF!</definedName>
    <definedName name="S_Headings">#REF!</definedName>
    <definedName name="S_KeyValue" localSheetId="1">#REF!</definedName>
    <definedName name="S_KeyValue" localSheetId="2">#REF!</definedName>
    <definedName name="S_KeyValue">#REF!</definedName>
    <definedName name="S_PY_End" localSheetId="1">#REF!</definedName>
    <definedName name="S_PY_End" localSheetId="2">#REF!</definedName>
    <definedName name="S_PY_End">#REF!</definedName>
    <definedName name="S_PY_End_Data" localSheetId="1">#REF!</definedName>
    <definedName name="S_PY_End_Data" localSheetId="2">#REF!</definedName>
    <definedName name="S_PY_End_Data">#REF!</definedName>
    <definedName name="S_PY_End_GT" localSheetId="1">#REF!</definedName>
    <definedName name="S_PY_End_GT" localSheetId="2">#REF!</definedName>
    <definedName name="S_PY_End_GT">#REF!</definedName>
    <definedName name="S_RJE_Tot" localSheetId="1">#REF!</definedName>
    <definedName name="S_RJE_Tot" localSheetId="2">#REF!</definedName>
    <definedName name="S_RJE_Tot">#REF!</definedName>
    <definedName name="S_RJE_Tot_Data" localSheetId="1">#REF!</definedName>
    <definedName name="S_RJE_Tot_Data" localSheetId="2">#REF!</definedName>
    <definedName name="S_RJE_Tot_Data">#REF!</definedName>
    <definedName name="S_RJE_Tot_GT" localSheetId="1">#REF!</definedName>
    <definedName name="S_RJE_Tot_GT" localSheetId="2">#REF!</definedName>
    <definedName name="S_RJE_Tot_GT">#REF!</definedName>
    <definedName name="S_RowNum" localSheetId="1">#REF!</definedName>
    <definedName name="S_RowNum" localSheetId="2">#REF!</definedName>
    <definedName name="S_RowNum">#REF!</definedName>
    <definedName name="scbs">'[5]Cash Flows Worksheet'!$AF$18</definedName>
    <definedName name="sd">'[5]Cash Flows Worksheet'!$AF$42</definedName>
    <definedName name="Securities_loaned" localSheetId="0">'[1]Balance Sheet'!#REF!</definedName>
    <definedName name="Securities_loaned" localSheetId="1">'[1]Balance Sheet'!#REF!</definedName>
    <definedName name="Securities_loaned" localSheetId="2">'[1]Balance Sheet'!#REF!</definedName>
    <definedName name="Securities_loaned">'[1]Balance Sheet'!#REF!</definedName>
    <definedName name="Securities_sold_but_not_yet_purchased" localSheetId="0">'[1]Balance Sheet'!#REF!</definedName>
    <definedName name="Securities_sold_but_not_yet_purchased" localSheetId="1">'[1]Balance Sheet'!#REF!</definedName>
    <definedName name="Securities_sold_but_not_yet_purchased" localSheetId="2">'[1]Balance Sheet'!#REF!</definedName>
    <definedName name="Securities_sold_but_not_yet_purchased">'[1]Balance Sheet'!#REF!</definedName>
    <definedName name="Taxes" localSheetId="0">'[2]CF Worksheet separate'!#REF!</definedName>
    <definedName name="Taxes" localSheetId="1">'[2]CF Worksheet separate'!#REF!</definedName>
    <definedName name="Taxes" localSheetId="2">'[2]CF Worksheet separate'!#REF!</definedName>
    <definedName name="Taxes">'[2]CF Worksheet separate'!#REF!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0" localSheetId="1">#REF!</definedName>
    <definedName name="TextRefCopy10" localSheetId="2">#REF!</definedName>
    <definedName name="TextRefCopy10">#REF!</definedName>
    <definedName name="TextRefCopy100" localSheetId="0">'[2]CF Worksheet separate'!#REF!</definedName>
    <definedName name="TextRefCopy100" localSheetId="1">'[2]CF Worksheet separate'!#REF!</definedName>
    <definedName name="TextRefCopy100" localSheetId="2">'[2]CF Worksheet separate'!#REF!</definedName>
    <definedName name="TextRefCopy100">'[2]CF Worksheet separate'!#REF!</definedName>
    <definedName name="TextRefCopy101" localSheetId="0">#REF!</definedName>
    <definedName name="TextRefCopy101" localSheetId="1">#REF!</definedName>
    <definedName name="TextRefCopy101" localSheetId="2">#REF!</definedName>
    <definedName name="TextRefCopy101">#REF!</definedName>
    <definedName name="TextRefCopy102" localSheetId="0">'[2]CF Worksheet separate'!#REF!</definedName>
    <definedName name="TextRefCopy102" localSheetId="1">'[2]CF Worksheet separate'!#REF!</definedName>
    <definedName name="TextRefCopy102" localSheetId="2">'[2]CF Worksheet separate'!#REF!</definedName>
    <definedName name="TextRefCopy102">'[2]CF Worksheet separate'!#REF!</definedName>
    <definedName name="TextRefCopy103" localSheetId="0">#REF!</definedName>
    <definedName name="TextRefCopy103" localSheetId="1">#REF!</definedName>
    <definedName name="TextRefCopy103" localSheetId="2">#REF!</definedName>
    <definedName name="TextRefCopy103">#REF!</definedName>
    <definedName name="TextRefCopy104" localSheetId="1">#REF!</definedName>
    <definedName name="TextRefCopy104" localSheetId="2">#REF!</definedName>
    <definedName name="TextRefCopy104">#REF!</definedName>
    <definedName name="TextRefCopy105" localSheetId="0">'[2]CF Worksheet separate'!#REF!</definedName>
    <definedName name="TextRefCopy105" localSheetId="1">'[2]CF Worksheet separate'!#REF!</definedName>
    <definedName name="TextRefCopy105" localSheetId="2">'[2]CF Worksheet separate'!#REF!</definedName>
    <definedName name="TextRefCopy105">'[2]CF Worksheet separate'!#REF!</definedName>
    <definedName name="TextRefCopy106" localSheetId="0">#REF!</definedName>
    <definedName name="TextRefCopy106" localSheetId="1">#REF!</definedName>
    <definedName name="TextRefCopy106" localSheetId="2">#REF!</definedName>
    <definedName name="TextRefCopy106">#REF!</definedName>
    <definedName name="TextRefCopy107" localSheetId="0">'[2]CF Worksheet separate'!#REF!</definedName>
    <definedName name="TextRefCopy107" localSheetId="1">'[2]CF Worksheet separate'!#REF!</definedName>
    <definedName name="TextRefCopy107" localSheetId="2">'[2]CF Worksheet separate'!#REF!</definedName>
    <definedName name="TextRefCopy107">'[2]CF Worksheet separate'!#REF!</definedName>
    <definedName name="TextRefCopy108" localSheetId="0">#REF!</definedName>
    <definedName name="TextRefCopy108" localSheetId="1">#REF!</definedName>
    <definedName name="TextRefCopy108" localSheetId="2">#REF!</definedName>
    <definedName name="TextRefCopy108">#REF!</definedName>
    <definedName name="TextRefCopy109" localSheetId="0">'[2]CF Worksheet separate'!#REF!</definedName>
    <definedName name="TextRefCopy109" localSheetId="1">'[2]CF Worksheet separate'!#REF!</definedName>
    <definedName name="TextRefCopy109" localSheetId="2">'[2]CF Worksheet separate'!#REF!</definedName>
    <definedName name="TextRefCopy109">'[2]CF Worksheet separate'!#REF!</definedName>
    <definedName name="TextRefCopy11" localSheetId="0">#REF!</definedName>
    <definedName name="TextRefCopy11" localSheetId="1">#REF!</definedName>
    <definedName name="TextRefCopy11" localSheetId="2">#REF!</definedName>
    <definedName name="TextRefCopy11">#REF!</definedName>
    <definedName name="TextRefCopy110" localSheetId="1">#REF!</definedName>
    <definedName name="TextRefCopy110" localSheetId="2">#REF!</definedName>
    <definedName name="TextRefCopy110">#REF!</definedName>
    <definedName name="TextRefCopy111" localSheetId="0">'[2]CF Worksheet separate'!#REF!</definedName>
    <definedName name="TextRefCopy111" localSheetId="1">'[2]CF Worksheet separate'!#REF!</definedName>
    <definedName name="TextRefCopy111" localSheetId="2">'[2]CF Worksheet separate'!#REF!</definedName>
    <definedName name="TextRefCopy111">'[2]CF Worksheet separate'!#REF!</definedName>
    <definedName name="TextRefCopy112" localSheetId="0">#REF!</definedName>
    <definedName name="TextRefCopy112" localSheetId="1">#REF!</definedName>
    <definedName name="TextRefCopy112" localSheetId="2">#REF!</definedName>
    <definedName name="TextRefCopy112">#REF!</definedName>
    <definedName name="TextRefCopy113" localSheetId="1">#REF!</definedName>
    <definedName name="TextRefCopy113" localSheetId="2">#REF!</definedName>
    <definedName name="TextRefCopy113">#REF!</definedName>
    <definedName name="TextRefCopy114" localSheetId="1">#REF!</definedName>
    <definedName name="TextRefCopy114" localSheetId="2">#REF!</definedName>
    <definedName name="TextRefCopy114">#REF!</definedName>
    <definedName name="TextRefCopy115" localSheetId="1">'[2]CF Worksheet separate'!#REF!</definedName>
    <definedName name="TextRefCopy115" localSheetId="2">'[2]CF Worksheet separate'!#REF!</definedName>
    <definedName name="TextRefCopy115">'[2]CF Worksheet separate'!#REF!</definedName>
    <definedName name="TextRefCopy116" localSheetId="0">#REF!</definedName>
    <definedName name="TextRefCopy116" localSheetId="1">#REF!</definedName>
    <definedName name="TextRefCopy116" localSheetId="2">#REF!</definedName>
    <definedName name="TextRefCopy116">#REF!</definedName>
    <definedName name="TextRefCopy117" localSheetId="0">'[2]CF Worksheet separate'!#REF!</definedName>
    <definedName name="TextRefCopy117" localSheetId="1">'[2]CF Worksheet separate'!#REF!</definedName>
    <definedName name="TextRefCopy117" localSheetId="2">'[2]CF Worksheet separate'!#REF!</definedName>
    <definedName name="TextRefCopy117">'[2]CF Worksheet separate'!#REF!</definedName>
    <definedName name="TextRefCopy118" localSheetId="0">#REF!</definedName>
    <definedName name="TextRefCopy118" localSheetId="1">#REF!</definedName>
    <definedName name="TextRefCopy118" localSheetId="2">#REF!</definedName>
    <definedName name="TextRefCopy118">#REF!</definedName>
    <definedName name="TextRefCopy119" localSheetId="1">#REF!</definedName>
    <definedName name="TextRefCopy119" localSheetId="2">#REF!</definedName>
    <definedName name="TextRefCopy119">#REF!</definedName>
    <definedName name="TextRefCopy12" localSheetId="1">#REF!</definedName>
    <definedName name="TextRefCopy12" localSheetId="2">#REF!</definedName>
    <definedName name="TextRefCopy12">#REF!</definedName>
    <definedName name="TextRefCopy120" localSheetId="1">'[2]CF Worksheet separate'!#REF!</definedName>
    <definedName name="TextRefCopy120" localSheetId="2">'[2]CF Worksheet separate'!#REF!</definedName>
    <definedName name="TextRefCopy120">'[2]CF Worksheet separate'!#REF!</definedName>
    <definedName name="TextRefCopy121" localSheetId="0">#REF!</definedName>
    <definedName name="TextRefCopy121" localSheetId="1">#REF!</definedName>
    <definedName name="TextRefCopy121" localSheetId="2">#REF!</definedName>
    <definedName name="TextRefCopy121">#REF!</definedName>
    <definedName name="TextRefCopy122" localSheetId="0">'[2]CF Worksheet separate'!#REF!</definedName>
    <definedName name="TextRefCopy122" localSheetId="1">'[2]CF Worksheet separate'!#REF!</definedName>
    <definedName name="TextRefCopy122" localSheetId="2">'[2]CF Worksheet separate'!#REF!</definedName>
    <definedName name="TextRefCopy122">'[2]CF Worksheet separate'!#REF!</definedName>
    <definedName name="TextRefCopy123" localSheetId="0">#REF!</definedName>
    <definedName name="TextRefCopy123" localSheetId="1">#REF!</definedName>
    <definedName name="TextRefCopy123" localSheetId="2">#REF!</definedName>
    <definedName name="TextRefCopy123">#REF!</definedName>
    <definedName name="TextRefCopy124" localSheetId="1">#REF!</definedName>
    <definedName name="TextRefCopy124" localSheetId="2">#REF!</definedName>
    <definedName name="TextRefCopy124">#REF!</definedName>
    <definedName name="TextRefCopy125" localSheetId="1">#REF!</definedName>
    <definedName name="TextRefCopy125" localSheetId="2">#REF!</definedName>
    <definedName name="TextRefCopy125">#REF!</definedName>
    <definedName name="TextRefCopy126" localSheetId="1">#REF!</definedName>
    <definedName name="TextRefCopy126" localSheetId="2">#REF!</definedName>
    <definedName name="TextRefCopy126">#REF!</definedName>
    <definedName name="TextRefCopy127" localSheetId="1">#REF!</definedName>
    <definedName name="TextRefCopy127" localSheetId="2">#REF!</definedName>
    <definedName name="TextRefCopy127">#REF!</definedName>
    <definedName name="TextRefCopy131" localSheetId="1">#REF!</definedName>
    <definedName name="TextRefCopy131" localSheetId="2">#REF!</definedName>
    <definedName name="TextRefCopy131">#REF!</definedName>
    <definedName name="TextRefCopy132" localSheetId="1">'[2]CF Worksheet separate'!#REF!</definedName>
    <definedName name="TextRefCopy132" localSheetId="2">'[2]CF Worksheet separate'!#REF!</definedName>
    <definedName name="TextRefCopy132">'[2]CF Worksheet separate'!#REF!</definedName>
    <definedName name="TextRefCopy133" localSheetId="0">'[2]CF Worksheet separate'!#REF!</definedName>
    <definedName name="TextRefCopy133" localSheetId="1">'[2]CF Worksheet separate'!#REF!</definedName>
    <definedName name="TextRefCopy133" localSheetId="2">'[2]CF Worksheet separate'!#REF!</definedName>
    <definedName name="TextRefCopy133">'[2]CF Worksheet separate'!#REF!</definedName>
    <definedName name="TextRefCopy134" localSheetId="0">#REF!</definedName>
    <definedName name="TextRefCopy134" localSheetId="1">#REF!</definedName>
    <definedName name="TextRefCopy134" localSheetId="2">#REF!</definedName>
    <definedName name="TextRefCopy134">#REF!</definedName>
    <definedName name="TextRefCopy135" localSheetId="1">#REF!</definedName>
    <definedName name="TextRefCopy135" localSheetId="2">#REF!</definedName>
    <definedName name="TextRefCopy135">#REF!</definedName>
    <definedName name="TextRefCopy136" localSheetId="0">'[2]CF Worksheet separate'!#REF!</definedName>
    <definedName name="TextRefCopy136" localSheetId="1">'[2]CF Worksheet separate'!#REF!</definedName>
    <definedName name="TextRefCopy136" localSheetId="2">'[2]CF Worksheet separate'!#REF!</definedName>
    <definedName name="TextRefCopy136">'[2]CF Worksheet separate'!#REF!</definedName>
    <definedName name="TextRefCopy137" localSheetId="0">'[2]CF Worksheet separate'!#REF!</definedName>
    <definedName name="TextRefCopy137" localSheetId="1">'[2]CF Worksheet separate'!#REF!</definedName>
    <definedName name="TextRefCopy137" localSheetId="2">'[2]CF Worksheet separate'!#REF!</definedName>
    <definedName name="TextRefCopy137">'[2]CF Worksheet separate'!#REF!</definedName>
    <definedName name="TextRefCopy138" localSheetId="0">#REF!</definedName>
    <definedName name="TextRefCopy138" localSheetId="1">#REF!</definedName>
    <definedName name="TextRefCopy138" localSheetId="2">#REF!</definedName>
    <definedName name="TextRefCopy138">#REF!</definedName>
    <definedName name="TextRefCopy139" localSheetId="1">'[2]CF Worksheet separate'!#REF!</definedName>
    <definedName name="TextRefCopy139" localSheetId="2">'[2]CF Worksheet separate'!#REF!</definedName>
    <definedName name="TextRefCopy139">'[2]CF Worksheet separate'!#REF!</definedName>
    <definedName name="TextRefCopy140" localSheetId="0">#REF!</definedName>
    <definedName name="TextRefCopy140" localSheetId="1">#REF!</definedName>
    <definedName name="TextRefCopy140" localSheetId="2">#REF!</definedName>
    <definedName name="TextRefCopy140">#REF!</definedName>
    <definedName name="TextRefCopy141" localSheetId="0">'[2]CF Worksheet separate'!#REF!</definedName>
    <definedName name="TextRefCopy141" localSheetId="1">'[2]CF Worksheet separate'!#REF!</definedName>
    <definedName name="TextRefCopy141" localSheetId="2">'[2]CF Worksheet separate'!#REF!</definedName>
    <definedName name="TextRefCopy141">'[2]CF Worksheet separate'!#REF!</definedName>
    <definedName name="TextRefCopy142" localSheetId="0">#REF!</definedName>
    <definedName name="TextRefCopy142" localSheetId="1">#REF!</definedName>
    <definedName name="TextRefCopy142" localSheetId="2">#REF!</definedName>
    <definedName name="TextRefCopy142">#REF!</definedName>
    <definedName name="TextRefCopy143" localSheetId="0">'[2]CF Worksheet separate'!#REF!</definedName>
    <definedName name="TextRefCopy143" localSheetId="1">'[2]CF Worksheet separate'!#REF!</definedName>
    <definedName name="TextRefCopy143" localSheetId="2">'[2]CF Worksheet separate'!#REF!</definedName>
    <definedName name="TextRefCopy143">'[2]CF Worksheet separate'!#REF!</definedName>
    <definedName name="TextRefCopy144" localSheetId="0">#REF!</definedName>
    <definedName name="TextRefCopy144" localSheetId="1">#REF!</definedName>
    <definedName name="TextRefCopy144" localSheetId="2">#REF!</definedName>
    <definedName name="TextRefCopy144">#REF!</definedName>
    <definedName name="TextRefCopy145" localSheetId="0">'[2]CF Worksheet separate'!#REF!</definedName>
    <definedName name="TextRefCopy145" localSheetId="1">'[2]CF Worksheet separate'!#REF!</definedName>
    <definedName name="TextRefCopy145" localSheetId="2">'[2]CF Worksheet separate'!#REF!</definedName>
    <definedName name="TextRefCopy145">'[2]CF Worksheet separate'!#REF!</definedName>
    <definedName name="TextRefCopy146" localSheetId="1">'[2]CF Worksheet separate'!#REF!</definedName>
    <definedName name="TextRefCopy146" localSheetId="2">'[2]CF Worksheet separate'!#REF!</definedName>
    <definedName name="TextRefCopy146">'[2]CF Worksheet separate'!#REF!</definedName>
    <definedName name="TextRefCopy147" localSheetId="0">#REF!</definedName>
    <definedName name="TextRefCopy147" localSheetId="1">#REF!</definedName>
    <definedName name="TextRefCopy147" localSheetId="2">#REF!</definedName>
    <definedName name="TextRefCopy147">#REF!</definedName>
    <definedName name="TextRefCopy148" localSheetId="0">'[2]CF Worksheet separate'!#REF!</definedName>
    <definedName name="TextRefCopy148" localSheetId="1">'[2]CF Worksheet separate'!#REF!</definedName>
    <definedName name="TextRefCopy148" localSheetId="2">'[2]CF Worksheet separate'!#REF!</definedName>
    <definedName name="TextRefCopy148">'[2]CF Worksheet separate'!#REF!</definedName>
    <definedName name="TextRefCopy149" localSheetId="0">#REF!</definedName>
    <definedName name="TextRefCopy149" localSheetId="1">#REF!</definedName>
    <definedName name="TextRefCopy149" localSheetId="2">#REF!</definedName>
    <definedName name="TextRefCopy149">#REF!</definedName>
    <definedName name="TextRefCopy150" localSheetId="0">'[2]CF Worksheet separate'!#REF!</definedName>
    <definedName name="TextRefCopy150" localSheetId="1">'[2]CF Worksheet separate'!#REF!</definedName>
    <definedName name="TextRefCopy150" localSheetId="2">'[2]CF Worksheet separate'!#REF!</definedName>
    <definedName name="TextRefCopy150">'[2]CF Worksheet separate'!#REF!</definedName>
    <definedName name="TextRefCopy151" localSheetId="0">#REF!</definedName>
    <definedName name="TextRefCopy151" localSheetId="1">#REF!</definedName>
    <definedName name="TextRefCopy151" localSheetId="2">#REF!</definedName>
    <definedName name="TextRefCopy151">#REF!</definedName>
    <definedName name="TextRefCopy152" localSheetId="1">#REF!</definedName>
    <definedName name="TextRefCopy152" localSheetId="2">#REF!</definedName>
    <definedName name="TextRefCopy152">#REF!</definedName>
    <definedName name="TextRefCopy153" localSheetId="1">#REF!</definedName>
    <definedName name="TextRefCopy153" localSheetId="2">#REF!</definedName>
    <definedName name="TextRefCopy153">#REF!</definedName>
    <definedName name="TextRefCopy154" localSheetId="1">#REF!</definedName>
    <definedName name="TextRefCopy154" localSheetId="2">#REF!</definedName>
    <definedName name="TextRefCopy154">#REF!</definedName>
    <definedName name="TextRefCopy155" localSheetId="0">'[1]Cash Flows Statement'!#REF!</definedName>
    <definedName name="TextRefCopy155" localSheetId="1">'[1]Cash Flows Statement'!#REF!</definedName>
    <definedName name="TextRefCopy155" localSheetId="2">'[1]Cash Flows Statement'!#REF!</definedName>
    <definedName name="TextRefCopy155">'[1]Cash Flows Statement'!#REF!</definedName>
    <definedName name="TextRefCopy156" localSheetId="0">#REF!</definedName>
    <definedName name="TextRefCopy156" localSheetId="1">#REF!</definedName>
    <definedName name="TextRefCopy156" localSheetId="2">#REF!</definedName>
    <definedName name="TextRefCopy156">#REF!</definedName>
    <definedName name="TextRefCopy157" localSheetId="1">#REF!</definedName>
    <definedName name="TextRefCopy157" localSheetId="2">#REF!</definedName>
    <definedName name="TextRefCopy157">#REF!</definedName>
    <definedName name="TextRefCopy158" localSheetId="1">#REF!</definedName>
    <definedName name="TextRefCopy158" localSheetId="2">#REF!</definedName>
    <definedName name="TextRefCopy158">#REF!</definedName>
    <definedName name="TextRefCopy159" localSheetId="1">#REF!</definedName>
    <definedName name="TextRefCopy159" localSheetId="2">#REF!</definedName>
    <definedName name="TextRefCopy159">#REF!</definedName>
    <definedName name="TextRefCopy16" localSheetId="1">'[6]Increase testing(6-7l12)'!#REF!</definedName>
    <definedName name="TextRefCopy16" localSheetId="2">'[6]Increase testing(6-7l12)'!#REF!</definedName>
    <definedName name="TextRefCopy16">'[6]Increase testing(6-7l12)'!#REF!</definedName>
    <definedName name="TextRefCopy160" localSheetId="0">#REF!</definedName>
    <definedName name="TextRefCopy160" localSheetId="1">#REF!</definedName>
    <definedName name="TextRefCopy160" localSheetId="2">#REF!</definedName>
    <definedName name="TextRefCopy160">#REF!</definedName>
    <definedName name="TextRefCopy161">'[2]CF Worksheet separate'!$I$46</definedName>
    <definedName name="TextRefCopy162" localSheetId="0">#REF!</definedName>
    <definedName name="TextRefCopy162" localSheetId="1">#REF!</definedName>
    <definedName name="TextRefCopy162" localSheetId="2">#REF!</definedName>
    <definedName name="TextRefCopy162">#REF!</definedName>
    <definedName name="TextRefCopy163">'[2]CF Worksheet separate'!$K$45</definedName>
    <definedName name="TextRefCopy164" localSheetId="0">#REF!</definedName>
    <definedName name="TextRefCopy164" localSheetId="1">#REF!</definedName>
    <definedName name="TextRefCopy164" localSheetId="2">#REF!</definedName>
    <definedName name="TextRefCopy164">#REF!</definedName>
    <definedName name="TextRefCopy166" localSheetId="1">#REF!</definedName>
    <definedName name="TextRefCopy166" localSheetId="2">#REF!</definedName>
    <definedName name="TextRefCopy166">#REF!</definedName>
    <definedName name="TextRefCopy168" localSheetId="1">#REF!</definedName>
    <definedName name="TextRefCopy168" localSheetId="2">#REF!</definedName>
    <definedName name="TextRefCopy168">#REF!</definedName>
    <definedName name="TextRefCopy169" localSheetId="1">#REF!</definedName>
    <definedName name="TextRefCopy169" localSheetId="2">#REF!</definedName>
    <definedName name="TextRefCopy169">#REF!</definedName>
    <definedName name="TextRefCopy17" localSheetId="1">#REF!</definedName>
    <definedName name="TextRefCopy17" localSheetId="2">#REF!</definedName>
    <definedName name="TextRefCopy17">#REF!</definedName>
    <definedName name="TextRefCopy2" localSheetId="1">'[7]No print AR Allowance'!#REF!</definedName>
    <definedName name="TextRefCopy2" localSheetId="2">'[7]No print AR Allowance'!#REF!</definedName>
    <definedName name="TextRefCopy2">'[7]No print AR Allowance'!#REF!</definedName>
    <definedName name="TextRefCopy26" localSheetId="0">'[8]Amortization of Premium'!#REF!</definedName>
    <definedName name="TextRefCopy26" localSheetId="1">'[8]Amortization of Premium'!#REF!</definedName>
    <definedName name="TextRefCopy26" localSheetId="2">'[8]Amortization of Premium'!#REF!</definedName>
    <definedName name="TextRefCopy26">'[8]Amortization of Premium'!#REF!</definedName>
    <definedName name="TextRefCopy28" localSheetId="0">'[8]Amortization of Premium'!#REF!</definedName>
    <definedName name="TextRefCopy28" localSheetId="1">'[8]Amortization of Premium'!#REF!</definedName>
    <definedName name="TextRefCopy28" localSheetId="2">'[8]Amortization of Premium'!#REF!</definedName>
    <definedName name="TextRefCopy28">'[8]Amortization of Premium'!#REF!</definedName>
    <definedName name="TextRefCopy3" localSheetId="0">#REF!</definedName>
    <definedName name="TextRefCopy3" localSheetId="1">#REF!</definedName>
    <definedName name="TextRefCopy3" localSheetId="2">#REF!</definedName>
    <definedName name="TextRefCopy3">#REF!</definedName>
    <definedName name="TextRefCopy4" localSheetId="1">#REF!</definedName>
    <definedName name="TextRefCopy4" localSheetId="2">#REF!</definedName>
    <definedName name="TextRefCopy4">#REF!</definedName>
    <definedName name="TextRefCopy6" localSheetId="0">'[6]Decrease  testing(8-9l12)'!#REF!</definedName>
    <definedName name="TextRefCopy6" localSheetId="1">'[6]Decrease  testing(8-9l12)'!#REF!</definedName>
    <definedName name="TextRefCopy6" localSheetId="2">'[6]Decrease  testing(8-9l12)'!#REF!</definedName>
    <definedName name="TextRefCopy6">'[6]Decrease  testing(8-9l12)'!#REF!</definedName>
    <definedName name="TextRefCopy65" localSheetId="0">#REF!</definedName>
    <definedName name="TextRefCopy65" localSheetId="1">#REF!</definedName>
    <definedName name="TextRefCopy65" localSheetId="2">#REF!</definedName>
    <definedName name="TextRefCopy65">#REF!</definedName>
    <definedName name="TextRefCopy66" localSheetId="1">#REF!</definedName>
    <definedName name="TextRefCopy66" localSheetId="2">#REF!</definedName>
    <definedName name="TextRefCopy66">#REF!</definedName>
    <definedName name="TextRefCopy69" localSheetId="0">'[7]No print Adjust'!#REF!</definedName>
    <definedName name="TextRefCopy69" localSheetId="1">'[7]No print Adjust'!#REF!</definedName>
    <definedName name="TextRefCopy69" localSheetId="2">'[7]No print Adjust'!#REF!</definedName>
    <definedName name="TextRefCopy69">'[7]No print Adjust'!#REF!</definedName>
    <definedName name="TextRefCopy7" localSheetId="0">'[6]Decrease  testing(8-9l12)'!#REF!</definedName>
    <definedName name="TextRefCopy7" localSheetId="1">'[6]Decrease  testing(8-9l12)'!#REF!</definedName>
    <definedName name="TextRefCopy7" localSheetId="2">'[6]Decrease  testing(8-9l12)'!#REF!</definedName>
    <definedName name="TextRefCopy7">'[6]Decrease  testing(8-9l12)'!#REF!</definedName>
    <definedName name="TextRefCopy72">[9]conso300606!$B$63</definedName>
    <definedName name="TextRefCopy75" localSheetId="0">#REF!</definedName>
    <definedName name="TextRefCopy75" localSheetId="1">#REF!</definedName>
    <definedName name="TextRefCopy75" localSheetId="2">#REF!</definedName>
    <definedName name="TextRefCopy75">#REF!</definedName>
    <definedName name="TextRefCopy76" localSheetId="1">#REF!</definedName>
    <definedName name="TextRefCopy76" localSheetId="2">#REF!</definedName>
    <definedName name="TextRefCopy76">#REF!</definedName>
    <definedName name="TextRefCopy8" localSheetId="1">#REF!</definedName>
    <definedName name="TextRefCopy8" localSheetId="2">#REF!</definedName>
    <definedName name="TextRefCopy8">#REF!</definedName>
    <definedName name="TextRefCopy82" localSheetId="1">#REF!</definedName>
    <definedName name="TextRefCopy82" localSheetId="2">#REF!</definedName>
    <definedName name="TextRefCopy82">#REF!</definedName>
    <definedName name="TextRefCopy83" localSheetId="1">#REF!</definedName>
    <definedName name="TextRefCopy83" localSheetId="2">#REF!</definedName>
    <definedName name="TextRefCopy83">#REF!</definedName>
    <definedName name="TextRefCopy84" localSheetId="1">#REF!</definedName>
    <definedName name="TextRefCopy84" localSheetId="2">#REF!</definedName>
    <definedName name="TextRefCopy84">#REF!</definedName>
    <definedName name="TextRefCopy85" localSheetId="1">#REF!</definedName>
    <definedName name="TextRefCopy85" localSheetId="2">#REF!</definedName>
    <definedName name="TextRefCopy85">#REF!</definedName>
    <definedName name="TextRefCopy86" localSheetId="1">'[2]CF Worksheet separate'!#REF!</definedName>
    <definedName name="TextRefCopy86" localSheetId="2">'[2]CF Worksheet separate'!#REF!</definedName>
    <definedName name="TextRefCopy86">'[2]CF Worksheet separate'!#REF!</definedName>
    <definedName name="TextRefCopy87" localSheetId="0">#REF!</definedName>
    <definedName name="TextRefCopy87" localSheetId="1">#REF!</definedName>
    <definedName name="TextRefCopy87" localSheetId="2">#REF!</definedName>
    <definedName name="TextRefCopy87">#REF!</definedName>
    <definedName name="TextRefCopy88" localSheetId="0">'[2]CF Worksheet separate'!#REF!</definedName>
    <definedName name="TextRefCopy88" localSheetId="1">'[2]CF Worksheet separate'!#REF!</definedName>
    <definedName name="TextRefCopy88" localSheetId="2">'[2]CF Worksheet separate'!#REF!</definedName>
    <definedName name="TextRefCopy88">'[2]CF Worksheet separate'!#REF!</definedName>
    <definedName name="TextRefCopy89" localSheetId="0">#REF!</definedName>
    <definedName name="TextRefCopy89" localSheetId="1">#REF!</definedName>
    <definedName name="TextRefCopy89" localSheetId="2">#REF!</definedName>
    <definedName name="TextRefCopy89">#REF!</definedName>
    <definedName name="TextRefCopy9" localSheetId="1">#REF!</definedName>
    <definedName name="TextRefCopy9" localSheetId="2">#REF!</definedName>
    <definedName name="TextRefCopy9">#REF!</definedName>
    <definedName name="TextRefCopy91" localSheetId="0">'[2]CF Worksheet separate'!#REF!</definedName>
    <definedName name="TextRefCopy91" localSheetId="1">'[2]CF Worksheet separate'!#REF!</definedName>
    <definedName name="TextRefCopy91" localSheetId="2">'[2]CF Worksheet separate'!#REF!</definedName>
    <definedName name="TextRefCopy91">'[2]CF Worksheet separate'!#REF!</definedName>
    <definedName name="TextRefCopy92" localSheetId="0">#REF!</definedName>
    <definedName name="TextRefCopy92" localSheetId="1">#REF!</definedName>
    <definedName name="TextRefCopy92" localSheetId="2">#REF!</definedName>
    <definedName name="TextRefCopy92">#REF!</definedName>
    <definedName name="TextRefCopy93" localSheetId="1">#REF!</definedName>
    <definedName name="TextRefCopy93" localSheetId="2">#REF!</definedName>
    <definedName name="TextRefCopy93">#REF!</definedName>
    <definedName name="TextRefCopy94" localSheetId="1">#REF!</definedName>
    <definedName name="TextRefCopy94" localSheetId="2">#REF!</definedName>
    <definedName name="TextRefCopy94">#REF!</definedName>
    <definedName name="TextRefCopy95" localSheetId="1">'[2]CF Worksheet separate'!#REF!</definedName>
    <definedName name="TextRefCopy95" localSheetId="2">'[2]CF Worksheet separate'!#REF!</definedName>
    <definedName name="TextRefCopy95">'[2]CF Worksheet separate'!#REF!</definedName>
    <definedName name="TextRefCopy96" localSheetId="0">#REF!</definedName>
    <definedName name="TextRefCopy96" localSheetId="1">#REF!</definedName>
    <definedName name="TextRefCopy96" localSheetId="2">#REF!</definedName>
    <definedName name="TextRefCopy96">#REF!</definedName>
    <definedName name="TextRefCopy97" localSheetId="1">#REF!</definedName>
    <definedName name="TextRefCopy97" localSheetId="2">#REF!</definedName>
    <definedName name="TextRefCopy97">#REF!</definedName>
    <definedName name="TextRefCopy98" localSheetId="0">'[2]CF Worksheet separate'!#REF!</definedName>
    <definedName name="TextRefCopy98" localSheetId="1">'[2]CF Worksheet separate'!#REF!</definedName>
    <definedName name="TextRefCopy98" localSheetId="2">'[2]CF Worksheet separate'!#REF!</definedName>
    <definedName name="TextRefCopy98">'[2]CF Worksheet separate'!#REF!</definedName>
    <definedName name="TextRefCopy99" localSheetId="0">#REF!</definedName>
    <definedName name="TextRefCopy99" localSheetId="1">#REF!</definedName>
    <definedName name="TextRefCopy99" localSheetId="2">#REF!</definedName>
    <definedName name="TextRefCopy99">#REF!</definedName>
    <definedName name="TextRefCopyRangeCount" hidden="1">170</definedName>
    <definedName name="tr">'[5]Cash Flows Worksheet'!$AF$45</definedName>
    <definedName name="W_CY_AR" localSheetId="0">#REF!</definedName>
    <definedName name="W_CY_AR" localSheetId="1">#REF!</definedName>
    <definedName name="W_CY_AR" localSheetId="2">#REF!</definedName>
    <definedName name="W_CY_AR">#REF!</definedName>
    <definedName name="W_CY_Cash" localSheetId="1">#REF!</definedName>
    <definedName name="W_CY_Cash" localSheetId="2">#REF!</definedName>
    <definedName name="W_CY_Cash">#REF!</definedName>
    <definedName name="W_CY_COS" localSheetId="1">#REF!</definedName>
    <definedName name="W_CY_COS" localSheetId="2">#REF!</definedName>
    <definedName name="W_CY_COS">#REF!</definedName>
    <definedName name="W_CY_Current_Liabilities" localSheetId="1">#REF!</definedName>
    <definedName name="W_CY_Current_Liabilities" localSheetId="2">#REF!</definedName>
    <definedName name="W_CY_Current_Liabilities">#REF!</definedName>
    <definedName name="W_CY_EQUITY" localSheetId="1">#REF!</definedName>
    <definedName name="W_CY_EQUITY" localSheetId="2">#REF!</definedName>
    <definedName name="W_CY_EQUITY">#REF!</definedName>
    <definedName name="W_CY_INT_EXP" localSheetId="1">#REF!</definedName>
    <definedName name="W_CY_INT_EXP" localSheetId="2">#REF!</definedName>
    <definedName name="W_CY_INT_EXP">#REF!</definedName>
    <definedName name="W_CY_IntagibleA" localSheetId="1">#REF!</definedName>
    <definedName name="W_CY_IntagibleA" localSheetId="2">#REF!</definedName>
    <definedName name="W_CY_IntagibleA">#REF!</definedName>
    <definedName name="W_CY_Inventory" localSheetId="1">#REF!</definedName>
    <definedName name="W_CY_Inventory" localSheetId="2">#REF!</definedName>
    <definedName name="W_CY_Inventory">#REF!</definedName>
    <definedName name="W_CY_Investments" localSheetId="1">#REF!</definedName>
    <definedName name="W_CY_Investments" localSheetId="2">#REF!</definedName>
    <definedName name="W_CY_Investments">#REF!</definedName>
    <definedName name="W_CY_LT_DEBT" localSheetId="1">#REF!</definedName>
    <definedName name="W_CY_LT_DEBT" localSheetId="2">#REF!</definedName>
    <definedName name="W_CY_LT_DEBT">#REF!</definedName>
    <definedName name="W_CY_LTA" localSheetId="1">#REF!</definedName>
    <definedName name="W_CY_LTA" localSheetId="2">#REF!</definedName>
    <definedName name="W_CY_LTA">#REF!</definedName>
    <definedName name="W_CY_OP_EXP" localSheetId="1">#REF!</definedName>
    <definedName name="W_CY_OP_EXP" localSheetId="2">#REF!</definedName>
    <definedName name="W_CY_OP_EXP">#REF!</definedName>
    <definedName name="W_CY_OTHER_INC_EXP" localSheetId="1">#REF!</definedName>
    <definedName name="W_CY_OTHER_INC_EXP" localSheetId="2">#REF!</definedName>
    <definedName name="W_CY_OTHER_INC_EXP">#REF!</definedName>
    <definedName name="W_CY_OTHER_LT_LIABILITIES" localSheetId="1">#REF!</definedName>
    <definedName name="W_CY_OTHER_LT_LIABILITIES" localSheetId="2">#REF!</definedName>
    <definedName name="W_CY_OTHER_LT_LIABILITIES">#REF!</definedName>
    <definedName name="W_CY_PPE" localSheetId="1">#REF!</definedName>
    <definedName name="W_CY_PPE" localSheetId="2">#REF!</definedName>
    <definedName name="W_CY_PPE">#REF!</definedName>
    <definedName name="W_CY_Prepay" localSheetId="1">#REF!</definedName>
    <definedName name="W_CY_Prepay" localSheetId="2">#REF!</definedName>
    <definedName name="W_CY_Prepay">#REF!</definedName>
    <definedName name="W_CY_REVENUE" localSheetId="1">#REF!</definedName>
    <definedName name="W_CY_REVENUE" localSheetId="2">#REF!</definedName>
    <definedName name="W_CY_REVENUE">#REF!</definedName>
    <definedName name="W_CY_TAXES" localSheetId="1">#REF!</definedName>
    <definedName name="W_CY_TAXES" localSheetId="2">#REF!</definedName>
    <definedName name="W_CY_TAXES">#REF!</definedName>
    <definedName name="W_PY_AR" localSheetId="1">#REF!</definedName>
    <definedName name="W_PY_AR" localSheetId="2">#REF!</definedName>
    <definedName name="W_PY_AR">#REF!</definedName>
    <definedName name="W_PY_Cash" localSheetId="1">#REF!</definedName>
    <definedName name="W_PY_Cash" localSheetId="2">#REF!</definedName>
    <definedName name="W_PY_Cash">#REF!</definedName>
    <definedName name="W_PY_COS" localSheetId="1">#REF!</definedName>
    <definedName name="W_PY_COS" localSheetId="2">#REF!</definedName>
    <definedName name="W_PY_COS">#REF!</definedName>
    <definedName name="W_PY_Current_Liabilities" localSheetId="1">#REF!</definedName>
    <definedName name="W_PY_Current_Liabilities" localSheetId="2">#REF!</definedName>
    <definedName name="W_PY_Current_Liabilities">#REF!</definedName>
    <definedName name="W_PY_EQUITY" localSheetId="1">#REF!</definedName>
    <definedName name="W_PY_EQUITY" localSheetId="2">#REF!</definedName>
    <definedName name="W_PY_EQUITY">#REF!</definedName>
    <definedName name="W_PY_INT_EXP" localSheetId="1">#REF!</definedName>
    <definedName name="W_PY_INT_EXP" localSheetId="2">#REF!</definedName>
    <definedName name="W_PY_INT_EXP">#REF!</definedName>
    <definedName name="W_PY_IntagibleA" localSheetId="1">#REF!</definedName>
    <definedName name="W_PY_IntagibleA" localSheetId="2">#REF!</definedName>
    <definedName name="W_PY_IntagibleA">#REF!</definedName>
    <definedName name="W_PY_Inventory" localSheetId="1">#REF!</definedName>
    <definedName name="W_PY_Inventory" localSheetId="2">#REF!</definedName>
    <definedName name="W_PY_Inventory">#REF!</definedName>
    <definedName name="W_PY_Investments" localSheetId="1">#REF!</definedName>
    <definedName name="W_PY_Investments" localSheetId="2">#REF!</definedName>
    <definedName name="W_PY_Investments">#REF!</definedName>
    <definedName name="W_PY_LT_DEBT" localSheetId="1">#REF!</definedName>
    <definedName name="W_PY_LT_DEBT" localSheetId="2">#REF!</definedName>
    <definedName name="W_PY_LT_DEBT">#REF!</definedName>
    <definedName name="W_PY_LTA" localSheetId="1">#REF!</definedName>
    <definedName name="W_PY_LTA" localSheetId="2">#REF!</definedName>
    <definedName name="W_PY_LTA">#REF!</definedName>
    <definedName name="W_PY_OP_EXP" localSheetId="1">#REF!</definedName>
    <definedName name="W_PY_OP_EXP" localSheetId="2">#REF!</definedName>
    <definedName name="W_PY_OP_EXP">#REF!</definedName>
    <definedName name="W_PY_OTHER_INC_EXP" localSheetId="1">#REF!</definedName>
    <definedName name="W_PY_OTHER_INC_EXP" localSheetId="2">#REF!</definedName>
    <definedName name="W_PY_OTHER_INC_EXP">#REF!</definedName>
    <definedName name="W_PY_OTHER_LT_LIABILITIES" localSheetId="1">#REF!</definedName>
    <definedName name="W_PY_OTHER_LT_LIABILITIES" localSheetId="2">#REF!</definedName>
    <definedName name="W_PY_OTHER_LT_LIABILITIES">#REF!</definedName>
    <definedName name="W_PY_PPE" localSheetId="1">#REF!</definedName>
    <definedName name="W_PY_PPE" localSheetId="2">#REF!</definedName>
    <definedName name="W_PY_PPE">#REF!</definedName>
    <definedName name="W_PY_Prepay" localSheetId="1">#REF!</definedName>
    <definedName name="W_PY_Prepay" localSheetId="2">#REF!</definedName>
    <definedName name="W_PY_Prepay">#REF!</definedName>
    <definedName name="W_PY_REVENUE" localSheetId="1">#REF!</definedName>
    <definedName name="W_PY_REVENUE" localSheetId="2">#REF!</definedName>
    <definedName name="W_PY_REVENUE">#REF!</definedName>
    <definedName name="W_PY_TAXES" localSheetId="1">#REF!</definedName>
    <definedName name="W_PY_TAXES" localSheetId="2">#REF!</definedName>
    <definedName name="W_PY_TAXES">#REF!</definedName>
    <definedName name="W_PY2_AR" localSheetId="1">#REF!</definedName>
    <definedName name="W_PY2_AR" localSheetId="2">#REF!</definedName>
    <definedName name="W_PY2_AR">#REF!</definedName>
    <definedName name="W_PY2_Cash" localSheetId="1">#REF!</definedName>
    <definedName name="W_PY2_Cash" localSheetId="2">#REF!</definedName>
    <definedName name="W_PY2_Cash">#REF!</definedName>
    <definedName name="W_PY2_COS" localSheetId="1">#REF!</definedName>
    <definedName name="W_PY2_COS" localSheetId="2">#REF!</definedName>
    <definedName name="W_PY2_COS">#REF!</definedName>
    <definedName name="W_PY2_Current_Liabilities" localSheetId="1">#REF!</definedName>
    <definedName name="W_PY2_Current_Liabilities" localSheetId="2">#REF!</definedName>
    <definedName name="W_PY2_Current_Liabilities">#REF!</definedName>
    <definedName name="W_PY2_EQUITY" localSheetId="1">#REF!</definedName>
    <definedName name="W_PY2_EQUITY" localSheetId="2">#REF!</definedName>
    <definedName name="W_PY2_EQUITY">#REF!</definedName>
    <definedName name="W_PY2_INT_EXP" localSheetId="1">#REF!</definedName>
    <definedName name="W_PY2_INT_EXP" localSheetId="2">#REF!</definedName>
    <definedName name="W_PY2_INT_EXP">#REF!</definedName>
    <definedName name="W_PY2_IntagibleA" localSheetId="1">#REF!</definedName>
    <definedName name="W_PY2_IntagibleA" localSheetId="2">#REF!</definedName>
    <definedName name="W_PY2_IntagibleA">#REF!</definedName>
    <definedName name="W_PY2_Inventory" localSheetId="1">#REF!</definedName>
    <definedName name="W_PY2_Inventory" localSheetId="2">#REF!</definedName>
    <definedName name="W_PY2_Inventory">#REF!</definedName>
    <definedName name="W_PY2_Investments" localSheetId="1">#REF!</definedName>
    <definedName name="W_PY2_Investments" localSheetId="2">#REF!</definedName>
    <definedName name="W_PY2_Investments">#REF!</definedName>
    <definedName name="W_PY2_LT_DEBT" localSheetId="1">#REF!</definedName>
    <definedName name="W_PY2_LT_DEBT" localSheetId="2">#REF!</definedName>
    <definedName name="W_PY2_LT_DEBT">#REF!</definedName>
    <definedName name="W_PY2_LTA" localSheetId="1">#REF!</definedName>
    <definedName name="W_PY2_LTA" localSheetId="2">#REF!</definedName>
    <definedName name="W_PY2_LTA">#REF!</definedName>
    <definedName name="W_PY2_OP_EXP" localSheetId="1">#REF!</definedName>
    <definedName name="W_PY2_OP_EXP" localSheetId="2">#REF!</definedName>
    <definedName name="W_PY2_OP_EXP">#REF!</definedName>
    <definedName name="W_PY2_OTHER_INC_EXP" localSheetId="1">#REF!</definedName>
    <definedName name="W_PY2_OTHER_INC_EXP" localSheetId="2">#REF!</definedName>
    <definedName name="W_PY2_OTHER_INC_EXP">#REF!</definedName>
    <definedName name="W_PY2_OTHER_LT_LIABILITIES" localSheetId="1">#REF!</definedName>
    <definedName name="W_PY2_OTHER_LT_LIABILITIES" localSheetId="2">#REF!</definedName>
    <definedName name="W_PY2_OTHER_LT_LIABILITIES">#REF!</definedName>
    <definedName name="W_PY2_PPE" localSheetId="1">#REF!</definedName>
    <definedName name="W_PY2_PPE" localSheetId="2">#REF!</definedName>
    <definedName name="W_PY2_PPE">#REF!</definedName>
    <definedName name="W_PY2_Prepay" localSheetId="1">#REF!</definedName>
    <definedName name="W_PY2_Prepay" localSheetId="2">#REF!</definedName>
    <definedName name="W_PY2_Prepay">#REF!</definedName>
    <definedName name="W_PY2_REVENUE" localSheetId="1">#REF!</definedName>
    <definedName name="W_PY2_REVENUE" localSheetId="2">#REF!</definedName>
    <definedName name="W_PY2_REVENUE">#REF!</definedName>
    <definedName name="W_PY2_TAXES" localSheetId="1">#REF!</definedName>
    <definedName name="W_PY2_TAXES" localSheetId="2">#REF!</definedName>
    <definedName name="W_PY2_TAXES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1" localSheetId="1" hidden="1">'[10]securities movement'!#REF!</definedName>
    <definedName name="XREF_COLUMN_1" localSheetId="2" hidden="1">'[10]securities movement'!#REF!</definedName>
    <definedName name="XREF_COLUMN_1" hidden="1">'[10]securities movement'!#REF!</definedName>
    <definedName name="XRefActiveRow" localSheetId="0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Row" localSheetId="0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RangeCount" hidden="1">3</definedName>
    <definedName name="XRefPaste1Row" localSheetId="0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RangeCount" hidden="1">1</definedName>
    <definedName name="ying">'[5]Cash Flows Worksheet'!$AF$49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4" l="1"/>
  <c r="D13" i="14"/>
  <c r="D16" i="13"/>
  <c r="D25" i="15"/>
  <c r="D13" i="15"/>
  <c r="D21" i="14" l="1"/>
  <c r="D21" i="15"/>
  <c r="C52" i="18"/>
  <c r="C20" i="18"/>
  <c r="C18" i="18"/>
  <c r="C16" i="18"/>
  <c r="D72" i="13"/>
  <c r="C56" i="18"/>
  <c r="F22" i="14"/>
  <c r="F14" i="14"/>
  <c r="F24" i="14" s="1"/>
  <c r="F26" i="14" s="1"/>
  <c r="F31" i="14" s="1"/>
  <c r="F22" i="15"/>
  <c r="F14" i="15"/>
  <c r="F24" i="15" s="1"/>
  <c r="F26" i="15" s="1"/>
  <c r="F69" i="13"/>
  <c r="F62" i="13"/>
  <c r="F23" i="13"/>
  <c r="F36" i="13" s="1"/>
  <c r="F55" i="13" s="1"/>
  <c r="K18" i="6"/>
  <c r="H18" i="6"/>
  <c r="E18" i="6"/>
  <c r="Q16" i="6"/>
  <c r="E70" i="18"/>
  <c r="C70" i="18"/>
  <c r="E56" i="18"/>
  <c r="E71" i="18" s="1"/>
  <c r="E22" i="18"/>
  <c r="D69" i="13"/>
  <c r="D62" i="13"/>
  <c r="D22" i="14"/>
  <c r="D14" i="14"/>
  <c r="D22" i="15"/>
  <c r="D14" i="15"/>
  <c r="K14" i="6"/>
  <c r="H14" i="6"/>
  <c r="E14" i="6"/>
  <c r="Q12" i="6"/>
  <c r="Q11" i="6"/>
  <c r="Q13" i="6"/>
  <c r="N14" i="6"/>
  <c r="C22" i="18" l="1"/>
  <c r="F71" i="13"/>
  <c r="F73" i="13" s="1"/>
  <c r="Q14" i="6"/>
  <c r="D24" i="14"/>
  <c r="D26" i="14" s="1"/>
  <c r="D29" i="14" s="1"/>
  <c r="D24" i="15"/>
  <c r="C71" i="18"/>
  <c r="F29" i="15"/>
  <c r="F31" i="15"/>
  <c r="F29" i="14"/>
  <c r="D26" i="15" l="1"/>
  <c r="D29" i="15" s="1"/>
  <c r="N17" i="6" s="1"/>
  <c r="Q17" i="6" s="1"/>
  <c r="Q18" i="6" s="1"/>
  <c r="D9" i="13"/>
  <c r="D23" i="13" s="1"/>
  <c r="D36" i="13" s="1"/>
  <c r="D55" i="13" s="1"/>
  <c r="D71" i="13" s="1"/>
  <c r="D73" i="13" s="1"/>
  <c r="D31" i="14"/>
  <c r="N18" i="6" l="1"/>
  <c r="D31" i="15"/>
</calcChain>
</file>

<file path=xl/sharedStrings.xml><?xml version="1.0" encoding="utf-8"?>
<sst xmlns="http://schemas.openxmlformats.org/spreadsheetml/2006/main" count="216" uniqueCount="146">
  <si>
    <t>Notes</t>
  </si>
  <si>
    <t>ASSETS</t>
  </si>
  <si>
    <t xml:space="preserve">Cash and cash equivalents </t>
  </si>
  <si>
    <t>Other assets</t>
  </si>
  <si>
    <t>TOTAL  ASSETS</t>
  </si>
  <si>
    <t>LIABILITIES AND  OWNERS’  EQUITY</t>
  </si>
  <si>
    <t>LIABILITIES</t>
  </si>
  <si>
    <t xml:space="preserve">Other liabilities </t>
  </si>
  <si>
    <t xml:space="preserve">SHARE  CAPITAL  </t>
  </si>
  <si>
    <t xml:space="preserve">Authorized share capital  </t>
  </si>
  <si>
    <t>Issued and paid-up share capital</t>
  </si>
  <si>
    <t>RETAINED  EARNINGS</t>
  </si>
  <si>
    <t>Appropriated</t>
  </si>
  <si>
    <t xml:space="preserve">Legal reserve </t>
  </si>
  <si>
    <t>UNIT : BAHT</t>
  </si>
  <si>
    <t>CASH  FLOWS  FROM  OPERATING  ACTIVITIES</t>
  </si>
  <si>
    <t>Depreciation and amortization</t>
  </si>
  <si>
    <t xml:space="preserve">Interest paid </t>
  </si>
  <si>
    <t>Increase (decrease) in operating liabilities</t>
  </si>
  <si>
    <t>Other liabilities</t>
  </si>
  <si>
    <t>CASH  FLOWS  FROM  INVESTING  ACTIVITIES</t>
  </si>
  <si>
    <t>Issued and</t>
  </si>
  <si>
    <t>Additional</t>
  </si>
  <si>
    <t>paid-up</t>
  </si>
  <si>
    <t>paid-in</t>
  </si>
  <si>
    <t>Unappropriated</t>
  </si>
  <si>
    <t>share capital</t>
  </si>
  <si>
    <t>Legal reserve</t>
  </si>
  <si>
    <t xml:space="preserve">Total </t>
  </si>
  <si>
    <t>Brokerage fees</t>
  </si>
  <si>
    <t>Other income</t>
  </si>
  <si>
    <t>EXPENSES</t>
  </si>
  <si>
    <t>Total expenses</t>
  </si>
  <si>
    <t>SHARES</t>
  </si>
  <si>
    <t>ADDITIONAL  PAID-IN  CAPITAL</t>
  </si>
  <si>
    <t xml:space="preserve">Unappropriated </t>
  </si>
  <si>
    <t>502,448,570 ordinary shares of Baht 1 each</t>
  </si>
  <si>
    <t>TOTAL  OWNERS’  EQUITY</t>
  </si>
  <si>
    <t>TOTAL  LIABILITIES  AND  OWNERS’  EQUITY</t>
  </si>
  <si>
    <t>REVENUES</t>
  </si>
  <si>
    <t>Total revenues</t>
  </si>
  <si>
    <t xml:space="preserve">WEIGHTED  AVERAGE  NUMBER  OF </t>
  </si>
  <si>
    <t>ORDINARY  SHARES</t>
  </si>
  <si>
    <t>Income tax paid</t>
  </si>
  <si>
    <t xml:space="preserve">Adjustments to reconcile profit before income tax to </t>
  </si>
  <si>
    <t>operating assets and liabilities</t>
  </si>
  <si>
    <t>Cash payment for purchases of equipment</t>
  </si>
  <si>
    <t>Cash payment for purchases of intangible assets</t>
  </si>
  <si>
    <t>STATEMENT  OF  FINANCIAL  POSITION</t>
  </si>
  <si>
    <t xml:space="preserve">  STATEMENT  OF  CASH  FLOWS</t>
  </si>
  <si>
    <r>
      <t xml:space="preserve">  STATEMENT  OF  CASH  FLOWS</t>
    </r>
    <r>
      <rPr>
        <sz val="10"/>
        <rFont val="Times New Roman"/>
        <family val="1"/>
      </rPr>
      <t xml:space="preserve">  (CONTINUED)</t>
    </r>
  </si>
  <si>
    <t>Proceeds from disposal of equipment</t>
  </si>
  <si>
    <t>UOB  KAY  HIAN  SECURITIES  (THAILAND)  PUBLIC  COMPANY  LIMITED</t>
  </si>
  <si>
    <t>(Increase) decrease in operating assets</t>
  </si>
  <si>
    <t>As at</t>
  </si>
  <si>
    <t>December 31,</t>
  </si>
  <si>
    <t xml:space="preserve">502,448,570 ordinary shares of Baht 1 each, </t>
  </si>
  <si>
    <t>fully paid</t>
  </si>
  <si>
    <t xml:space="preserve">BASIC  EARNINGS  PER  SHARE </t>
  </si>
  <si>
    <t>Dividends paid</t>
  </si>
  <si>
    <t>STATEMENT  OF  CHANGES  IN  OWNERS’  EQUITY</t>
  </si>
  <si>
    <t>owners’ equity</t>
  </si>
  <si>
    <t>OWNERS’  EQUITY</t>
  </si>
  <si>
    <t/>
  </si>
  <si>
    <t>Receivables from Clearing House and broker - dealers</t>
  </si>
  <si>
    <t xml:space="preserve">Securities business receivables and </t>
  </si>
  <si>
    <t xml:space="preserve">Premises improvement and equipment  </t>
  </si>
  <si>
    <t>Goodwill</t>
  </si>
  <si>
    <t xml:space="preserve">Other assets </t>
  </si>
  <si>
    <t>Securities business payables and</t>
  </si>
  <si>
    <t xml:space="preserve">    TOTAL  LIABILITIES </t>
  </si>
  <si>
    <t>Other expenses</t>
  </si>
  <si>
    <t>Interest and dividend received</t>
  </si>
  <si>
    <t>STATEMENT  OF  COMPREHENSIVE  INCOME</t>
  </si>
  <si>
    <t>Gains and return on financial instruments</t>
  </si>
  <si>
    <t>See condensed notes to the financial statements</t>
  </si>
  <si>
    <t xml:space="preserve">BAHT  </t>
  </si>
  <si>
    <t>Loss on impairment of goodwill</t>
  </si>
  <si>
    <t xml:space="preserve">Employee benefit paid </t>
  </si>
  <si>
    <t xml:space="preserve">Securities business payables and </t>
  </si>
  <si>
    <t xml:space="preserve">OTHER  COMPREHENSIVE  INCOME  </t>
  </si>
  <si>
    <t>TOTAL  COMPREHENSIVE  INCOME</t>
  </si>
  <si>
    <t>“UNAUDITED”</t>
  </si>
  <si>
    <t>Profit before income tax</t>
  </si>
  <si>
    <t>Intangible assets</t>
  </si>
  <si>
    <t>Fee and service income</t>
  </si>
  <si>
    <t>Fee and service expenses</t>
  </si>
  <si>
    <t>Right-of-use assets</t>
  </si>
  <si>
    <t>Lease liabilities</t>
  </si>
  <si>
    <t>Interest income</t>
  </si>
  <si>
    <t>Reversal of expected credit loss</t>
  </si>
  <si>
    <t>Dividend income</t>
  </si>
  <si>
    <t>Cash payment for lease liabilities</t>
  </si>
  <si>
    <t>Employee benefit expenses</t>
  </si>
  <si>
    <t>Interest expenses</t>
  </si>
  <si>
    <t xml:space="preserve">Non-collateralized investments </t>
  </si>
  <si>
    <t xml:space="preserve">PROFIT  BEFORE  INCOME  TAX  </t>
  </si>
  <si>
    <t>capital</t>
  </si>
  <si>
    <t>(Continued)</t>
  </si>
  <si>
    <t>Cash payment for interest under lease liabilities</t>
  </si>
  <si>
    <t>Provision for employee benefits</t>
  </si>
  <si>
    <t>CASH FLOWS  FROM  FINANCING  ACTIVITIES</t>
  </si>
  <si>
    <t xml:space="preserve">Expected credit loss </t>
  </si>
  <si>
    <t xml:space="preserve">    derivatives business receivables</t>
  </si>
  <si>
    <t xml:space="preserve">        derivatives business payables</t>
  </si>
  <si>
    <t xml:space="preserve">Retained earnings </t>
  </si>
  <si>
    <t>derivatives business receivables</t>
  </si>
  <si>
    <t>derivatives business payables</t>
  </si>
  <si>
    <t>Loss on write-off of equipment</t>
  </si>
  <si>
    <t>Note</t>
  </si>
  <si>
    <t>Payables to Clearing House and broker - dealers</t>
  </si>
  <si>
    <t>through profit or loss</t>
  </si>
  <si>
    <t xml:space="preserve">Non-collateralized investments, fair value </t>
  </si>
  <si>
    <t>Cash and cash equivalents as at beginning of the periods</t>
  </si>
  <si>
    <t>Cash and cash equivalents as at ending of the periods</t>
  </si>
  <si>
    <t>net cash received (paid) from operating activities</t>
  </si>
  <si>
    <t>Gain on disposal of equipment</t>
  </si>
  <si>
    <t>Cash received (paid) from investing activities</t>
  </si>
  <si>
    <t>Net cash used in investing activities</t>
  </si>
  <si>
    <t>Cash paid from financing activities</t>
  </si>
  <si>
    <t>Net cash used in financing activities</t>
  </si>
  <si>
    <t>Balance as at January 1, 2024</t>
  </si>
  <si>
    <t>Balance as at September 30, 2024</t>
  </si>
  <si>
    <t>INCOME  TAX  EXPENSES</t>
  </si>
  <si>
    <t>PROFIT  FOR  THE  PERIODS</t>
  </si>
  <si>
    <t>FOR  THE  PERIODS</t>
  </si>
  <si>
    <t>Total comprehensive income for the period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</si>
  <si>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</si>
  <si>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UNIT :  BAHT</t>
  </si>
  <si>
    <t>“Unaudited”</t>
  </si>
  <si>
    <t>6 and 8</t>
  </si>
  <si>
    <t>Deferred tax assets</t>
  </si>
  <si>
    <r>
      <t xml:space="preserve">FOR  THE  NINE-MONTH  PERIOD  ENDED  SEPTEMBER  </t>
    </r>
    <r>
      <rPr>
        <b/>
        <sz val="12"/>
        <rFont val="Times New Roman"/>
        <family val="1"/>
      </rPr>
      <t>30, 2025</t>
    </r>
  </si>
  <si>
    <t>Balance as at January 1, 2025</t>
  </si>
  <si>
    <t>Balance as at September 30, 2025</t>
  </si>
  <si>
    <r>
      <t>FOR  THE  NINE-MONTH  PERIOD  ENDED  SEPTEMBER</t>
    </r>
    <r>
      <rPr>
        <b/>
        <sz val="12"/>
        <rFont val="Times New Roman"/>
        <family val="1"/>
      </rPr>
      <t xml:space="preserve">  30,  2025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</si>
  <si>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</si>
  <si>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r>
      <t xml:space="preserve">AS  AT  SEPTEMBER  </t>
    </r>
    <r>
      <rPr>
        <b/>
        <sz val="12"/>
        <rFont val="Times New Roman"/>
        <family val="1"/>
      </rPr>
      <t>30,  2025</t>
    </r>
  </si>
  <si>
    <t>September 30,</t>
  </si>
  <si>
    <t xml:space="preserve">Operating profit (loss) before changes in </t>
  </si>
  <si>
    <t>Cash paid from operations</t>
  </si>
  <si>
    <t>Net cash provided by (used in) operating activities</t>
  </si>
  <si>
    <t>Net decrease in cash and cash equivalents</t>
  </si>
  <si>
    <t>11 and 26</t>
  </si>
  <si>
    <t>Current tax liabilities</t>
  </si>
  <si>
    <t>Loss on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</si>
</sst>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-"/>
    <numFmt numFmtId="167" formatCode="_ * #,##0.00_ ;_ * \-#,##0.00_ ;_ * &quot;-&quot;??_ ;_ @_ "/>
    <numFmt numFmtId="168" formatCode="* \(#,##0\);* #,##0_);&quot;-&quot;??_);@"/>
    <numFmt numFmtId="169" formatCode="* #,##0_);* \(#,##0\);&quot;-&quot;??_);@"/>
    <numFmt numFmtId="170" formatCode="0_)%;\(0\)%"/>
    <numFmt numFmtId="171" formatCode="0%_);\(0%\)"/>
    <numFmt numFmtId="172" formatCode="#,##0\ ;[Black]\(#,##0\)"/>
    <numFmt numFmtId="173" formatCode="_(* #,##0.00_);_(* \(#,##0.00\);_(* &quot;-&quot;???_);_(@_)"/>
    <numFmt numFmtId="174" formatCode="_(* #,##0_);_(* \(#,##0\);_(* &quot;-&quot;???_);_(@_)"/>
  </numFmts>
  <fonts count="18"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Geneva"/>
      <family val="2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7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8" fontId="8" fillId="0" borderId="0" applyFill="0" applyBorder="0" applyProtection="0"/>
    <xf numFmtId="168" fontId="8" fillId="0" borderId="1" applyFill="0" applyProtection="0"/>
    <xf numFmtId="168" fontId="8" fillId="0" borderId="2" applyFill="0" applyProtection="0"/>
    <xf numFmtId="169" fontId="8" fillId="0" borderId="0" applyFill="0" applyBorder="0" applyProtection="0"/>
    <xf numFmtId="169" fontId="8" fillId="0" borderId="1" applyFill="0" applyProtection="0"/>
    <xf numFmtId="169" fontId="8" fillId="0" borderId="2" applyFill="0" applyProtection="0"/>
    <xf numFmtId="14" fontId="10" fillId="2" borderId="3">
      <alignment horizontal="center" vertical="center" wrapText="1"/>
    </xf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37" fontId="1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170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Fill="0" applyBorder="0" applyProtection="0">
      <alignment horizontal="left" vertical="top"/>
    </xf>
    <xf numFmtId="0" fontId="13" fillId="0" borderId="0">
      <alignment horizontal="center" vertical="top"/>
    </xf>
  </cellStyleXfs>
  <cellXfs count="160">
    <xf numFmtId="0" fontId="0" fillId="0" borderId="0" xfId="0"/>
    <xf numFmtId="0" fontId="8" fillId="0" borderId="0" xfId="32" applyFont="1" applyFill="1" applyBorder="1" applyAlignment="1">
      <alignment vertical="center"/>
    </xf>
    <xf numFmtId="0" fontId="8" fillId="0" borderId="0" xfId="32" applyFont="1" applyFill="1" applyAlignment="1">
      <alignment vertical="center"/>
    </xf>
    <xf numFmtId="0" fontId="14" fillId="0" borderId="0" xfId="33" applyFont="1" applyFill="1" applyAlignment="1"/>
    <xf numFmtId="0" fontId="4" fillId="0" borderId="0" xfId="33" applyFont="1" applyFill="1" applyAlignment="1"/>
    <xf numFmtId="0" fontId="4" fillId="0" borderId="0" xfId="33" applyFont="1" applyFill="1" applyBorder="1" applyAlignment="1"/>
    <xf numFmtId="0" fontId="4" fillId="0" borderId="0" xfId="33" applyFont="1" applyFill="1" applyBorder="1" applyAlignment="1">
      <alignment horizontal="center"/>
    </xf>
    <xf numFmtId="173" fontId="4" fillId="0" borderId="0" xfId="33" applyNumberFormat="1" applyFont="1" applyFill="1" applyBorder="1" applyAlignment="1"/>
    <xf numFmtId="173" fontId="14" fillId="0" borderId="0" xfId="33" applyNumberFormat="1" applyFont="1" applyFill="1" applyBorder="1" applyAlignment="1">
      <alignment horizontal="right"/>
    </xf>
    <xf numFmtId="0" fontId="4" fillId="0" borderId="0" xfId="33" applyFont="1" applyFill="1" applyAlignment="1">
      <alignment horizontal="center"/>
    </xf>
    <xf numFmtId="173" fontId="4" fillId="0" borderId="0" xfId="33" applyNumberFormat="1" applyFont="1" applyFill="1" applyAlignment="1"/>
    <xf numFmtId="0" fontId="15" fillId="0" borderId="0" xfId="37" applyFont="1" applyFill="1" applyBorder="1" applyAlignment="1">
      <alignment vertical="center"/>
    </xf>
    <xf numFmtId="0" fontId="8" fillId="0" borderId="0" xfId="37" applyFont="1" applyFill="1" applyBorder="1" applyAlignment="1">
      <alignment vertical="center"/>
    </xf>
    <xf numFmtId="0" fontId="8" fillId="0" borderId="0" xfId="36" applyFont="1" applyFill="1" applyAlignment="1">
      <alignment vertical="center"/>
    </xf>
    <xf numFmtId="0" fontId="8" fillId="0" borderId="0" xfId="37" applyFont="1" applyFill="1" applyAlignment="1">
      <alignment vertical="center" wrapText="1"/>
    </xf>
    <xf numFmtId="0" fontId="8" fillId="0" borderId="0" xfId="37" applyFont="1" applyFill="1" applyAlignment="1">
      <alignment vertical="center"/>
    </xf>
    <xf numFmtId="0" fontId="8" fillId="0" borderId="0" xfId="37" applyFont="1" applyFill="1" applyBorder="1" applyAlignment="1">
      <alignment horizontal="center" vertical="center"/>
    </xf>
    <xf numFmtId="43" fontId="8" fillId="0" borderId="0" xfId="17" applyFont="1" applyFill="1" applyBorder="1" applyAlignment="1">
      <alignment vertical="center"/>
    </xf>
    <xf numFmtId="0" fontId="8" fillId="0" borderId="0" xfId="36" applyFont="1" applyFill="1" applyAlignment="1">
      <alignment horizontal="left" vertical="center"/>
    </xf>
    <xf numFmtId="0" fontId="15" fillId="0" borderId="0" xfId="32" applyFont="1" applyFill="1" applyBorder="1" applyAlignment="1">
      <alignment vertical="center"/>
    </xf>
    <xf numFmtId="0" fontId="15" fillId="0" borderId="0" xfId="37" applyFont="1" applyFill="1" applyAlignment="1">
      <alignment vertical="center" wrapText="1"/>
    </xf>
    <xf numFmtId="0" fontId="15" fillId="0" borderId="0" xfId="37" applyFont="1" applyFill="1" applyAlignment="1">
      <alignment horizontal="left" vertical="center" indent="2"/>
    </xf>
    <xf numFmtId="0" fontId="15" fillId="0" borderId="0" xfId="37" applyFont="1" applyFill="1" applyAlignment="1">
      <alignment vertical="center"/>
    </xf>
    <xf numFmtId="165" fontId="8" fillId="0" borderId="0" xfId="37" applyNumberFormat="1" applyFont="1" applyFill="1" applyBorder="1" applyAlignment="1">
      <alignment vertical="center"/>
    </xf>
    <xf numFmtId="165" fontId="8" fillId="0" borderId="0" xfId="37" applyNumberFormat="1" applyFont="1" applyFill="1" applyAlignment="1">
      <alignment vertical="center"/>
    </xf>
    <xf numFmtId="0" fontId="15" fillId="0" borderId="0" xfId="35" applyFont="1" applyFill="1" applyAlignment="1">
      <alignment horizontal="left" vertical="center" indent="2"/>
    </xf>
    <xf numFmtId="0" fontId="15" fillId="0" borderId="0" xfId="37" applyFont="1" applyFill="1" applyAlignment="1">
      <alignment horizontal="right" vertical="center"/>
    </xf>
    <xf numFmtId="43" fontId="8" fillId="0" borderId="0" xfId="37" applyNumberFormat="1" applyFont="1" applyFill="1" applyBorder="1" applyAlignment="1">
      <alignment vertical="center"/>
    </xf>
    <xf numFmtId="43" fontId="8" fillId="0" borderId="0" xfId="37" applyNumberFormat="1" applyFont="1" applyFill="1" applyAlignment="1">
      <alignment vertical="center"/>
    </xf>
    <xf numFmtId="0" fontId="14" fillId="0" borderId="0" xfId="32" applyFont="1" applyFill="1" applyBorder="1" applyAlignment="1">
      <alignment horizontal="center" vertical="center" wrapText="1"/>
    </xf>
    <xf numFmtId="0" fontId="14" fillId="0" borderId="0" xfId="32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0" xfId="37" applyFont="1" applyFill="1" applyAlignment="1">
      <alignment vertical="center" wrapText="1"/>
    </xf>
    <xf numFmtId="0" fontId="4" fillId="0" borderId="0" xfId="37" applyNumberFormat="1" applyFont="1" applyFill="1" applyAlignment="1">
      <alignment vertical="center" wrapText="1"/>
    </xf>
    <xf numFmtId="0" fontId="14" fillId="0" borderId="0" xfId="37" applyNumberFormat="1" applyFont="1" applyFill="1" applyBorder="1" applyAlignment="1">
      <alignment vertical="center"/>
    </xf>
    <xf numFmtId="0" fontId="14" fillId="0" borderId="0" xfId="37" applyNumberFormat="1" applyFont="1" applyFill="1" applyBorder="1" applyAlignment="1">
      <alignment horizontal="center" vertical="center"/>
    </xf>
    <xf numFmtId="0" fontId="4" fillId="0" borderId="0" xfId="37" applyNumberFormat="1" applyFont="1" applyFill="1" applyAlignment="1">
      <alignment vertical="center"/>
    </xf>
    <xf numFmtId="0" fontId="4" fillId="0" borderId="0" xfId="37" applyFont="1" applyFill="1" applyBorder="1" applyAlignment="1">
      <alignment horizontal="center" vertical="center"/>
    </xf>
    <xf numFmtId="0" fontId="4" fillId="0" borderId="0" xfId="37" applyFont="1" applyFill="1" applyBorder="1" applyAlignment="1">
      <alignment vertical="center"/>
    </xf>
    <xf numFmtId="43" fontId="4" fillId="0" borderId="0" xfId="37" applyNumberFormat="1" applyFont="1" applyFill="1" applyBorder="1" applyAlignment="1">
      <alignment vertical="center"/>
    </xf>
    <xf numFmtId="165" fontId="4" fillId="0" borderId="0" xfId="37" applyNumberFormat="1" applyFont="1" applyFill="1" applyBorder="1" applyAlignment="1">
      <alignment vertical="center"/>
    </xf>
    <xf numFmtId="0" fontId="4" fillId="0" borderId="0" xfId="37" applyFont="1" applyFill="1" applyBorder="1" applyAlignment="1">
      <alignment horizontal="left" vertical="center" indent="2"/>
    </xf>
    <xf numFmtId="165" fontId="4" fillId="0" borderId="0" xfId="5" applyNumberFormat="1" applyFont="1" applyFill="1" applyBorder="1" applyAlignment="1">
      <alignment horizontal="center" vertical="center"/>
    </xf>
    <xf numFmtId="165" fontId="14" fillId="0" borderId="0" xfId="37" applyNumberFormat="1" applyFont="1" applyFill="1" applyBorder="1" applyAlignment="1">
      <alignment horizontal="right" vertical="center"/>
    </xf>
    <xf numFmtId="165" fontId="4" fillId="0" borderId="0" xfId="37" applyNumberFormat="1" applyFont="1" applyFill="1" applyBorder="1" applyAlignment="1">
      <alignment horizontal="center" vertical="center"/>
    </xf>
    <xf numFmtId="3" fontId="4" fillId="0" borderId="0" xfId="37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horizontal="center" vertical="center"/>
    </xf>
    <xf numFmtId="0" fontId="4" fillId="0" borderId="0" xfId="37" applyFont="1" applyFill="1" applyBorder="1" applyAlignment="1">
      <alignment horizontal="left" vertical="center" indent="4"/>
    </xf>
    <xf numFmtId="165" fontId="4" fillId="0" borderId="4" xfId="17" applyNumberFormat="1" applyFont="1" applyFill="1" applyBorder="1" applyAlignment="1">
      <alignment horizontal="right" vertical="center"/>
    </xf>
    <xf numFmtId="165" fontId="4" fillId="0" borderId="0" xfId="17" applyNumberFormat="1" applyFont="1" applyFill="1" applyBorder="1" applyAlignment="1">
      <alignment horizontal="right" vertical="center"/>
    </xf>
    <xf numFmtId="0" fontId="14" fillId="0" borderId="0" xfId="37" applyFont="1" applyFill="1" applyBorder="1" applyAlignment="1">
      <alignment horizontal="right" vertical="center"/>
    </xf>
    <xf numFmtId="165" fontId="4" fillId="0" borderId="5" xfId="5" applyNumberFormat="1" applyFont="1" applyFill="1" applyBorder="1" applyAlignment="1">
      <alignment horizontal="center" vertical="center"/>
    </xf>
    <xf numFmtId="0" fontId="4" fillId="0" borderId="0" xfId="37" applyFont="1" applyFill="1" applyAlignment="1">
      <alignment vertical="center"/>
    </xf>
    <xf numFmtId="0" fontId="14" fillId="0" borderId="0" xfId="37" applyFont="1" applyFill="1" applyAlignment="1">
      <alignment vertical="center"/>
    </xf>
    <xf numFmtId="0" fontId="14" fillId="0" borderId="0" xfId="37" applyFont="1" applyFill="1" applyBorder="1" applyAlignment="1">
      <alignment vertical="center"/>
    </xf>
    <xf numFmtId="43" fontId="4" fillId="0" borderId="0" xfId="17" applyNumberFormat="1" applyFont="1" applyFill="1" applyBorder="1" applyAlignment="1">
      <alignment horizontal="right" vertical="center"/>
    </xf>
    <xf numFmtId="165" fontId="4" fillId="0" borderId="0" xfId="33" applyNumberFormat="1" applyFont="1" applyFill="1" applyAlignment="1"/>
    <xf numFmtId="43" fontId="4" fillId="0" borderId="0" xfId="17" applyFont="1" applyFill="1" applyAlignment="1">
      <alignment vertical="center"/>
    </xf>
    <xf numFmtId="0" fontId="14" fillId="0" borderId="0" xfId="37" applyFont="1" applyFill="1" applyBorder="1" applyAlignment="1">
      <alignment horizontal="center" vertical="center" wrapText="1"/>
    </xf>
    <xf numFmtId="0" fontId="14" fillId="0" borderId="0" xfId="37" applyFont="1" applyFill="1" applyAlignment="1">
      <alignment vertical="center" wrapText="1"/>
    </xf>
    <xf numFmtId="43" fontId="4" fillId="0" borderId="0" xfId="17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horizontal="right" vertical="center"/>
    </xf>
    <xf numFmtId="41" fontId="4" fillId="0" borderId="0" xfId="37" applyNumberFormat="1" applyFont="1" applyFill="1" applyBorder="1" applyAlignment="1">
      <alignment horizontal="center" vertical="center"/>
    </xf>
    <xf numFmtId="165" fontId="4" fillId="0" borderId="0" xfId="17" applyNumberFormat="1" applyFont="1" applyFill="1" applyBorder="1" applyAlignment="1">
      <alignment vertical="center"/>
    </xf>
    <xf numFmtId="0" fontId="4" fillId="0" borderId="0" xfId="37" applyFont="1" applyFill="1" applyBorder="1" applyAlignment="1">
      <alignment horizontal="left" vertical="center" indent="1"/>
    </xf>
    <xf numFmtId="166" fontId="4" fillId="0" borderId="0" xfId="5" applyNumberFormat="1" applyFont="1" applyFill="1" applyBorder="1" applyAlignment="1">
      <alignment horizontal="center" vertical="center"/>
    </xf>
    <xf numFmtId="172" fontId="4" fillId="0" borderId="0" xfId="37" applyNumberFormat="1" applyFont="1" applyFill="1" applyBorder="1" applyAlignment="1">
      <alignment horizontal="right" vertical="center"/>
    </xf>
    <xf numFmtId="37" fontId="4" fillId="0" borderId="0" xfId="37" applyNumberFormat="1" applyFont="1" applyFill="1" applyBorder="1" applyAlignment="1">
      <alignment horizontal="center" vertical="center"/>
    </xf>
    <xf numFmtId="37" fontId="4" fillId="0" borderId="0" xfId="17" applyNumberFormat="1" applyFont="1" applyFill="1" applyBorder="1" applyAlignment="1">
      <alignment horizontal="center" vertical="center"/>
    </xf>
    <xf numFmtId="0" fontId="4" fillId="0" borderId="0" xfId="37" applyFont="1" applyFill="1" applyBorder="1" applyAlignment="1">
      <alignment horizontal="left" vertical="center" indent="3"/>
    </xf>
    <xf numFmtId="37" fontId="4" fillId="0" borderId="0" xfId="5" applyNumberFormat="1" applyFont="1" applyFill="1" applyBorder="1" applyAlignment="1">
      <alignment horizontal="right" vertical="center"/>
    </xf>
    <xf numFmtId="172" fontId="4" fillId="0" borderId="5" xfId="37" applyNumberFormat="1" applyFont="1" applyFill="1" applyBorder="1" applyAlignment="1">
      <alignment horizontal="right" vertical="center"/>
    </xf>
    <xf numFmtId="165" fontId="4" fillId="0" borderId="0" xfId="17" applyNumberFormat="1" applyFont="1" applyFill="1" applyBorder="1" applyAlignment="1">
      <alignment horizontal="center" vertical="center"/>
    </xf>
    <xf numFmtId="165" fontId="4" fillId="0" borderId="5" xfId="17" applyNumberFormat="1" applyFont="1" applyFill="1" applyBorder="1" applyAlignment="1">
      <alignment horizontal="right" vertical="center"/>
    </xf>
    <xf numFmtId="41" fontId="4" fillId="0" borderId="0" xfId="37" applyNumberFormat="1" applyFont="1" applyFill="1" applyBorder="1" applyAlignment="1">
      <alignment vertical="center"/>
    </xf>
    <xf numFmtId="165" fontId="4" fillId="0" borderId="4" xfId="17" applyNumberFormat="1" applyFont="1" applyFill="1" applyBorder="1" applyAlignment="1">
      <alignment vertical="center"/>
    </xf>
    <xf numFmtId="165" fontId="4" fillId="0" borderId="6" xfId="17" applyNumberFormat="1" applyFont="1" applyFill="1" applyBorder="1" applyAlignment="1">
      <alignment horizontal="right" vertical="center"/>
    </xf>
    <xf numFmtId="43" fontId="4" fillId="0" borderId="0" xfId="2" applyFont="1" applyFill="1" applyAlignment="1"/>
    <xf numFmtId="165" fontId="4" fillId="0" borderId="1" xfId="5" applyNumberFormat="1" applyFont="1" applyFill="1" applyBorder="1" applyAlignment="1">
      <alignment horizontal="center" vertical="center"/>
    </xf>
    <xf numFmtId="0" fontId="8" fillId="0" borderId="0" xfId="33" applyFont="1" applyFill="1" applyAlignment="1"/>
    <xf numFmtId="165" fontId="4" fillId="0" borderId="0" xfId="2" applyNumberFormat="1" applyFont="1" applyFill="1" applyAlignment="1"/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11" fillId="0" borderId="0" xfId="37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horizontal="center" vertical="center"/>
    </xf>
    <xf numFmtId="165" fontId="4" fillId="0" borderId="6" xfId="37" applyNumberFormat="1" applyFont="1" applyFill="1" applyBorder="1" applyAlignment="1">
      <alignment vertical="center"/>
    </xf>
    <xf numFmtId="165" fontId="4" fillId="0" borderId="5" xfId="37" applyNumberFormat="1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center" vertical="center"/>
    </xf>
    <xf numFmtId="0" fontId="4" fillId="0" borderId="0" xfId="36" applyFont="1" applyFill="1" applyAlignment="1">
      <alignment vertical="center"/>
    </xf>
    <xf numFmtId="166" fontId="14" fillId="0" borderId="0" xfId="5" applyNumberFormat="1" applyFont="1" applyFill="1" applyBorder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5" xfId="17" quotePrefix="1" applyNumberFormat="1" applyFont="1" applyFill="1" applyBorder="1" applyAlignment="1">
      <alignment horizontal="right" vertical="center"/>
    </xf>
    <xf numFmtId="165" fontId="4" fillId="0" borderId="0" xfId="17" quotePrefix="1" applyNumberFormat="1" applyFont="1" applyFill="1" applyBorder="1" applyAlignment="1">
      <alignment horizontal="right" vertical="center"/>
    </xf>
    <xf numFmtId="37" fontId="4" fillId="0" borderId="6" xfId="2" applyNumberFormat="1" applyFont="1" applyFill="1" applyBorder="1" applyAlignment="1">
      <alignment horizontal="right" vertical="center"/>
    </xf>
    <xf numFmtId="165" fontId="4" fillId="0" borderId="5" xfId="17" applyNumberFormat="1" applyFont="1" applyFill="1" applyBorder="1" applyAlignment="1">
      <alignment vertical="center"/>
    </xf>
    <xf numFmtId="165" fontId="4" fillId="0" borderId="6" xfId="17" applyNumberFormat="1" applyFont="1" applyFill="1" applyBorder="1" applyAlignment="1">
      <alignment vertical="center"/>
    </xf>
    <xf numFmtId="37" fontId="4" fillId="0" borderId="0" xfId="17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" vertical="center"/>
    </xf>
    <xf numFmtId="0" fontId="4" fillId="0" borderId="0" xfId="3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0" fontId="8" fillId="0" borderId="0" xfId="33" applyFont="1" applyFill="1" applyAlignment="1">
      <alignment horizontal="center" vertical="center"/>
    </xf>
    <xf numFmtId="0" fontId="8" fillId="0" borderId="0" xfId="33" applyFont="1" applyFill="1" applyAlignment="1">
      <alignment vertical="center"/>
    </xf>
    <xf numFmtId="173" fontId="8" fillId="0" borderId="0" xfId="33" applyNumberFormat="1" applyFont="1" applyFill="1" applyAlignment="1">
      <alignment vertical="center"/>
    </xf>
    <xf numFmtId="173" fontId="8" fillId="0" borderId="0" xfId="33" applyNumberFormat="1" applyFont="1" applyFill="1" applyAlignment="1"/>
    <xf numFmtId="173" fontId="8" fillId="0" borderId="0" xfId="33" applyNumberFormat="1" applyFont="1" applyFill="1" applyBorder="1" applyAlignment="1"/>
    <xf numFmtId="0" fontId="15" fillId="0" borderId="0" xfId="37" applyFont="1" applyFill="1" applyBorder="1" applyAlignment="1">
      <alignment horizontal="justify" vertical="center" wrapText="1"/>
    </xf>
    <xf numFmtId="0" fontId="8" fillId="0" borderId="0" xfId="33" applyFont="1" applyFill="1" applyAlignment="1">
      <alignment horizontal="right"/>
    </xf>
    <xf numFmtId="37" fontId="8" fillId="0" borderId="0" xfId="37" applyNumberFormat="1" applyFont="1" applyFill="1" applyBorder="1" applyAlignment="1">
      <alignment horizontal="right" vertical="center"/>
    </xf>
    <xf numFmtId="174" fontId="8" fillId="0" borderId="0" xfId="33" applyNumberFormat="1" applyFont="1" applyFill="1" applyBorder="1" applyAlignment="1">
      <alignment horizontal="right" vertical="center"/>
    </xf>
    <xf numFmtId="0" fontId="8" fillId="0" borderId="0" xfId="37" applyFont="1" applyFill="1" applyBorder="1" applyAlignment="1">
      <alignment horizontal="justify" vertical="center" wrapText="1"/>
    </xf>
    <xf numFmtId="0" fontId="8" fillId="0" borderId="0" xfId="37" applyFont="1" applyFill="1" applyBorder="1" applyAlignment="1">
      <alignment horizontal="center" vertical="center" wrapText="1"/>
    </xf>
    <xf numFmtId="174" fontId="8" fillId="0" borderId="0" xfId="33" applyNumberFormat="1" applyFont="1" applyFill="1" applyAlignment="1">
      <alignment horizontal="right"/>
    </xf>
    <xf numFmtId="174" fontId="8" fillId="0" borderId="0" xfId="33" applyNumberFormat="1" applyFont="1" applyFill="1" applyBorder="1" applyAlignment="1">
      <alignment horizontal="right"/>
    </xf>
    <xf numFmtId="165" fontId="8" fillId="0" borderId="0" xfId="34" applyNumberFormat="1" applyFont="1" applyFill="1" applyAlignment="1">
      <alignment horizontal="right" vertical="center"/>
    </xf>
    <xf numFmtId="0" fontId="8" fillId="0" borderId="0" xfId="37" applyFont="1" applyFill="1" applyBorder="1" applyAlignment="1">
      <alignment horizontal="justify" vertical="center"/>
    </xf>
    <xf numFmtId="165" fontId="8" fillId="0" borderId="2" xfId="37" applyNumberFormat="1" applyFont="1" applyFill="1" applyBorder="1" applyAlignment="1">
      <alignment vertical="center"/>
    </xf>
    <xf numFmtId="165" fontId="4" fillId="0" borderId="2" xfId="17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/>
    <xf numFmtId="166" fontId="8" fillId="0" borderId="0" xfId="5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right" vertical="center"/>
    </xf>
    <xf numFmtId="3" fontId="4" fillId="0" borderId="0" xfId="37" applyNumberFormat="1" applyFont="1" applyFill="1" applyBorder="1" applyAlignment="1">
      <alignment horizontal="center" vertical="center"/>
    </xf>
    <xf numFmtId="0" fontId="4" fillId="0" borderId="0" xfId="32" applyFont="1" applyFill="1" applyAlignment="1">
      <alignment vertical="center"/>
    </xf>
    <xf numFmtId="0" fontId="4" fillId="0" borderId="0" xfId="32" applyFont="1" applyFill="1" applyAlignment="1">
      <alignment vertical="center" wrapText="1"/>
    </xf>
    <xf numFmtId="0" fontId="14" fillId="0" borderId="0" xfId="32" applyFont="1" applyFill="1" applyAlignment="1">
      <alignment horizontal="center" vertical="center" wrapText="1"/>
    </xf>
    <xf numFmtId="0" fontId="14" fillId="0" borderId="0" xfId="32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17" fontId="14" fillId="0" borderId="0" xfId="32" applyNumberFormat="1" applyFont="1" applyFill="1" applyAlignment="1">
      <alignment horizontal="center" vertical="center"/>
    </xf>
    <xf numFmtId="0" fontId="15" fillId="0" borderId="0" xfId="32" applyFont="1" applyFill="1" applyAlignment="1">
      <alignment horizontal="center" vertical="center"/>
    </xf>
    <xf numFmtId="0" fontId="4" fillId="0" borderId="0" xfId="37" applyFont="1" applyFill="1" applyAlignment="1">
      <alignment horizontal="center" vertical="center"/>
    </xf>
    <xf numFmtId="41" fontId="4" fillId="0" borderId="0" xfId="37" applyNumberFormat="1" applyFont="1" applyFill="1" applyAlignment="1">
      <alignment horizontal="right" vertical="center"/>
    </xf>
    <xf numFmtId="41" fontId="14" fillId="0" borderId="0" xfId="37" applyNumberFormat="1" applyFont="1" applyFill="1" applyAlignment="1">
      <alignment horizontal="center" vertical="center"/>
    </xf>
    <xf numFmtId="165" fontId="14" fillId="0" borderId="0" xfId="37" applyNumberFormat="1" applyFont="1" applyFill="1" applyAlignment="1">
      <alignment vertical="center"/>
    </xf>
    <xf numFmtId="0" fontId="15" fillId="0" borderId="0" xfId="32" applyFont="1" applyFill="1" applyAlignment="1">
      <alignment vertical="center"/>
    </xf>
    <xf numFmtId="165" fontId="4" fillId="0" borderId="0" xfId="37" applyNumberFormat="1" applyFont="1" applyFill="1" applyAlignment="1">
      <alignment vertical="center"/>
    </xf>
    <xf numFmtId="0" fontId="15" fillId="0" borderId="0" xfId="32" applyFont="1" applyFill="1" applyAlignment="1">
      <alignment horizontal="center" vertical="center" wrapText="1"/>
    </xf>
    <xf numFmtId="0" fontId="4" fillId="0" borderId="0" xfId="37" applyFont="1" applyFill="1" applyAlignment="1">
      <alignment horizontal="left" vertical="center" indent="2"/>
    </xf>
    <xf numFmtId="0" fontId="15" fillId="0" borderId="0" xfId="37" applyFont="1" applyFill="1" applyAlignment="1">
      <alignment horizontal="left" vertical="center" indent="1"/>
    </xf>
    <xf numFmtId="0" fontId="14" fillId="0" borderId="0" xfId="37" applyFont="1" applyFill="1" applyAlignment="1">
      <alignment horizontal="center" vertical="center"/>
    </xf>
    <xf numFmtId="0" fontId="4" fillId="0" borderId="0" xfId="37" applyFont="1" applyFill="1" applyAlignment="1">
      <alignment horizontal="left" vertical="center" indent="1"/>
    </xf>
    <xf numFmtId="3" fontId="4" fillId="0" borderId="0" xfId="37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right" vertical="center"/>
    </xf>
    <xf numFmtId="3" fontId="4" fillId="0" borderId="0" xfId="37" applyNumberFormat="1" applyFont="1" applyFill="1" applyAlignment="1">
      <alignment horizontal="left" vertical="center" indent="3"/>
    </xf>
    <xf numFmtId="0" fontId="15" fillId="0" borderId="0" xfId="33" applyFont="1" applyFill="1" applyAlignment="1">
      <alignment horizontal="center" vertical="center"/>
    </xf>
    <xf numFmtId="173" fontId="15" fillId="0" borderId="0" xfId="33" applyNumberFormat="1" applyFont="1" applyFill="1" applyBorder="1" applyAlignment="1">
      <alignment horizontal="center" vertical="center"/>
    </xf>
    <xf numFmtId="41" fontId="4" fillId="0" borderId="0" xfId="37" applyNumberFormat="1" applyFont="1" applyFill="1" applyAlignment="1">
      <alignment horizontal="center" vertical="center"/>
    </xf>
    <xf numFmtId="0" fontId="15" fillId="0" borderId="4" xfId="32" applyFont="1" applyFill="1" applyBorder="1" applyAlignment="1">
      <alignment horizontal="right" vertical="center"/>
    </xf>
    <xf numFmtId="0" fontId="15" fillId="0" borderId="0" xfId="37" applyFont="1" applyFill="1" applyAlignment="1">
      <alignment horizontal="center" vertical="center"/>
    </xf>
    <xf numFmtId="0" fontId="15" fillId="0" borderId="0" xfId="37" applyFont="1" applyFill="1" applyBorder="1" applyAlignment="1">
      <alignment horizontal="center" vertical="center"/>
    </xf>
    <xf numFmtId="0" fontId="15" fillId="0" borderId="0" xfId="36" applyFont="1" applyFill="1" applyAlignment="1">
      <alignment horizontal="center" vertical="center"/>
    </xf>
    <xf numFmtId="0" fontId="15" fillId="0" borderId="0" xfId="33" applyFont="1" applyFill="1" applyAlignment="1">
      <alignment horizontal="center" vertical="center"/>
    </xf>
    <xf numFmtId="38" fontId="15" fillId="0" borderId="0" xfId="33" applyNumberFormat="1" applyFont="1" applyFill="1" applyAlignment="1">
      <alignment horizontal="center" vertical="center"/>
    </xf>
    <xf numFmtId="0" fontId="15" fillId="0" borderId="4" xfId="33" applyFont="1" applyFill="1" applyBorder="1" applyAlignment="1">
      <alignment horizontal="right" vertical="center"/>
    </xf>
    <xf numFmtId="173" fontId="15" fillId="0" borderId="0" xfId="33" applyNumberFormat="1" applyFont="1" applyFill="1" applyBorder="1" applyAlignment="1">
      <alignment horizontal="center" vertical="center"/>
    </xf>
    <xf numFmtId="0" fontId="15" fillId="0" borderId="0" xfId="33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left" vertical="center"/>
    </xf>
  </cellXfs>
  <cellStyles count="45">
    <cellStyle name="0,0_x000d__x000a_NA_x000d__x000a_" xfId="1" xr:uid="{F9CAC63A-E6F1-47A8-A3B0-3B66CA8581E4}"/>
    <cellStyle name="Comma" xfId="2" builtinId="3"/>
    <cellStyle name="Comma 2" xfId="3" xr:uid="{F581F88A-8682-4127-BF32-E98BEB9495D0}"/>
    <cellStyle name="Comma 2 2" xfId="4" xr:uid="{83BE5BE8-09A3-494D-ACC7-DD11F9A70409}"/>
    <cellStyle name="Comma 2 2 2" xfId="5" xr:uid="{5E75DD62-2F4C-40BC-B294-C719536FCEF0}"/>
    <cellStyle name="Comma 2 3" xfId="6" xr:uid="{502F42E5-61D6-4234-A8E1-AB8444AA77ED}"/>
    <cellStyle name="Comma 3" xfId="7" xr:uid="{ED4DE723-64CD-4D9C-A5C6-587404F8B784}"/>
    <cellStyle name="Comma 3 2" xfId="8" xr:uid="{C9ECB8E2-1169-45AE-9B00-5636D9F8B564}"/>
    <cellStyle name="Comma 3 2 2" xfId="9" xr:uid="{39A0C8D9-E28D-43B2-9FE0-47F29CCAEB79}"/>
    <cellStyle name="Comma 3_Cash Flow Jun 2011" xfId="10" xr:uid="{9E8642FE-3920-4850-A1A2-C4A33236EB97}"/>
    <cellStyle name="Comma 4" xfId="11" xr:uid="{52A43DC2-4036-47E8-B19F-0712AF51CC32}"/>
    <cellStyle name="Comma 4 2" xfId="12" xr:uid="{D4429601-03E7-4116-B159-33B7F68A691A}"/>
    <cellStyle name="Comma 5" xfId="13" xr:uid="{84DABB90-C655-4AC6-8AC5-9E9F05B942AE}"/>
    <cellStyle name="Comma 5 2" xfId="14" xr:uid="{63AE3C8B-BEE8-47AA-816C-5E9DFF518765}"/>
    <cellStyle name="Comma 9" xfId="15" xr:uid="{81483780-194E-4D9B-A4AA-71D78466D8F9}"/>
    <cellStyle name="Comma 9 2" xfId="16" xr:uid="{262334D6-52C8-4000-922A-CAE499DEA364}"/>
    <cellStyle name="Comma_UOBK11Q3 2" xfId="17" xr:uid="{D6144E5A-5F3A-4A11-AECA-6AA5F72BC8F3}"/>
    <cellStyle name="Company Name" xfId="18" xr:uid="{5C4CE53F-FA0F-49F7-A1C9-37C1EC198647}"/>
    <cellStyle name="Credit" xfId="19" xr:uid="{27F14BF1-9775-4669-8D19-F1072B701FFC}"/>
    <cellStyle name="Credit subtotal" xfId="20" xr:uid="{A65313A4-798C-461D-B8E6-DC12EA537E4F}"/>
    <cellStyle name="Credit Total" xfId="21" xr:uid="{F25F7A1C-7354-41A7-8F72-A16F307C9AFA}"/>
    <cellStyle name="Debit" xfId="22" xr:uid="{9061D9D0-4CE3-4471-9D6D-3650E2CA8767}"/>
    <cellStyle name="Debit subtotal" xfId="23" xr:uid="{B911D77C-2A7F-4098-B74B-95144A144C77}"/>
    <cellStyle name="Debit Total" xfId="24" xr:uid="{DC0556C6-5339-4ABC-96D8-1737ACCB28CE}"/>
    <cellStyle name="Heading" xfId="25" xr:uid="{51158AD5-623B-4ACC-B06B-118A9016F9FA}"/>
    <cellStyle name="Normal" xfId="0" builtinId="0"/>
    <cellStyle name="Normal 2" xfId="26" xr:uid="{B7AAF417-E6C8-4B0B-B1B7-F2EFEB0AEB7A}"/>
    <cellStyle name="Normal 2 2" xfId="27" xr:uid="{4F44634F-2087-4FB6-93BB-9A6BAC311C45}"/>
    <cellStyle name="Normal 2 3" xfId="28" xr:uid="{3E5FEAEB-91F0-4187-A883-865072109742}"/>
    <cellStyle name="Normal 2_Lead UOBKH to Sep 11 with CF" xfId="29" xr:uid="{2930EA70-6743-4F4C-B104-C172B6EE85A1}"/>
    <cellStyle name="Normal 3" xfId="30" xr:uid="{9F5833D6-3E51-456E-9AC0-5C4E30CDB327}"/>
    <cellStyle name="Normal 4" xfId="31" xr:uid="{BA8C7172-11DF-486A-B160-06F46857F8F0}"/>
    <cellStyle name="Normal_031220040678T02" xfId="32" xr:uid="{6417D379-0C63-48E5-9DA3-338D99422A00}"/>
    <cellStyle name="Normal_ASL08Q1" xfId="33" xr:uid="{85F1394A-976C-44E1-B1BB-D8CCB8DED75C}"/>
    <cellStyle name="Normal_ASL51Q1" xfId="34" xr:uid="{D98A58AD-81EA-44E8-A18B-CD18150E1545}"/>
    <cellStyle name="Normal_KCE01Y" xfId="35" xr:uid="{D128095D-930B-4AF4-9506-109DF9B1D7DC}"/>
    <cellStyle name="Normal_KCE44Y" xfId="36" xr:uid="{3743B3FB-E826-4B46-9CA9-864148F9EAF9}"/>
    <cellStyle name="Normal_UOBK11Q3" xfId="37" xr:uid="{DF2E430D-7A72-4286-8B74-9DF4E774978A}"/>
    <cellStyle name="Percent %" xfId="38" xr:uid="{B5C5FF0F-78F2-49FA-9C6E-7F1DDBC5DFAB}"/>
    <cellStyle name="Percent (0)" xfId="39" xr:uid="{324DF500-AA97-4317-8743-DC9A7D9F8565}"/>
    <cellStyle name="Percent (0) 2" xfId="40" xr:uid="{630C1533-0DCC-492B-89BA-D76EB2CB301F}"/>
    <cellStyle name="Percent 2" xfId="41" xr:uid="{7711D35E-D62C-492A-BF6D-B11D70A3592E}"/>
    <cellStyle name="Percent 2 2" xfId="42" xr:uid="{298B6A5D-DDF1-4AFD-8306-7AAF5DA6996A}"/>
    <cellStyle name="Tickmark" xfId="43" xr:uid="{44171234-D3F6-4632-9535-D0709930C225}"/>
    <cellStyle name="Tickmarks" xfId="44" xr:uid="{232E1298-E271-48ED-A664-F5B7DCA15E9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kphadung/Desktop/Deloitte%20-%20Jun%202011/Cash%20Flow%20Jun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Lead%20UOBKH%20to%20Sep%2011%20revis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/account/MALAI/JAIYOS/CF094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account\MALAI\JAIYOS\2250%20Cashflow%202005ju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Statement"/>
      <sheetName val="Cash Flows Worksheet"/>
      <sheetName val="Balance Sheet"/>
      <sheetName val="Income Statement"/>
      <sheetName val="Building improvement&amp;Equipment"/>
      <sheetName val="Intangible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Fin Instr note"/>
      <sheetName val="CF Worksheet separate"/>
      <sheetName val="BS"/>
      <sheetName val="Cashflows"/>
      <sheetName val="cash"/>
      <sheetName val="investment"/>
      <sheetName val="3800"/>
      <sheetName val="securities"/>
      <sheetName val="Adj Q2-2011"/>
      <sheetName val="Derivative"/>
      <sheetName val="PPE"/>
      <sheetName val="Fixed assets"/>
      <sheetName val="other assets"/>
      <sheetName val="other liabilities"/>
      <sheetName val="equity"/>
      <sheetName val="OE-Consolidated"/>
      <sheetName val="OE-Seperate"/>
      <sheetName val="PL 9months"/>
      <sheetName val="CF Worksheet conso"/>
      <sheetName val="PL Quarter"/>
      <sheetName val="Profit&amp;Loss"/>
      <sheetName val="sec bus inc&amp;exp"/>
      <sheetName val="other inc"/>
      <sheetName val="operating exp"/>
      <sheetName val="Adj Q3-2011"/>
      <sheetName val="Adj Dec 10"/>
      <sheetName val="Adj Q1-2011"/>
      <sheetName val="Adj Q2-2010"/>
      <sheetName val="Adj Q3-2010"/>
      <sheetName val="TB30.9.11"/>
      <sheetName val="TB30.6.11"/>
      <sheetName val="TB31.3.11"/>
      <sheetName val="TB31.12.10"/>
      <sheetName val="TB30.9.10"/>
      <sheetName val="TB30.6.10"/>
      <sheetName val="TB31.3.10"/>
      <sheetName val="TB31.12.09"/>
      <sheetName val="TB30.9.09"/>
      <sheetName val="TB30.6.09"/>
      <sheetName val="TB31.3.09"/>
      <sheetName val="TB31.12.08"/>
      <sheetName val="TB30.9.08"/>
      <sheetName val="TB30.6.08"/>
      <sheetName val="TB Q1'08"/>
      <sheetName val="TB"/>
      <sheetName val="Tax"/>
      <sheetName val="Adj"/>
      <sheetName val="client Adj 30.6.02"/>
      <sheetName val="Sheet1"/>
    </sheetNames>
    <sheetDataSet>
      <sheetData sheetId="0"/>
      <sheetData sheetId="1" refreshError="1"/>
      <sheetData sheetId="2">
        <row r="45">
          <cell r="K45">
            <v>-2112558.7199999997</v>
          </cell>
        </row>
        <row r="46">
          <cell r="I46">
            <v>255225.39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74">
          <cell r="AC74">
            <v>0</v>
          </cell>
        </row>
      </sheetData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 of Premium"/>
      <sheetName val="Tickmarks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</sheetNames>
    <sheetDataSet>
      <sheetData sheetId="0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BS"/>
      <sheetName val="PL"/>
      <sheetName val="Disclosure"/>
      <sheetName val="Statement of Cash flow"/>
      <sheetName val="Data"/>
      <sheetName val="U-5"/>
      <sheetName val="Worksheet in 2250 Cash Flow Sta"/>
      <sheetName val="1)Elect.EGAT Sale"/>
      <sheetName val="Input Sheet Comp"/>
      <sheetName val="ประมาณการประตูหน้าต่าง "/>
      <sheetName val="Model Elect EGAT"/>
      <sheetName val="GL CB"/>
      <sheetName val="B) Cost Center Cat."/>
      <sheetName val="\Worksheet in 2250 Cash Flow St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2m"/>
      <sheetName val="P.ฝ่ายแปรรูป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"/>
      <sheetName val="_Worksheet_in_2250_Cash_Flow__3"/>
      <sheetName val="Customize Your Purchase Order"/>
      <sheetName val="Store"/>
      <sheetName val="WHT Type"/>
      <sheetName val="Structure"/>
      <sheetName val="黒磯本部製造"/>
      <sheetName val="黒磯工場原価"/>
      <sheetName val="黒磯流通費"/>
      <sheetName val="佐賀本部製造 "/>
      <sheetName val="佐賀工場原価 "/>
      <sheetName val="佐賀流通費 "/>
      <sheetName val="_Worksheet in 2250 Cash Flow St"/>
      <sheetName val="佐賀"/>
      <sheetName val="栃木"/>
      <sheetName val="Cost Approach"/>
      <sheetName val="CREDIT STATS"/>
      <sheetName val="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5E20-7576-4985-A25B-467B237FA435}">
  <sheetPr>
    <tabColor rgb="FF00B050"/>
  </sheetPr>
  <dimension ref="A1:F76"/>
  <sheetViews>
    <sheetView tabSelected="1" topLeftCell="A73" zoomScaleNormal="100" zoomScaleSheetLayoutView="80" zoomScalePageLayoutView="80" workbookViewId="0">
      <selection activeCell="A79" sqref="A79"/>
    </sheetView>
  </sheetViews>
  <sheetFormatPr defaultColWidth="14.54296875" defaultRowHeight="15.5"/>
  <cols>
    <col min="1" max="1" width="55" style="53" customWidth="1"/>
    <col min="2" max="2" width="8.1796875" style="133" customWidth="1"/>
    <col min="3" max="3" width="15.453125" style="53" customWidth="1"/>
    <col min="4" max="4" width="2.453125" style="53" customWidth="1"/>
    <col min="5" max="5" width="15.453125" style="53" customWidth="1"/>
    <col min="6" max="6" width="19.453125" style="53" bestFit="1" customWidth="1"/>
    <col min="7" max="16384" width="14.54296875" style="53"/>
  </cols>
  <sheetData>
    <row r="1" spans="1:6" ht="21.75" customHeight="1">
      <c r="A1" s="151" t="s">
        <v>52</v>
      </c>
      <c r="B1" s="151"/>
      <c r="C1" s="151"/>
      <c r="D1" s="151"/>
      <c r="E1" s="151"/>
    </row>
    <row r="2" spans="1:6" ht="21.75" customHeight="1">
      <c r="A2" s="151" t="s">
        <v>48</v>
      </c>
      <c r="B2" s="151"/>
      <c r="C2" s="151"/>
      <c r="D2" s="151"/>
      <c r="E2" s="151"/>
    </row>
    <row r="3" spans="1:6" s="125" customFormat="1" ht="21.75" customHeight="1">
      <c r="A3" s="151" t="s">
        <v>137</v>
      </c>
      <c r="B3" s="151"/>
      <c r="C3" s="151"/>
      <c r="D3" s="151"/>
      <c r="E3" s="151"/>
    </row>
    <row r="4" spans="1:6" s="125" customFormat="1" ht="21.75" customHeight="1">
      <c r="A4" s="150" t="s">
        <v>128</v>
      </c>
      <c r="B4" s="150"/>
      <c r="C4" s="150"/>
      <c r="D4" s="150"/>
      <c r="E4" s="150"/>
    </row>
    <row r="5" spans="1:6" s="125" customFormat="1" ht="7.5" customHeight="1"/>
    <row r="6" spans="1:6" s="125" customFormat="1" ht="21" customHeight="1">
      <c r="A6" s="126"/>
      <c r="B6" s="127" t="s">
        <v>0</v>
      </c>
      <c r="C6" s="128" t="s">
        <v>54</v>
      </c>
      <c r="D6" s="129"/>
      <c r="E6" s="128" t="s">
        <v>54</v>
      </c>
    </row>
    <row r="7" spans="1:6" s="125" customFormat="1" ht="21" customHeight="1">
      <c r="A7" s="126"/>
      <c r="B7" s="130"/>
      <c r="C7" s="131" t="s">
        <v>138</v>
      </c>
      <c r="D7" s="129"/>
      <c r="E7" s="128" t="s">
        <v>55</v>
      </c>
    </row>
    <row r="8" spans="1:6" s="125" customFormat="1" ht="21" customHeight="1">
      <c r="A8" s="126"/>
      <c r="C8" s="128">
        <v>2025</v>
      </c>
      <c r="D8" s="128"/>
      <c r="E8" s="128">
        <v>2024</v>
      </c>
    </row>
    <row r="9" spans="1:6" s="125" customFormat="1" ht="21" customHeight="1">
      <c r="A9" s="126"/>
      <c r="B9" s="127"/>
      <c r="C9" s="128" t="s">
        <v>129</v>
      </c>
      <c r="D9" s="128"/>
      <c r="E9" s="128"/>
    </row>
    <row r="10" spans="1:6" ht="21" customHeight="1">
      <c r="A10" s="132" t="s">
        <v>1</v>
      </c>
    </row>
    <row r="11" spans="1:6" ht="21" customHeight="1">
      <c r="A11" s="53" t="s">
        <v>2</v>
      </c>
      <c r="B11" s="133">
        <v>5</v>
      </c>
      <c r="C11" s="31">
        <v>1483177813</v>
      </c>
      <c r="D11" s="134"/>
      <c r="E11" s="31">
        <v>1610068633</v>
      </c>
    </row>
    <row r="12" spans="1:6" s="54" customFormat="1" ht="21" customHeight="1">
      <c r="A12" s="53" t="s">
        <v>64</v>
      </c>
      <c r="B12" s="133" t="s">
        <v>130</v>
      </c>
      <c r="C12" s="83">
        <v>406664724</v>
      </c>
      <c r="D12" s="135"/>
      <c r="E12" s="31">
        <v>637233051</v>
      </c>
    </row>
    <row r="13" spans="1:6" s="54" customFormat="1" ht="21" customHeight="1">
      <c r="A13" s="53" t="s">
        <v>65</v>
      </c>
      <c r="C13" s="121"/>
      <c r="D13" s="135"/>
      <c r="E13" s="121"/>
    </row>
    <row r="14" spans="1:6" s="54" customFormat="1" ht="21" customHeight="1">
      <c r="A14" s="53" t="s">
        <v>103</v>
      </c>
      <c r="B14" s="133">
        <v>7</v>
      </c>
      <c r="C14" s="31">
        <v>2712013687</v>
      </c>
      <c r="D14" s="135"/>
      <c r="E14" s="31">
        <v>2703314327</v>
      </c>
      <c r="F14" s="136"/>
    </row>
    <row r="15" spans="1:6" s="54" customFormat="1" ht="21" customHeight="1">
      <c r="A15" s="53" t="s">
        <v>95</v>
      </c>
      <c r="B15" s="133">
        <v>9</v>
      </c>
      <c r="C15" s="31">
        <v>724007094</v>
      </c>
      <c r="D15" s="135"/>
      <c r="E15" s="31">
        <v>837994383</v>
      </c>
    </row>
    <row r="16" spans="1:6" ht="21" customHeight="1">
      <c r="A16" s="53" t="s">
        <v>66</v>
      </c>
      <c r="C16" s="31">
        <f>64729528-3905845</f>
        <v>60823683</v>
      </c>
      <c r="D16" s="134"/>
      <c r="E16" s="31">
        <v>51067913</v>
      </c>
    </row>
    <row r="17" spans="1:5" ht="21" customHeight="1">
      <c r="A17" s="53" t="s">
        <v>67</v>
      </c>
      <c r="B17" s="133">
        <v>11</v>
      </c>
      <c r="C17" s="66">
        <v>0</v>
      </c>
      <c r="D17" s="134"/>
      <c r="E17" s="66">
        <v>0</v>
      </c>
    </row>
    <row r="18" spans="1:5" ht="21" customHeight="1">
      <c r="A18" s="53" t="s">
        <v>84</v>
      </c>
      <c r="C18" s="31">
        <f>38358533-6490</f>
        <v>38352043</v>
      </c>
      <c r="D18" s="134"/>
      <c r="E18" s="31">
        <v>34630539</v>
      </c>
    </row>
    <row r="19" spans="1:5" ht="21" customHeight="1">
      <c r="A19" s="53" t="s">
        <v>87</v>
      </c>
      <c r="B19" s="133">
        <v>12</v>
      </c>
      <c r="C19" s="31">
        <v>71908007</v>
      </c>
      <c r="D19" s="134"/>
      <c r="E19" s="31">
        <v>36239182</v>
      </c>
    </row>
    <row r="20" spans="1:5" ht="21" customHeight="1">
      <c r="A20" s="53" t="s">
        <v>131</v>
      </c>
      <c r="B20" s="133">
        <v>13</v>
      </c>
      <c r="C20" s="31">
        <f>36163675+353554</f>
        <v>36517229</v>
      </c>
      <c r="D20" s="134"/>
      <c r="E20" s="31">
        <v>31740530</v>
      </c>
    </row>
    <row r="21" spans="1:5" ht="21" customHeight="1">
      <c r="A21" s="53" t="s">
        <v>68</v>
      </c>
      <c r="B21" s="133">
        <v>14</v>
      </c>
      <c r="C21" s="32">
        <v>239814118</v>
      </c>
      <c r="D21" s="134"/>
      <c r="E21" s="31">
        <v>202042787</v>
      </c>
    </row>
    <row r="22" spans="1:5" ht="21" customHeight="1" thickBot="1">
      <c r="A22" s="137" t="s">
        <v>4</v>
      </c>
      <c r="C22" s="120">
        <f>SUM(C11:C21)</f>
        <v>5773278398</v>
      </c>
      <c r="D22" s="134"/>
      <c r="E22" s="120">
        <f>SUM(E11:E21)</f>
        <v>6144331345</v>
      </c>
    </row>
    <row r="23" spans="1:5" ht="21" customHeight="1" thickTop="1">
      <c r="A23" s="54"/>
      <c r="C23" s="138"/>
      <c r="E23" s="138"/>
    </row>
    <row r="24" spans="1:5" ht="21" customHeight="1">
      <c r="A24" s="54"/>
      <c r="C24" s="138"/>
      <c r="E24" s="138"/>
    </row>
    <row r="25" spans="1:5" ht="21" customHeight="1">
      <c r="A25" s="54"/>
      <c r="C25" s="138"/>
    </row>
    <row r="26" spans="1:5" ht="21" customHeight="1">
      <c r="A26" s="54"/>
      <c r="C26" s="31"/>
      <c r="D26" s="134"/>
      <c r="E26" s="31"/>
    </row>
    <row r="27" spans="1:5" ht="21" customHeight="1">
      <c r="A27" s="54"/>
    </row>
    <row r="28" spans="1:5" ht="21" customHeight="1">
      <c r="A28" s="54"/>
    </row>
    <row r="29" spans="1:5" ht="21" customHeight="1">
      <c r="A29" s="54"/>
    </row>
    <row r="30" spans="1:5" ht="21" customHeight="1">
      <c r="A30" s="54"/>
    </row>
    <row r="31" spans="1:5" ht="21" customHeight="1">
      <c r="A31" s="54"/>
    </row>
    <row r="32" spans="1:5" ht="21" customHeight="1">
      <c r="A32" s="54"/>
    </row>
    <row r="33" spans="1:5" ht="21" customHeight="1">
      <c r="A33" s="54"/>
    </row>
    <row r="34" spans="1:5" ht="21" customHeight="1">
      <c r="A34" s="54"/>
    </row>
    <row r="35" spans="1:5" ht="21" customHeight="1">
      <c r="A35" s="54"/>
    </row>
    <row r="36" spans="1:5" ht="21" customHeight="1">
      <c r="A36" s="54"/>
    </row>
    <row r="37" spans="1:5" ht="21" customHeight="1">
      <c r="A37" s="53" t="s">
        <v>75</v>
      </c>
    </row>
    <row r="38" spans="1:5" ht="21.75" customHeight="1">
      <c r="A38" s="151" t="s">
        <v>52</v>
      </c>
      <c r="B38" s="151"/>
      <c r="C38" s="151"/>
      <c r="D38" s="151"/>
      <c r="E38" s="151"/>
    </row>
    <row r="39" spans="1:5" ht="21.75" customHeight="1">
      <c r="A39" s="151" t="s">
        <v>127</v>
      </c>
      <c r="B39" s="151"/>
      <c r="C39" s="151"/>
      <c r="D39" s="151"/>
      <c r="E39" s="151"/>
    </row>
    <row r="40" spans="1:5" s="125" customFormat="1" ht="21.75" customHeight="1">
      <c r="A40" s="151" t="s">
        <v>137</v>
      </c>
      <c r="B40" s="151"/>
      <c r="C40" s="151"/>
      <c r="D40" s="151"/>
      <c r="E40" s="151"/>
    </row>
    <row r="41" spans="1:5" s="125" customFormat="1" ht="21.75" customHeight="1">
      <c r="A41" s="150" t="s">
        <v>128</v>
      </c>
      <c r="B41" s="150"/>
      <c r="C41" s="150"/>
      <c r="D41" s="150"/>
      <c r="E41" s="150"/>
    </row>
    <row r="42" spans="1:5" s="125" customFormat="1" ht="7.5" customHeight="1"/>
    <row r="43" spans="1:5" s="125" customFormat="1" ht="21" customHeight="1">
      <c r="A43" s="126"/>
      <c r="B43" s="127" t="s">
        <v>0</v>
      </c>
      <c r="C43" s="128" t="s">
        <v>54</v>
      </c>
      <c r="D43" s="129"/>
      <c r="E43" s="128" t="s">
        <v>54</v>
      </c>
    </row>
    <row r="44" spans="1:5" s="125" customFormat="1" ht="21" customHeight="1">
      <c r="A44" s="126"/>
      <c r="B44" s="130"/>
      <c r="C44" s="131" t="s">
        <v>138</v>
      </c>
      <c r="D44" s="129"/>
      <c r="E44" s="128" t="s">
        <v>55</v>
      </c>
    </row>
    <row r="45" spans="1:5" s="125" customFormat="1" ht="21" customHeight="1">
      <c r="A45" s="126"/>
      <c r="C45" s="128">
        <v>2025</v>
      </c>
      <c r="D45" s="128"/>
      <c r="E45" s="128">
        <v>2024</v>
      </c>
    </row>
    <row r="46" spans="1:5" s="125" customFormat="1" ht="21" customHeight="1">
      <c r="A46" s="126"/>
      <c r="B46" s="127"/>
      <c r="C46" s="128" t="s">
        <v>129</v>
      </c>
      <c r="D46" s="128"/>
      <c r="E46" s="128"/>
    </row>
    <row r="47" spans="1:5" ht="21" customHeight="1">
      <c r="A47" s="139" t="s">
        <v>5</v>
      </c>
    </row>
    <row r="48" spans="1:5" ht="21" customHeight="1">
      <c r="A48" s="14" t="s">
        <v>6</v>
      </c>
    </row>
    <row r="49" spans="1:6" ht="21" customHeight="1">
      <c r="A49" s="140" t="s">
        <v>110</v>
      </c>
      <c r="B49" s="133">
        <v>16</v>
      </c>
      <c r="C49" s="82">
        <v>791194882</v>
      </c>
      <c r="E49" s="31">
        <v>667310727</v>
      </c>
      <c r="F49" s="93"/>
    </row>
    <row r="50" spans="1:6" ht="21" customHeight="1">
      <c r="A50" s="140" t="s">
        <v>69</v>
      </c>
      <c r="C50" s="82"/>
      <c r="E50" s="82"/>
      <c r="F50" s="93"/>
    </row>
    <row r="51" spans="1:6" ht="21" customHeight="1">
      <c r="A51" s="53" t="s">
        <v>104</v>
      </c>
      <c r="C51" s="82">
        <v>583414970</v>
      </c>
      <c r="E51" s="31">
        <v>1118288669</v>
      </c>
      <c r="F51" s="93"/>
    </row>
    <row r="52" spans="1:6" ht="21" customHeight="1">
      <c r="A52" s="140" t="s">
        <v>144</v>
      </c>
      <c r="C52" s="82">
        <f>1228197-428912</f>
        <v>799285</v>
      </c>
      <c r="E52" s="31">
        <v>7651431</v>
      </c>
      <c r="F52" s="93"/>
    </row>
    <row r="53" spans="1:6" ht="21" customHeight="1">
      <c r="A53" s="140" t="s">
        <v>88</v>
      </c>
      <c r="B53" s="133">
        <v>12</v>
      </c>
      <c r="C53" s="82">
        <v>72053108</v>
      </c>
      <c r="E53" s="31">
        <v>36711816</v>
      </c>
      <c r="F53" s="93"/>
    </row>
    <row r="54" spans="1:6" ht="21" customHeight="1">
      <c r="A54" s="140" t="s">
        <v>100</v>
      </c>
      <c r="B54" s="133">
        <v>17</v>
      </c>
      <c r="C54" s="82">
        <v>140417050</v>
      </c>
      <c r="E54" s="31">
        <v>125432888</v>
      </c>
      <c r="F54" s="93"/>
    </row>
    <row r="55" spans="1:6" ht="21" customHeight="1">
      <c r="A55" s="140" t="s">
        <v>7</v>
      </c>
      <c r="B55" s="133">
        <v>18</v>
      </c>
      <c r="C55" s="82">
        <v>105145026</v>
      </c>
      <c r="E55" s="82">
        <v>118982814</v>
      </c>
    </row>
    <row r="56" spans="1:6" ht="21" customHeight="1">
      <c r="A56" s="141" t="s">
        <v>70</v>
      </c>
      <c r="B56" s="142"/>
      <c r="C56" s="95">
        <f>SUM(C49:C55)</f>
        <v>1693024321</v>
      </c>
      <c r="E56" s="95">
        <f>SUM(E49:E55)</f>
        <v>2074378345</v>
      </c>
    </row>
    <row r="57" spans="1:6" ht="11.25" customHeight="1">
      <c r="A57" s="54"/>
      <c r="B57" s="142"/>
      <c r="C57" s="96"/>
      <c r="E57" s="96"/>
    </row>
    <row r="58" spans="1:6" ht="21" customHeight="1">
      <c r="A58" s="2" t="s">
        <v>62</v>
      </c>
      <c r="C58" s="50"/>
      <c r="E58" s="50"/>
    </row>
    <row r="59" spans="1:6" ht="21" customHeight="1">
      <c r="A59" s="2" t="s">
        <v>8</v>
      </c>
      <c r="C59" s="64"/>
      <c r="E59" s="64"/>
    </row>
    <row r="60" spans="1:6" ht="21" customHeight="1">
      <c r="A60" s="143" t="s">
        <v>9</v>
      </c>
      <c r="C60" s="50"/>
      <c r="E60" s="50"/>
    </row>
    <row r="61" spans="1:6" ht="21" customHeight="1" thickBot="1">
      <c r="A61" s="144" t="s">
        <v>36</v>
      </c>
      <c r="C61" s="97">
        <v>502448570</v>
      </c>
      <c r="D61" s="145"/>
      <c r="E61" s="97">
        <v>502448570</v>
      </c>
    </row>
    <row r="62" spans="1:6" ht="21" customHeight="1" thickTop="1">
      <c r="A62" s="143" t="s">
        <v>10</v>
      </c>
      <c r="C62" s="31"/>
      <c r="D62" s="145"/>
      <c r="E62" s="31"/>
    </row>
    <row r="63" spans="1:6" ht="21" customHeight="1">
      <c r="A63" s="144" t="s">
        <v>56</v>
      </c>
      <c r="C63" s="31"/>
      <c r="E63" s="31"/>
    </row>
    <row r="64" spans="1:6" ht="21" customHeight="1">
      <c r="A64" s="146" t="s">
        <v>57</v>
      </c>
      <c r="C64" s="31">
        <v>502448570</v>
      </c>
      <c r="D64" s="145"/>
      <c r="E64" s="31">
        <v>502448570</v>
      </c>
    </row>
    <row r="65" spans="1:5" ht="21" customHeight="1">
      <c r="A65" s="2" t="s">
        <v>34</v>
      </c>
      <c r="C65" s="31">
        <v>455750395</v>
      </c>
      <c r="D65" s="145"/>
      <c r="E65" s="31">
        <v>455750395</v>
      </c>
    </row>
    <row r="66" spans="1:5" ht="21" customHeight="1">
      <c r="A66" s="2" t="s">
        <v>11</v>
      </c>
      <c r="C66" s="31"/>
      <c r="D66" s="145"/>
      <c r="E66" s="31"/>
    </row>
    <row r="67" spans="1:5" ht="21" customHeight="1">
      <c r="A67" s="143" t="s">
        <v>12</v>
      </c>
      <c r="C67" s="31"/>
      <c r="D67" s="145"/>
      <c r="E67" s="31"/>
    </row>
    <row r="68" spans="1:5" ht="21" customHeight="1">
      <c r="A68" s="144" t="s">
        <v>13</v>
      </c>
      <c r="C68" s="31">
        <v>50244857</v>
      </c>
      <c r="D68" s="145"/>
      <c r="E68" s="31">
        <v>50244857</v>
      </c>
    </row>
    <row r="69" spans="1:5" ht="21" customHeight="1">
      <c r="A69" s="143" t="s">
        <v>35</v>
      </c>
      <c r="C69" s="31">
        <v>3071810255</v>
      </c>
      <c r="D69" s="145"/>
      <c r="E69" s="31">
        <v>3061509178</v>
      </c>
    </row>
    <row r="70" spans="1:5" ht="21" customHeight="1">
      <c r="A70" s="141" t="s">
        <v>37</v>
      </c>
      <c r="C70" s="98">
        <f>SUM(C64:C69)</f>
        <v>4080254077</v>
      </c>
      <c r="E70" s="98">
        <f>SUM(E64:E69)</f>
        <v>4069953000</v>
      </c>
    </row>
    <row r="71" spans="1:5" ht="21" customHeight="1" thickBot="1">
      <c r="A71" s="137" t="s">
        <v>38</v>
      </c>
      <c r="C71" s="99">
        <f>C56+C70</f>
        <v>5773278398</v>
      </c>
      <c r="E71" s="99">
        <f>E56+E70</f>
        <v>6144331345</v>
      </c>
    </row>
    <row r="72" spans="1:5" ht="21" customHeight="1" thickTop="1">
      <c r="A72" s="137"/>
      <c r="E72" s="64"/>
    </row>
    <row r="73" spans="1:5" ht="21" customHeight="1">
      <c r="A73" s="137"/>
      <c r="E73" s="64"/>
    </row>
    <row r="74" spans="1:5" ht="21" customHeight="1">
      <c r="A74" s="137"/>
      <c r="E74" s="64"/>
    </row>
    <row r="75" spans="1:5" ht="21.65" customHeight="1">
      <c r="A75" s="53" t="s">
        <v>75</v>
      </c>
    </row>
    <row r="76" spans="1:5" ht="21.75" customHeight="1"/>
  </sheetData>
  <mergeCells count="8">
    <mergeCell ref="A41:E41"/>
    <mergeCell ref="A1:E1"/>
    <mergeCell ref="A2:E2"/>
    <mergeCell ref="A3:E3"/>
    <mergeCell ref="A4:E4"/>
    <mergeCell ref="A40:E40"/>
    <mergeCell ref="A39:E39"/>
    <mergeCell ref="A38:E38"/>
  </mergeCells>
  <dataValidations count="102">
    <dataValidation type="textLength" errorStyle="information" allowBlank="1" showInputMessage="1" error="XLBVal:6=0_x000d__x000a_" sqref="C203:C204 C190:C191 C188 C142:C143 C140 C132 C127:C129 C121 C111 C101 C94 C24:D24 C33:C34 D30:D34 D50:D53 C10:D10 C6:D6 D21 C9 C43:D43 C46 E56:E57 C56:C57 E54 C36:D39 E16:E20 C16:C18" xr:uid="{BFBF28E0-C16E-4F40-9822-B3EB02C976BE}">
      <formula1>0</formula1>
      <formula2>10000</formula2>
    </dataValidation>
    <dataValidation type="textLength" errorStyle="information" allowBlank="1" showInputMessage="1" error="XLBVal:6=14270_x000d__x000a_" sqref="E68 C68" xr:uid="{AE1E8D79-4119-4317-BFD3-42133440295A}">
      <formula1>0</formula1>
      <formula2>10000</formula2>
    </dataValidation>
    <dataValidation type="textLength" errorStyle="information" allowBlank="1" showInputMessage="1" error="XLBVal:6=2955110201.78_x000d__x000a_" sqref="C48:C49" xr:uid="{F3A11882-9EAC-4A80-88F2-8B466C662F6D}">
      <formula1>0</formula1>
      <formula2>10000</formula2>
    </dataValidation>
    <dataValidation type="textLength" errorStyle="information" allowBlank="1" showInputMessage="1" error="XLBVal:6=2430_x000d__x000a_" sqref="E70 C70" xr:uid="{5A822D72-9856-485B-ABAB-FADA0888DCEE}">
      <formula1>0</formula1>
      <formula2>10000</formula2>
    </dataValidation>
    <dataValidation type="textLength" errorStyle="information" allowBlank="1" showInputMessage="1" error="XLBVal:6=-42323274.36_x000d__x000a_" sqref="E22 C22" xr:uid="{43BA5716-8E7C-4836-801A-32DC1BA2C045}">
      <formula1>0</formula1>
      <formula2>10000</formula2>
    </dataValidation>
    <dataValidation type="textLength" errorStyle="information" allowBlank="1" showInputMessage="1" error="XLBVal:6=1780584.9_x000d__x000a_" sqref="C13:C14 E13:E14" xr:uid="{155615ED-5265-47E7-8636-61FC4588F34E}">
      <formula1>0</formula1>
      <formula2>10000</formula2>
    </dataValidation>
    <dataValidation type="textLength" errorStyle="information" allowBlank="1" showInputMessage="1" error="XLBVal:6=14980675.48_x000d__x000a_" sqref="C12 E12" xr:uid="{E2A09535-0112-417B-89E8-D38C77363694}">
      <formula1>0</formula1>
      <formula2>10000</formula2>
    </dataValidation>
    <dataValidation type="textLength" errorStyle="information" allowBlank="1" showInputMessage="1" error="XLBVal:6=8246.12_x000d__x000a_" sqref="E71:E74 C71" xr:uid="{D75F237D-143F-484D-9C9D-F00CFE4E0C54}">
      <formula1>0</formula1>
      <formula2>10000</formula2>
    </dataValidation>
    <dataValidation type="textLength" errorStyle="information" allowBlank="1" showInputMessage="1" error="XLBVal:6=1540398628.63_x000d__x000a_" sqref="D48:D49" xr:uid="{D6F955D8-E85E-4105-9AC9-855D7AB9717A}">
      <formula1>0</formula1>
      <formula2>10000</formula2>
    </dataValidation>
    <dataValidation type="textLength" errorStyle="information" allowBlank="1" showInputMessage="1" error="XLBVal:6=2060004160.53_x000d__x000a_" sqref="D47" xr:uid="{174B0039-A076-4B9B-9B02-13FE7D101A79}">
      <formula1>0</formula1>
      <formula2>10000</formula2>
    </dataValidation>
    <dataValidation type="textLength" errorStyle="information" allowBlank="1" showInputMessage="1" error="XLBVal:6=289572532.9_x000d__x000a_" sqref="D35" xr:uid="{A7F7CA1E-9ED7-436E-B9FE-535574D87EC2}">
      <formula1>0</formula1>
      <formula2>10000</formula2>
    </dataValidation>
    <dataValidation type="textLength" errorStyle="information" allowBlank="1" showInputMessage="1" error="XLBVal:6=-28760376.17_x000d__x000a_" sqref="D28" xr:uid="{8749EECF-11C7-431C-95D6-1BE48518487B}">
      <formula1>0</formula1>
      <formula2>10000</formula2>
    </dataValidation>
    <dataValidation type="textLength" errorStyle="information" allowBlank="1" showInputMessage="1" error="XLBVal:6=-73090423.04_x000d__x000a_" sqref="D27" xr:uid="{2156C024-9D5A-46C6-9E02-D7109A6254FB}">
      <formula1>0</formula1>
      <formula2>10000</formula2>
    </dataValidation>
    <dataValidation type="textLength" errorStyle="information" allowBlank="1" showInputMessage="1" error="XLBVal:6=-6529867.65_x000d__x000a_" sqref="D25" xr:uid="{908995B1-EEDF-420F-8BC9-8BD30F7B96A7}">
      <formula1>0</formula1>
      <formula2>10000</formula2>
    </dataValidation>
    <dataValidation type="textLength" errorStyle="information" allowBlank="1" showInputMessage="1" error="XLBVal:6=-24290499.85_x000d__x000a_" sqref="D23" xr:uid="{6FF81A4B-301B-49FE-9F0E-4617E3CEEEC0}">
      <formula1>0</formula1>
      <formula2>10000</formula2>
    </dataValidation>
    <dataValidation type="textLength" errorStyle="information" allowBlank="1" showInputMessage="1" error="XLBVal:6=-42742400.52_x000d__x000a_" sqref="D22" xr:uid="{8BE1BDE6-2422-48F8-8F2E-A4460DC9F63B}">
      <formula1>0</formula1>
      <formula2>10000</formula2>
    </dataValidation>
    <dataValidation type="textLength" errorStyle="information" allowBlank="1" showInputMessage="1" error="XLBVal:6=1307737.5_x000d__x000a_" sqref="D16:D17 D26" xr:uid="{0C3522A2-7DDD-437B-AE72-368CD368A809}">
      <formula1>0</formula1>
      <formula2>10000</formula2>
    </dataValidation>
    <dataValidation type="textLength" errorStyle="information" allowBlank="1" showInputMessage="1" error="XLBVal:6=15000055.48_x000d__x000a_" sqref="D15" xr:uid="{51940FB0-3B2F-4427-989C-4CFAFF36686A}">
      <formula1>0</formula1>
      <formula2>10000</formula2>
    </dataValidation>
    <dataValidation type="textLength" errorStyle="information" allowBlank="1" showInputMessage="1" error="XLBVal:6=75805398.16_x000d__x000a_" sqref="D12" xr:uid="{4FB1131C-CB85-44AE-A53A-E5B94F4D67CE}">
      <formula1>0</formula1>
      <formula2>10000</formula2>
    </dataValidation>
    <dataValidation type="textLength" errorStyle="information" allowBlank="1" showInputMessage="1" error="XLBVal:6=31050917.42_x000d__x000a_" sqref="D11" xr:uid="{F18E81F0-52EE-4A1B-8ADF-00E7FBA1951F}">
      <formula1>0</formula1>
      <formula2>10000</formula2>
    </dataValidation>
    <dataValidation type="textLength" errorStyle="information" allowBlank="1" showInputMessage="1" error="XLBVal:6=31525314.09_x000d__x000a_" sqref="D45:D46 D8:D9" xr:uid="{535ACAA0-4B94-423B-BA08-F39BC647748C}">
      <formula1>0</formula1>
      <formula2>10000</formula2>
    </dataValidation>
    <dataValidation type="textLength" errorStyle="information" allowBlank="1" showInputMessage="1" error="XLBVal:6=-7703000.31_x000d__x000a_" sqref="C386" xr:uid="{9D3B42F0-8082-4F2E-BAEB-C5DAF2EAED93}">
      <formula1>0</formula1>
      <formula2>10000</formula2>
    </dataValidation>
    <dataValidation type="textLength" errorStyle="information" allowBlank="1" showInputMessage="1" error="XLBVal:6=-1581819249.62_x000d__x000a_" sqref="C201" xr:uid="{8577AC6C-D2A9-45E9-9604-095E1E356FD6}">
      <formula1>0</formula1>
      <formula2>10000</formula2>
    </dataValidation>
    <dataValidation type="textLength" errorStyle="information" allowBlank="1" showInputMessage="1" error="XLBVal:6=2515236_x000d__x000a_" sqref="C200" xr:uid="{5107AE7E-039F-4252-B6DF-4DFB6CAA82DD}">
      <formula1>0</formula1>
      <formula2>10000</formula2>
    </dataValidation>
    <dataValidation type="textLength" errorStyle="information" allowBlank="1" showInputMessage="1" error="XLBVal:6=-50244857_x000d__x000a_" sqref="C197" xr:uid="{BDCC765C-8B7C-40F6-9E2A-14829DDADEFC}">
      <formula1>0</formula1>
      <formula2>10000</formula2>
    </dataValidation>
    <dataValidation type="textLength" errorStyle="information" allowBlank="1" showInputMessage="1" error="XLBVal:6=-455750395_x000d__x000a_" sqref="C196" xr:uid="{8757CBE8-4579-4049-990C-31D8DD18B5E8}">
      <formula1>0</formula1>
      <formula2>10000</formula2>
    </dataValidation>
    <dataValidation type="textLength" errorStyle="information" allowBlank="1" showInputMessage="1" error="XLBVal:6=-502448570_x000d__x000a_" sqref="C195" xr:uid="{63F38594-EE0C-427C-81E7-9BD8D31FA2B2}">
      <formula1>0</formula1>
      <formula2>10000</formula2>
    </dataValidation>
    <dataValidation type="textLength" errorStyle="information" allowBlank="1" showInputMessage="1" error="XLBVal:6=-4194964.55_x000d__x000a_" sqref="C194" xr:uid="{A6196EBE-5D64-4659-9D69-95670B02093E}">
      <formula1>0</formula1>
      <formula2>10000</formula2>
    </dataValidation>
    <dataValidation type="textLength" errorStyle="information" allowBlank="1" showInputMessage="1" error="XLBVal:6=-45463298.16_x000d__x000a_" sqref="C193" xr:uid="{F2447B77-A464-4AAC-BF9A-0DF0438CB824}">
      <formula1>0</formula1>
      <formula2>10000</formula2>
    </dataValidation>
    <dataValidation type="textLength" errorStyle="information" allowBlank="1" showInputMessage="1" error="XLBVal:6=-5744718.78_x000d__x000a_" sqref="C192" xr:uid="{CE669DFD-6672-4A6B-9F5A-1F6BD74691D3}">
      <formula1>0</formula1>
      <formula2>10000</formula2>
    </dataValidation>
    <dataValidation type="textLength" errorStyle="information" allowBlank="1" showInputMessage="1" error="XLBVal:6=-2600_x000d__x000a_" sqref="C189" xr:uid="{24283875-4864-4FF6-AF3D-A6D8F3A01FD8}">
      <formula1>0</formula1>
      <formula2>10000</formula2>
    </dataValidation>
    <dataValidation type="textLength" errorStyle="information" allowBlank="1" showInputMessage="1" error="XLBVal:6=-5733199.82_x000d__x000a_" sqref="C141" xr:uid="{839A9926-2804-49EE-B427-7674E3022AA3}">
      <formula1>0</formula1>
      <formula2>10000</formula2>
    </dataValidation>
    <dataValidation type="textLength" errorStyle="information" allowBlank="1" showInputMessage="1" error="XLBVal:6=-112622436.07_x000d__x000a_" sqref="C139" xr:uid="{7751D37A-D21E-443C-85EC-DB0FDDAC36FA}">
      <formula1>0</formula1>
      <formula2>10000</formula2>
    </dataValidation>
    <dataValidation type="textLength" errorStyle="information" allowBlank="1" showInputMessage="1" error="XLBVal:6=-157446108.66_x000d__x000a_" sqref="C138" xr:uid="{26B5F459-C9AF-485E-8574-DF1C5053480A}">
      <formula1>0</formula1>
      <formula2>10000</formula2>
    </dataValidation>
    <dataValidation type="textLength" errorStyle="information" allowBlank="1" showInputMessage="1" error="XLBVal:6=-529974343.45_x000d__x000a_" sqref="C137" xr:uid="{0AF7C8C8-3F1F-46EB-B68C-D58FE8DFA5C9}">
      <formula1>0</formula1>
      <formula2>10000</formula2>
    </dataValidation>
    <dataValidation type="textLength" errorStyle="information" allowBlank="1" showInputMessage="1" error="XLBVal:6=-655681972.53_x000d__x000a_" sqref="C136" xr:uid="{88C93B23-D0EE-4316-8E26-2CE570314990}">
      <formula1>0</formula1>
      <formula2>10000</formula2>
    </dataValidation>
    <dataValidation type="textLength" errorStyle="information" allowBlank="1" showInputMessage="1" error="XLBVal:6=-458955332.54_x000d__x000a_" sqref="C135" xr:uid="{1A895422-A748-44B1-99F9-144EC1B76E48}">
      <formula1>0</formula1>
      <formula2>10000</formula2>
    </dataValidation>
    <dataValidation type="textLength" errorStyle="information" allowBlank="1" showInputMessage="1" error="XLBVal:6=-92954.22_x000d__x000a_" sqref="C134" xr:uid="{97A535DF-9266-4725-B1CA-61DF6C4D43DE}">
      <formula1>0</formula1>
      <formula2>10000</formula2>
    </dataValidation>
    <dataValidation type="textLength" errorStyle="information" allowBlank="1" showInputMessage="1" error="XLBVal:6=25837887_x000d__x000a_" sqref="C133" xr:uid="{2AFEA50A-FAD5-4584-9E32-369AE096FDB4}">
      <formula1>0</formula1>
      <formula2>10000</formula2>
    </dataValidation>
    <dataValidation type="textLength" errorStyle="information" allowBlank="1" showInputMessage="1" error="XLBVal:6=202063994.81_x000d__x000a_" sqref="C130" xr:uid="{9DDA08F6-E39D-4603-AD61-E23F500DDE71}">
      <formula1>0</formula1>
      <formula2>10000</formula2>
    </dataValidation>
    <dataValidation type="textLength" errorStyle="information" allowBlank="1" showInputMessage="1" error="XLBVal:6=321346.62_x000d__x000a_" sqref="C126" xr:uid="{4A5B4EB8-97B7-45B0-B7CF-BE34E15C1EEF}">
      <formula1>0</formula1>
      <formula2>10000</formula2>
    </dataValidation>
    <dataValidation type="textLength" errorStyle="information" allowBlank="1" showInputMessage="1" error="XLBVal:6=1917008.14_x000d__x000a_" sqref="C125" xr:uid="{E2F2CC59-1933-4351-84F3-9DC48CC496A2}">
      <formula1>0</formula1>
      <formula2>10000</formula2>
    </dataValidation>
    <dataValidation type="textLength" errorStyle="information" allowBlank="1" showInputMessage="1" error="XLBVal:6=312338114.12_x000d__x000a_" sqref="C124" xr:uid="{F9B71D1F-939C-4758-8001-0B0F89FBEFEB}">
      <formula1>0</formula1>
      <formula2>10000</formula2>
    </dataValidation>
    <dataValidation type="textLength" errorStyle="information" allowBlank="1" showInputMessage="1" error="XLBVal:6=31252872.36_x000d__x000a_" sqref="C123" xr:uid="{B44DC586-2010-467E-975F-586F89D04F3C}">
      <formula1>0</formula1>
      <formula2>10000</formula2>
    </dataValidation>
    <dataValidation type="textLength" errorStyle="information" allowBlank="1" showInputMessage="1" error="XLBVal:6=21321851.97_x000d__x000a_" sqref="C122" xr:uid="{E35DC7A0-C0EA-4808-B9AB-260E4A3BFE64}">
      <formula1>0</formula1>
      <formula2>10000</formula2>
    </dataValidation>
    <dataValidation type="textLength" errorStyle="information" allowBlank="1" showInputMessage="1" error="XLBVal:6=3323.6_x000d__x000a_" sqref="C120" xr:uid="{6C561639-70A9-4D32-B51F-4EA6434CD2E5}">
      <formula1>0</formula1>
      <formula2>10000</formula2>
    </dataValidation>
    <dataValidation type="textLength" errorStyle="information" allowBlank="1" showInputMessage="1" error="XLBVal:6=1284890685.63_x000d__x000a_" sqref="C119" xr:uid="{4E8DA2E2-7F5F-44F3-A6F3-F8678254FBB6}">
      <formula1>0</formula1>
      <formula2>10000</formula2>
    </dataValidation>
    <dataValidation type="textLength" errorStyle="information" allowBlank="1" showInputMessage="1" error="XLBVal:6=283835.3_x000d__x000a_" sqref="C118" xr:uid="{A46BAC1C-FAE4-4187-B658-4D522C55C2A2}">
      <formula1>0</formula1>
      <formula2>10000</formula2>
    </dataValidation>
    <dataValidation type="textLength" errorStyle="information" allowBlank="1" showInputMessage="1" error="XLBVal:6=25072616.41_x000d__x000a_" sqref="C117" xr:uid="{6EFCA20D-708A-46A6-82E4-E5EA62EE5D34}">
      <formula1>0</formula1>
      <formula2>10000</formula2>
    </dataValidation>
    <dataValidation type="textLength" errorStyle="information" allowBlank="1" showInputMessage="1" error="XLBVal:6=202392751.88_x000d__x000a_" sqref="C116" xr:uid="{EDE11780-3F96-4EBA-BB2D-DF47B0E9FFF8}">
      <formula1>0</formula1>
      <formula2>10000</formula2>
    </dataValidation>
    <dataValidation type="textLength" errorStyle="information" allowBlank="1" showInputMessage="1" error="XLBVal:6=231263.06_x000d__x000a_" sqref="C115" xr:uid="{921D571D-F93D-4F94-BD46-2A3745767784}">
      <formula1>0</formula1>
      <formula2>10000</formula2>
    </dataValidation>
    <dataValidation type="textLength" errorStyle="information" allowBlank="1" showInputMessage="1" error="XLBVal:6=86946.75_x000d__x000a_" sqref="C114" xr:uid="{18398BDF-8F20-4CB4-8294-2D76EA5EE749}">
      <formula1>0</formula1>
      <formula2>10000</formula2>
    </dataValidation>
    <dataValidation type="textLength" errorStyle="information" allowBlank="1" showInputMessage="1" error="XLBVal:6=5229724.39_x000d__x000a_" sqref="C113" xr:uid="{907BB14E-9E19-4B99-B3C4-DCB188F7A89B}">
      <formula1>0</formula1>
      <formula2>10000</formula2>
    </dataValidation>
    <dataValidation type="textLength" errorStyle="information" allowBlank="1" showInputMessage="1" error="XLBVal:6=4950241.8_x000d__x000a_" sqref="C112" xr:uid="{BCD03233-C319-45CB-B080-DBF24E09E04D}">
      <formula1>0</formula1>
      <formula2>10000</formula2>
    </dataValidation>
    <dataValidation type="textLength" errorStyle="information" allowBlank="1" showInputMessage="1" error="XLBVal:6=7311261.65_x000d__x000a_" sqref="C110" xr:uid="{3C17080B-E331-4A54-A49A-0DA29A5F4EBE}">
      <formula1>0</formula1>
      <formula2>10000</formula2>
    </dataValidation>
    <dataValidation type="textLength" errorStyle="information" allowBlank="1" showInputMessage="1" error="XLBVal:6=8873846.55_x000d__x000a_" sqref="C109" xr:uid="{38EDA225-DF03-4692-87A6-708ACBD5E798}">
      <formula1>0</formula1>
      <formula2>10000</formula2>
    </dataValidation>
    <dataValidation type="textLength" errorStyle="information" allowBlank="1" showInputMessage="1" error="XLBVal:6=8831479.3_x000d__x000a_" sqref="C108" xr:uid="{6493BE3A-D1A9-4E2D-8BB3-D46538E40AB6}">
      <formula1>0</formula1>
      <formula2>10000</formula2>
    </dataValidation>
    <dataValidation type="textLength" errorStyle="information" allowBlank="1" showInputMessage="1" error="XLBVal:6=547566.05_x000d__x000a_" sqref="C107" xr:uid="{42EAE845-50F7-4764-A836-8808E12E04DD}">
      <formula1>0</formula1>
      <formula2>10000</formula2>
    </dataValidation>
    <dataValidation type="textLength" errorStyle="information" allowBlank="1" showInputMessage="1" error="XLBVal:6=435983.08_x000d__x000a_" sqref="C106" xr:uid="{1D14ADE0-7A7D-455A-ADB0-60E1E1E0C881}">
      <formula1>0</formula1>
      <formula2>10000</formula2>
    </dataValidation>
    <dataValidation type="textLength" errorStyle="information" allowBlank="1" showInputMessage="1" error="XLBVal:6=156188.97_x000d__x000a_" sqref="C105" xr:uid="{B52E371B-FC5C-48BA-872B-AC2C88F2B90E}">
      <formula1>0</formula1>
      <formula2>10000</formula2>
    </dataValidation>
    <dataValidation type="textLength" errorStyle="information" allowBlank="1" showInputMessage="1" error="XLBVal:6=639792.86_x000d__x000a_" sqref="C104" xr:uid="{78A59ABA-B14E-4D75-9179-D5C6AFF94DEC}">
      <formula1>0</formula1>
      <formula2>10000</formula2>
    </dataValidation>
    <dataValidation type="textLength" errorStyle="information" allowBlank="1" showInputMessage="1" error="XLBVal:6=464192.65_x000d__x000a_" sqref="C103" xr:uid="{1A55598D-B59F-4662-991C-28C26C5D7736}">
      <formula1>0</formula1>
      <formula2>10000</formula2>
    </dataValidation>
    <dataValidation type="textLength" errorStyle="information" allowBlank="1" showInputMessage="1" error="XLBVal:6=151365.56_x000d__x000a_" sqref="C102" xr:uid="{174CE8B4-F755-463B-9F6F-0624112A83BD}">
      <formula1>0</formula1>
      <formula2>10000</formula2>
    </dataValidation>
    <dataValidation type="textLength" errorStyle="information" allowBlank="1" showInputMessage="1" error="XLBVal:6=525285.71_x000d__x000a_" sqref="C100" xr:uid="{9710500B-E965-4614-B8E9-31726AC988DC}">
      <formula1>0</formula1>
      <formula2>10000</formula2>
    </dataValidation>
    <dataValidation type="textLength" errorStyle="information" allowBlank="1" showInputMessage="1" error="XLBVal:6=4021004.53_x000d__x000a_" sqref="C99" xr:uid="{4F831C98-0384-4CB1-B6D4-EE93BFE446C5}">
      <formula1>0</formula1>
      <formula2>10000</formula2>
    </dataValidation>
    <dataValidation type="textLength" errorStyle="information" allowBlank="1" showInputMessage="1" error="XLBVal:6=7154574.16_x000d__x000a_" sqref="C98" xr:uid="{35D0E167-695D-408E-B940-DE801443F600}">
      <formula1>0</formula1>
      <formula2>10000</formula2>
    </dataValidation>
    <dataValidation type="textLength" errorStyle="information" allowBlank="1" showInputMessage="1" error="XLBVal:6=2130465.07_x000d__x000a_" sqref="C97" xr:uid="{87256835-0E43-48A1-AC13-07597846E4A2}">
      <formula1>0</formula1>
      <formula2>10000</formula2>
    </dataValidation>
    <dataValidation type="textLength" errorStyle="information" allowBlank="1" showInputMessage="1" error="XLBVal:6=285267.68_x000d__x000a_" sqref="C96" xr:uid="{C8DB6247-B376-4547-8B64-40976D8872E2}">
      <formula1>0</formula1>
      <formula2>10000</formula2>
    </dataValidation>
    <dataValidation type="textLength" errorStyle="information" allowBlank="1" showInputMessage="1" error="XLBVal:6=587382.92_x000d__x000a_" sqref="C95" xr:uid="{1045FF49-8E97-40E9-9EED-88E9E792EFEA}">
      <formula1>0</formula1>
      <formula2>10000</formula2>
    </dataValidation>
    <dataValidation type="textLength" errorStyle="information" allowBlank="1" showInputMessage="1" error="XLBVal:6=821986.1_x000d__x000a_" sqref="C93" xr:uid="{028C69F9-4C39-460A-A299-2AF968FB306C}">
      <formula1>0</formula1>
      <formula2>10000</formula2>
    </dataValidation>
    <dataValidation type="textLength" errorStyle="information" allowBlank="1" showInputMessage="1" error="XLBVal:6=2597259.62_x000d__x000a_" sqref="C92" xr:uid="{AB5DB2CE-8E42-4987-BD8B-D44998154D65}">
      <formula1>0</formula1>
      <formula2>10000</formula2>
    </dataValidation>
    <dataValidation type="textLength" errorStyle="information" allowBlank="1" showInputMessage="1" error="XLBVal:6=3990864.03_x000d__x000a_" sqref="C91" xr:uid="{3D01C43B-0E77-4D17-9EC5-FD848A69AD16}">
      <formula1>0</formula1>
      <formula2>10000</formula2>
    </dataValidation>
    <dataValidation type="textLength" errorStyle="information" allowBlank="1" showInputMessage="1" error="XLBVal:6=123023.32_x000d__x000a_" sqref="C90" xr:uid="{7BAE4F31-D0E6-4BAF-889C-A552D723F263}">
      <formula1>0</formula1>
      <formula2>10000</formula2>
    </dataValidation>
    <dataValidation type="textLength" errorStyle="information" allowBlank="1" showInputMessage="1" error="XLBVal:6=279545.87_x000d__x000a_" sqref="C89" xr:uid="{36A35A95-9A16-41B3-9C10-83C3609F0319}">
      <formula1>0</formula1>
      <formula2>10000</formula2>
    </dataValidation>
    <dataValidation type="textLength" errorStyle="information" allowBlank="1" showInputMessage="1" error="XLBVal:6=82820.38_x000d__x000a_" sqref="C88" xr:uid="{CFC6408D-D250-4318-A24E-8DE6F44BF505}">
      <formula1>0</formula1>
      <formula2>10000</formula2>
    </dataValidation>
    <dataValidation type="textLength" errorStyle="information" allowBlank="1" showInputMessage="1" error="XLBVal:6=122558.46_x000d__x000a_" sqref="C87" xr:uid="{30BFCD62-63A7-4850-A8E0-D8441631854A}">
      <formula1>0</formula1>
      <formula2>10000</formula2>
    </dataValidation>
    <dataValidation type="textLength" errorStyle="information" allowBlank="1" showInputMessage="1" error="XLBVal:6=357479.2_x000d__x000a_" sqref="C86" xr:uid="{C626A4DE-C449-4ABA-AE8C-DC9E638DFB10}">
      <formula1>0</formula1>
      <formula2>10000</formula2>
    </dataValidation>
    <dataValidation type="textLength" errorStyle="information" allowBlank="1" showInputMessage="1" error="XLBVal:6=663840.94_x000d__x000a_" sqref="C85" xr:uid="{1F5104F9-DEEC-4354-B42F-320BCC571B8A}">
      <formula1>0</formula1>
      <formula2>10000</formula2>
    </dataValidation>
    <dataValidation type="textLength" errorStyle="information" allowBlank="1" showInputMessage="1" error="XLBVal:6=1511492.07_x000d__x000a_" sqref="C84" xr:uid="{22BFB1FA-0427-4636-B32C-CD2DE84FA72E}">
      <formula1>0</formula1>
      <formula2>10000</formula2>
    </dataValidation>
    <dataValidation type="textLength" errorStyle="information" allowBlank="1" showInputMessage="1" error="XLBVal:6=336829.72_x000d__x000a_" sqref="C83" xr:uid="{6BE3033F-96CC-42B4-9999-36C2BEBD9BA8}">
      <formula1>0</formula1>
      <formula2>10000</formula2>
    </dataValidation>
    <dataValidation type="textLength" errorStyle="information" allowBlank="1" showInputMessage="1" error="XLBVal:6=3857427.44_x000d__x000a_" sqref="C82" xr:uid="{79CC2CB2-2B99-4EAC-B1B1-2F36E14628FA}">
      <formula1>0</formula1>
      <formula2>10000</formula2>
    </dataValidation>
    <dataValidation type="textLength" errorStyle="information" allowBlank="1" showInputMessage="1" error="XLBVal:6=442842.3_x000d__x000a_" sqref="C81" xr:uid="{A8D64D6C-124A-40F9-BBB8-855E9D3A7F7C}">
      <formula1>0</formula1>
      <formula2>10000</formula2>
    </dataValidation>
    <dataValidation type="textLength" errorStyle="information" allowBlank="1" showInputMessage="1" error="XLBVal:6=1038.55_x000d__x000a_" sqref="C80" xr:uid="{DD50212A-DC3F-4662-9DDB-DC55DCE90482}">
      <formula1>0</formula1>
      <formula2>10000</formula2>
    </dataValidation>
    <dataValidation type="textLength" errorStyle="information" allowBlank="1" showInputMessage="1" error="XLBVal:6=320000_x000d__x000a_" sqref="C79" xr:uid="{4C23F8D0-C339-4CE4-A5E7-41783A671539}">
      <formula1>0</formula1>
      <formula2>10000</formula2>
    </dataValidation>
    <dataValidation type="textLength" errorStyle="information" allowBlank="1" showInputMessage="1" error="XLBVal:6=-11190000_x000d__x000a_" sqref="C78" xr:uid="{3B8636CF-F857-4371-9F73-D8CEDF053C85}">
      <formula1>0</formula1>
      <formula2>10000</formula2>
    </dataValidation>
    <dataValidation type="textLength" errorStyle="information" allowBlank="1" showInputMessage="1" error="XLBVal:6=94097186.57_x000d__x000a_" sqref="C77" xr:uid="{CA64E3B5-2CFF-4E63-9CE9-B47C4D5700DC}">
      <formula1>0</formula1>
      <formula2>10000</formula2>
    </dataValidation>
    <dataValidation type="textLength" errorStyle="information" allowBlank="1" showInputMessage="1" error="XLBVal:6=189331.2_x000d__x000a_" sqref="C60 E60" xr:uid="{F1C9A61B-02A8-49E0-9341-CDCBB9F279B4}">
      <formula1>0</formula1>
      <formula2>10000</formula2>
    </dataValidation>
    <dataValidation type="textLength" errorStyle="information" allowBlank="1" showInputMessage="1" error="XLBVal:6=3040842.09_x000d__x000a_" sqref="C59 E59" xr:uid="{6DA8C236-EE5A-4DFA-BB57-40ABA3261698}">
      <formula1>0</formula1>
      <formula2>10000</formula2>
    </dataValidation>
    <dataValidation type="textLength" errorStyle="information" allowBlank="1" showInputMessage="1" error="XLBVal:6=2076998178.96_x000d__x000a_" sqref="C47" xr:uid="{0D2AD4C3-1A19-4CC2-843C-2A44CBA06A32}">
      <formula1>0</formula1>
      <formula2>10000</formula2>
    </dataValidation>
    <dataValidation type="textLength" errorStyle="information" allowBlank="1" showInputMessage="1" error="XLBVal:6=191557501.02_x000d__x000a_" sqref="C35" xr:uid="{0A12B341-E32F-4AD1-9148-3A281F0082E9}">
      <formula1>0</formula1>
      <formula2>10000</formula2>
    </dataValidation>
    <dataValidation type="textLength" errorStyle="information" allowBlank="1" showInputMessage="1" error="XLBVal:6=-3251300_x000d__x000a_" sqref="C30:C32 E51:E53" xr:uid="{D792FC04-ED63-47F7-B9E9-88827AEEFDC9}">
      <formula1>0</formula1>
      <formula2>10000</formula2>
    </dataValidation>
    <dataValidation type="textLength" errorStyle="information" allowBlank="1" showInputMessage="1" error="XLBVal:6=-28465291.26_x000d__x000a_" sqref="C28" xr:uid="{DF338826-EBE5-4006-B426-2B90F0E4A0F7}">
      <formula1>0</formula1>
      <formula2>10000</formula2>
    </dataValidation>
    <dataValidation type="textLength" errorStyle="information" allowBlank="1" showInputMessage="1" error="XLBVal:6=-72239581.29_x000d__x000a_" sqref="C27" xr:uid="{617A2FAE-058A-4A90-A50E-0DC81C9C1179}">
      <formula1>0</formula1>
      <formula2>10000</formula2>
    </dataValidation>
    <dataValidation type="textLength" errorStyle="information" allowBlank="1" showInputMessage="1" error="XLBVal:6=-7274200.56_x000d__x000a_" sqref="C25" xr:uid="{D4EC8740-3415-437A-8AC4-974C044D5A42}">
      <formula1>0</formula1>
      <formula2>10000</formula2>
    </dataValidation>
    <dataValidation type="textLength" errorStyle="information" allowBlank="1" showInputMessage="1" error="XLBVal:6=-24335852.2_x000d__x000a_" sqref="C23 C21 E21" xr:uid="{6C60CB08-D0F2-42DC-9388-79DA12776AB7}">
      <formula1>0</formula1>
      <formula2>10000</formula2>
    </dataValidation>
    <dataValidation type="textLength" errorStyle="information" allowBlank="1" showInputMessage="1" error="XLBVal:6=644100_x000d__x000a_" sqref="D18:D20 C15 E15" xr:uid="{9AD74178-E021-4C99-A050-8AB45D0DDBDC}">
      <formula1>0</formula1>
      <formula2>10000</formula2>
    </dataValidation>
    <dataValidation type="textLength" errorStyle="information" allowBlank="1" showInputMessage="1" error="XLBVal:6=34776455.61_x000d__x000a_" sqref="D13:D14 C11 E11" xr:uid="{0F8E44B0-C921-4FF8-8A6B-32059A957E64}">
      <formula1>0</formula1>
      <formula2>10000</formula2>
    </dataValidation>
    <dataValidation type="textLength" errorStyle="information" allowBlank="1" showInputMessage="1" error="XLBVal:6=31636063.14_x000d__x000a_" sqref="E45:E46 C45 E8:E9 C8" xr:uid="{98864E96-B2A0-4F78-8DD4-19B401C2D865}">
      <formula1>0</formula1>
      <formula2>10000</formula2>
    </dataValidation>
    <dataValidation type="textLength" errorStyle="information" allowBlank="1" showInputMessage="1" error="XLBVal:2=0_x000d__x000a_" sqref="C202 C198:C199 C131 C29:D29 C58 E58" xr:uid="{7A5ECFA5-3AB0-46D8-B8EC-781BDC809120}">
      <formula1>0</formula1>
      <formula2>10000</formula2>
    </dataValidation>
    <dataValidation type="textLength" errorStyle="information" allowBlank="1" showInputMessage="1" error="XLBVal:6=59929392.11_x000d__x000a_" sqref="D44 D7" xr:uid="{DE44B3B4-1CBC-45C2-9B16-4D77AA1C0F47}">
      <formula1>0</formula1>
      <formula2>10000</formula2>
    </dataValidation>
    <dataValidation type="textLength" errorStyle="information" allowBlank="1" showInputMessage="1" error="XLBVal:6=58444312.69_x000d__x000a_" sqref="C7 C44" xr:uid="{2BD0D81B-8EA6-4548-8861-D316162E54C7}">
      <formula1>0</formula1>
      <formula2>10000</formula2>
    </dataValidation>
    <dataValidation type="textLength" errorStyle="information" allowBlank="1" showInputMessage="1" error="XLBVal:6=1580305_x000d__x000a_" sqref="C75" xr:uid="{452CB9D1-AA25-42EC-B23C-8AD1BE35ABDE}">
      <formula1>0</formula1>
      <formula2>10000</formula2>
    </dataValidation>
  </dataValidations>
  <pageMargins left="0.8" right="0.4" top="1" bottom="0.5" header="0.5" footer="0.3"/>
  <pageSetup paperSize="9" scale="95" firstPageNumber="2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7818-ACDF-465D-A179-664348AA5497}">
  <sheetPr>
    <tabColor rgb="FF00B050"/>
  </sheetPr>
  <dimension ref="A1:IP42"/>
  <sheetViews>
    <sheetView zoomScale="115" zoomScaleNormal="115" zoomScaleSheetLayoutView="80" zoomScalePageLayoutView="80" workbookViewId="0">
      <selection activeCell="A79" sqref="A79"/>
    </sheetView>
  </sheetViews>
  <sheetFormatPr defaultColWidth="7.453125" defaultRowHeight="19.399999999999999" customHeight="1"/>
  <cols>
    <col min="1" max="1" width="46.453125" style="12" customWidth="1"/>
    <col min="2" max="3" width="8.453125" style="16" customWidth="1"/>
    <col min="4" max="4" width="16" style="27" customWidth="1"/>
    <col min="5" max="5" width="2" style="23" customWidth="1"/>
    <col min="6" max="6" width="15.453125" style="23" bestFit="1" customWidth="1"/>
    <col min="7" max="7" width="0.54296875" style="12" customWidth="1"/>
    <col min="8" max="8" width="16.90625" style="12" bestFit="1" customWidth="1"/>
    <col min="9" max="9" width="13.453125" style="12" bestFit="1" customWidth="1"/>
    <col min="10" max="143" width="9.08984375" style="12" customWidth="1"/>
    <col min="144" max="144" width="52.453125" style="12" bestFit="1" customWidth="1"/>
    <col min="145" max="145" width="6.453125" style="12" customWidth="1"/>
    <col min="146" max="16384" width="7.453125" style="12"/>
  </cols>
  <sheetData>
    <row r="1" spans="1:9" ht="21.75" customHeight="1">
      <c r="A1" s="152" t="s">
        <v>52</v>
      </c>
      <c r="B1" s="152"/>
      <c r="C1" s="152"/>
      <c r="D1" s="152"/>
      <c r="E1" s="152"/>
      <c r="F1" s="152"/>
    </row>
    <row r="2" spans="1:9" ht="21.75" customHeight="1">
      <c r="A2" s="153" t="s">
        <v>73</v>
      </c>
      <c r="B2" s="153"/>
      <c r="C2" s="153"/>
      <c r="D2" s="153"/>
      <c r="E2" s="153"/>
      <c r="F2" s="153"/>
    </row>
    <row r="3" spans="1:9" s="13" customFormat="1" ht="21.75" customHeight="1">
      <c r="A3" s="153" t="s">
        <v>136</v>
      </c>
      <c r="B3" s="153"/>
      <c r="C3" s="153"/>
      <c r="D3" s="153"/>
      <c r="E3" s="153"/>
      <c r="F3" s="153"/>
    </row>
    <row r="4" spans="1:9" s="91" customFormat="1" ht="21" customHeight="1">
      <c r="A4" s="153" t="s">
        <v>82</v>
      </c>
      <c r="B4" s="153"/>
      <c r="C4" s="153"/>
      <c r="D4" s="153"/>
      <c r="E4" s="153"/>
      <c r="F4" s="153"/>
    </row>
    <row r="5" spans="1:9" s="2" customFormat="1" ht="21.75" customHeight="1">
      <c r="A5" s="150" t="s">
        <v>14</v>
      </c>
      <c r="B5" s="150"/>
      <c r="C5" s="150"/>
      <c r="D5" s="150"/>
      <c r="E5" s="150"/>
      <c r="F5" s="150"/>
    </row>
    <row r="6" spans="1:9" s="15" customFormat="1" ht="8.4" customHeight="1">
      <c r="A6" s="14"/>
      <c r="B6" s="14"/>
      <c r="C6" s="11"/>
      <c r="D6" s="28"/>
      <c r="E6" s="24"/>
      <c r="F6" s="24"/>
    </row>
    <row r="7" spans="1:9" s="37" customFormat="1" ht="19.399999999999999" customHeight="1">
      <c r="A7" s="34"/>
      <c r="B7" s="30" t="s">
        <v>0</v>
      </c>
      <c r="C7" s="35"/>
      <c r="D7" s="36">
        <v>2025</v>
      </c>
      <c r="E7" s="36"/>
      <c r="F7" s="36">
        <v>2024</v>
      </c>
    </row>
    <row r="8" spans="1:9" s="39" customFormat="1" ht="19.399999999999999" customHeight="1">
      <c r="A8" s="14" t="s">
        <v>39</v>
      </c>
      <c r="B8" s="38"/>
      <c r="D8" s="40"/>
      <c r="E8" s="41"/>
      <c r="F8" s="41"/>
    </row>
    <row r="9" spans="1:9" s="39" customFormat="1" ht="19.399999999999999" customHeight="1">
      <c r="A9" s="42" t="s">
        <v>29</v>
      </c>
      <c r="B9" s="38">
        <v>20</v>
      </c>
      <c r="C9" s="38"/>
      <c r="D9" s="83">
        <v>123995833</v>
      </c>
      <c r="E9" s="44"/>
      <c r="F9" s="83">
        <v>148671772</v>
      </c>
      <c r="G9" s="41"/>
      <c r="H9" s="82"/>
      <c r="I9" s="41"/>
    </row>
    <row r="10" spans="1:9" s="39" customFormat="1" ht="19.399999999999999" customHeight="1">
      <c r="A10" s="42" t="s">
        <v>85</v>
      </c>
      <c r="B10" s="38">
        <v>21</v>
      </c>
      <c r="C10" s="38"/>
      <c r="D10" s="83">
        <v>28031922</v>
      </c>
      <c r="E10" s="44"/>
      <c r="F10" s="83">
        <v>24326909</v>
      </c>
      <c r="G10" s="41"/>
      <c r="H10" s="82"/>
      <c r="I10" s="41"/>
    </row>
    <row r="11" spans="1:9" s="39" customFormat="1" ht="19.399999999999999" customHeight="1">
      <c r="A11" s="42" t="s">
        <v>89</v>
      </c>
      <c r="B11" s="38"/>
      <c r="C11" s="38"/>
      <c r="D11" s="83">
        <v>41499112</v>
      </c>
      <c r="E11" s="45"/>
      <c r="F11" s="83">
        <v>54024216</v>
      </c>
      <c r="G11" s="41"/>
      <c r="H11" s="82"/>
      <c r="I11" s="41"/>
    </row>
    <row r="12" spans="1:9" s="39" customFormat="1" ht="19.399999999999999" customHeight="1">
      <c r="A12" s="42" t="s">
        <v>74</v>
      </c>
      <c r="B12" s="38">
        <v>22</v>
      </c>
      <c r="C12" s="38"/>
      <c r="D12" s="83">
        <v>46276533</v>
      </c>
      <c r="E12" s="45"/>
      <c r="F12" s="83">
        <v>13839435</v>
      </c>
      <c r="G12" s="41"/>
      <c r="H12" s="82"/>
      <c r="I12" s="41"/>
    </row>
    <row r="13" spans="1:9" s="39" customFormat="1" ht="19.399999999999999" customHeight="1">
      <c r="A13" s="42" t="s">
        <v>30</v>
      </c>
      <c r="B13" s="38"/>
      <c r="C13" s="38"/>
      <c r="D13" s="88">
        <f>6977988-2144563</f>
        <v>4833425</v>
      </c>
      <c r="E13" s="45"/>
      <c r="F13" s="88">
        <v>7465131</v>
      </c>
      <c r="G13" s="41"/>
      <c r="H13" s="82"/>
      <c r="I13" s="41"/>
    </row>
    <row r="14" spans="1:9" s="39" customFormat="1" ht="19.399999999999999" customHeight="1">
      <c r="A14" s="48" t="s">
        <v>40</v>
      </c>
      <c r="D14" s="89">
        <f>SUM(D9:D13)</f>
        <v>244636825</v>
      </c>
      <c r="E14" s="41"/>
      <c r="F14" s="89">
        <f>SUM(F9:F13)</f>
        <v>248327463</v>
      </c>
      <c r="G14" s="41"/>
      <c r="H14" s="94"/>
    </row>
    <row r="15" spans="1:9" s="39" customFormat="1" ht="15.5">
      <c r="D15" s="50"/>
      <c r="E15" s="41"/>
      <c r="F15" s="50"/>
    </row>
    <row r="16" spans="1:9" s="39" customFormat="1" ht="19.399999999999999" customHeight="1">
      <c r="A16" s="14" t="s">
        <v>31</v>
      </c>
      <c r="D16" s="50"/>
      <c r="E16" s="41"/>
      <c r="F16" s="50"/>
    </row>
    <row r="17" spans="1:250" s="39" customFormat="1" ht="19.399999999999999" customHeight="1">
      <c r="A17" s="42" t="s">
        <v>93</v>
      </c>
      <c r="B17" s="51"/>
      <c r="C17" s="51"/>
      <c r="D17" s="83">
        <v>147235214</v>
      </c>
      <c r="E17" s="44"/>
      <c r="F17" s="83">
        <v>125813964</v>
      </c>
      <c r="G17" s="41"/>
      <c r="H17" s="82"/>
    </row>
    <row r="18" spans="1:250" s="39" customFormat="1" ht="19.399999999999999" customHeight="1">
      <c r="A18" s="42" t="s">
        <v>86</v>
      </c>
      <c r="B18" s="51"/>
      <c r="C18" s="51"/>
      <c r="D18" s="83">
        <v>21470044</v>
      </c>
      <c r="E18" s="44"/>
      <c r="F18" s="83">
        <v>28559365</v>
      </c>
      <c r="G18" s="41"/>
      <c r="H18" s="82"/>
    </row>
    <row r="19" spans="1:250" s="39" customFormat="1" ht="19.399999999999999" customHeight="1">
      <c r="A19" s="42" t="s">
        <v>94</v>
      </c>
      <c r="B19" s="46"/>
      <c r="C19" s="46"/>
      <c r="D19" s="83">
        <v>2031679</v>
      </c>
      <c r="E19" s="41"/>
      <c r="F19" s="83">
        <v>3405792</v>
      </c>
      <c r="G19" s="41"/>
      <c r="H19" s="82"/>
    </row>
    <row r="20" spans="1:250" s="39" customFormat="1" ht="19.399999999999999" customHeight="1">
      <c r="A20" s="42" t="s">
        <v>90</v>
      </c>
      <c r="B20" s="124">
        <v>25</v>
      </c>
      <c r="C20" s="46"/>
      <c r="D20" s="66">
        <v>0</v>
      </c>
      <c r="E20" s="41"/>
      <c r="F20" s="83">
        <v>-2514</v>
      </c>
      <c r="G20" s="41"/>
      <c r="H20" s="82"/>
    </row>
    <row r="21" spans="1:250" s="39" customFormat="1" ht="19.399999999999999" customHeight="1">
      <c r="A21" s="42" t="s">
        <v>71</v>
      </c>
      <c r="B21" s="38">
        <v>26</v>
      </c>
      <c r="D21" s="83">
        <f>64387802+1767773</f>
        <v>66155575</v>
      </c>
      <c r="E21" s="41"/>
      <c r="F21" s="83">
        <v>62323529</v>
      </c>
      <c r="G21" s="41"/>
      <c r="H21" s="82"/>
    </row>
    <row r="22" spans="1:250" s="39" customFormat="1" ht="19.399999999999999" customHeight="1">
      <c r="A22" s="48" t="s">
        <v>32</v>
      </c>
      <c r="B22" s="38"/>
      <c r="C22" s="46"/>
      <c r="D22" s="90">
        <f>SUM(D17:D21)</f>
        <v>236892512</v>
      </c>
      <c r="E22" s="41"/>
      <c r="F22" s="90">
        <f>SUM(F17:F21)</f>
        <v>220100136</v>
      </c>
      <c r="H22" s="83"/>
    </row>
    <row r="23" spans="1:250" s="39" customFormat="1" ht="19.399999999999999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</row>
    <row r="24" spans="1:250" s="39" customFormat="1" ht="19.399999999999999" customHeight="1">
      <c r="A24" s="15" t="s">
        <v>96</v>
      </c>
      <c r="B24" s="38"/>
      <c r="C24" s="46"/>
      <c r="D24" s="43">
        <f>D14-D22</f>
        <v>7744313</v>
      </c>
      <c r="E24" s="41"/>
      <c r="F24" s="43">
        <f>F14-F22</f>
        <v>28227327</v>
      </c>
      <c r="H24" s="93"/>
    </row>
    <row r="25" spans="1:250" s="39" customFormat="1" ht="19.399999999999999" customHeight="1">
      <c r="A25" s="15" t="s">
        <v>123</v>
      </c>
      <c r="B25" s="38">
        <v>27</v>
      </c>
      <c r="C25" s="46"/>
      <c r="D25" s="47">
        <f>2906769-782467</f>
        <v>2124302</v>
      </c>
      <c r="E25" s="41"/>
      <c r="F25" s="47">
        <v>7578779</v>
      </c>
      <c r="H25" s="93"/>
    </row>
    <row r="26" spans="1:250" s="39" customFormat="1" ht="19.399999999999999" customHeight="1">
      <c r="A26" s="22" t="s">
        <v>124</v>
      </c>
      <c r="B26" s="38"/>
      <c r="D26" s="79">
        <f>D24-D25</f>
        <v>5620011</v>
      </c>
      <c r="E26" s="41"/>
      <c r="F26" s="79">
        <f>F24-F25</f>
        <v>20648548</v>
      </c>
      <c r="H26" s="93"/>
    </row>
    <row r="27" spans="1:250" s="39" customFormat="1" ht="18.899999999999999" customHeight="1">
      <c r="A27" s="11" t="s">
        <v>80</v>
      </c>
      <c r="B27" s="38"/>
      <c r="C27" s="38"/>
      <c r="D27" s="92">
        <v>0</v>
      </c>
      <c r="E27" s="84"/>
      <c r="F27" s="92">
        <v>0</v>
      </c>
    </row>
    <row r="28" spans="1:250" s="39" customFormat="1" ht="18.899999999999999" customHeight="1">
      <c r="A28" s="22" t="s">
        <v>81</v>
      </c>
      <c r="B28" s="38"/>
      <c r="C28" s="46"/>
      <c r="D28" s="85"/>
      <c r="E28" s="84"/>
      <c r="F28" s="85"/>
    </row>
    <row r="29" spans="1:250" s="39" customFormat="1" ht="18.899999999999999" customHeight="1" thickBot="1">
      <c r="A29" s="21" t="s">
        <v>125</v>
      </c>
      <c r="B29" s="38"/>
      <c r="C29" s="38"/>
      <c r="D29" s="86">
        <f>D26+D27</f>
        <v>5620011</v>
      </c>
      <c r="E29" s="38"/>
      <c r="F29" s="86">
        <f>F26+F27</f>
        <v>20648548</v>
      </c>
    </row>
    <row r="30" spans="1:250" s="39" customFormat="1" ht="6" customHeight="1" thickTop="1">
      <c r="A30" s="22"/>
      <c r="B30" s="38"/>
      <c r="D30" s="43"/>
      <c r="E30" s="41"/>
      <c r="F30" s="43"/>
    </row>
    <row r="31" spans="1:250" s="39" customFormat="1" ht="18.899999999999999" customHeight="1">
      <c r="A31" s="22" t="s">
        <v>58</v>
      </c>
      <c r="B31" s="54"/>
      <c r="C31" s="26" t="s">
        <v>76</v>
      </c>
      <c r="D31" s="56">
        <f>D26/D34</f>
        <v>1.1185246283017583E-2</v>
      </c>
      <c r="E31" s="40"/>
      <c r="F31" s="56">
        <f>F26/F34</f>
        <v>4.1095843899008409E-2</v>
      </c>
    </row>
    <row r="32" spans="1:250" s="39" customFormat="1" ht="6" customHeight="1">
      <c r="A32" s="22"/>
      <c r="B32" s="54"/>
      <c r="C32" s="26"/>
      <c r="D32" s="56"/>
      <c r="E32" s="40"/>
      <c r="F32" s="56"/>
    </row>
    <row r="33" spans="1:6" s="39" customFormat="1" ht="19.399999999999999" customHeight="1">
      <c r="A33" s="22" t="s">
        <v>41</v>
      </c>
      <c r="B33" s="38"/>
      <c r="C33" s="38"/>
      <c r="D33" s="56"/>
      <c r="E33" s="41"/>
      <c r="F33" s="56"/>
    </row>
    <row r="34" spans="1:6" s="39" customFormat="1" ht="19.399999999999999" customHeight="1">
      <c r="A34" s="25" t="s">
        <v>42</v>
      </c>
      <c r="B34" s="38"/>
      <c r="C34" s="26" t="s">
        <v>33</v>
      </c>
      <c r="D34" s="50">
        <v>502448570</v>
      </c>
      <c r="E34" s="41"/>
      <c r="F34" s="50">
        <v>502448570</v>
      </c>
    </row>
    <row r="42" spans="1:6" ht="19.399999999999999" customHeight="1">
      <c r="A42" s="39" t="s">
        <v>75</v>
      </c>
    </row>
  </sheetData>
  <mergeCells count="5">
    <mergeCell ref="A1:F1"/>
    <mergeCell ref="A2:F2"/>
    <mergeCell ref="A3:F3"/>
    <mergeCell ref="A5:F5"/>
    <mergeCell ref="A4:F4"/>
  </mergeCells>
  <phoneticPr fontId="16" type="noConversion"/>
  <pageMargins left="0.8" right="0.4" top="1" bottom="0.5" header="0.5" footer="0.3"/>
  <pageSetup paperSize="9" scale="95" firstPageNumber="2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C7A7-F4C1-4176-B531-430D01144C8F}">
  <sheetPr>
    <tabColor rgb="FF00B050"/>
  </sheetPr>
  <dimension ref="A1:H53"/>
  <sheetViews>
    <sheetView zoomScale="115" zoomScaleNormal="115" zoomScaleSheetLayoutView="80" zoomScalePageLayoutView="80" workbookViewId="0">
      <selection activeCell="A79" sqref="A79"/>
    </sheetView>
  </sheetViews>
  <sheetFormatPr defaultColWidth="7.453125" defaultRowHeight="19.399999999999999" customHeight="1"/>
  <cols>
    <col min="1" max="1" width="49.90625" style="12" customWidth="1"/>
    <col min="2" max="2" width="7.36328125" style="16" customWidth="1"/>
    <col min="3" max="3" width="8.08984375" style="16" bestFit="1" customWidth="1"/>
    <col min="4" max="4" width="15.453125" style="27" bestFit="1" customWidth="1"/>
    <col min="5" max="5" width="1.54296875" style="23" customWidth="1"/>
    <col min="6" max="6" width="13.90625" style="23" bestFit="1" customWidth="1"/>
    <col min="7" max="7" width="0.90625" style="12" customWidth="1"/>
    <col min="8" max="8" width="16.90625" style="12" bestFit="1" customWidth="1"/>
    <col min="9" max="142" width="9.08984375" style="12" customWidth="1"/>
    <col min="143" max="143" width="52.453125" style="12" bestFit="1" customWidth="1"/>
    <col min="144" max="144" width="6.453125" style="12" customWidth="1"/>
    <col min="145" max="16384" width="7.453125" style="12"/>
  </cols>
  <sheetData>
    <row r="1" spans="1:8" ht="21" customHeight="1">
      <c r="A1" s="152" t="s">
        <v>52</v>
      </c>
      <c r="B1" s="152"/>
      <c r="C1" s="152"/>
      <c r="D1" s="152"/>
      <c r="E1" s="152"/>
      <c r="F1" s="152"/>
    </row>
    <row r="2" spans="1:8" ht="21" customHeight="1">
      <c r="A2" s="153" t="s">
        <v>73</v>
      </c>
      <c r="B2" s="153"/>
      <c r="C2" s="153"/>
      <c r="D2" s="153"/>
      <c r="E2" s="153"/>
      <c r="F2" s="153"/>
    </row>
    <row r="3" spans="1:8" s="13" customFormat="1" ht="21" customHeight="1">
      <c r="A3" s="153" t="s">
        <v>135</v>
      </c>
      <c r="B3" s="153"/>
      <c r="C3" s="153"/>
      <c r="D3" s="153"/>
      <c r="E3" s="153"/>
      <c r="F3" s="153"/>
    </row>
    <row r="4" spans="1:8" s="91" customFormat="1" ht="21" customHeight="1">
      <c r="A4" s="153" t="s">
        <v>82</v>
      </c>
      <c r="B4" s="153"/>
      <c r="C4" s="153"/>
      <c r="D4" s="153"/>
      <c r="E4" s="153"/>
      <c r="F4" s="153"/>
    </row>
    <row r="5" spans="1:8" s="2" customFormat="1" ht="21" customHeight="1">
      <c r="A5" s="150" t="s">
        <v>14</v>
      </c>
      <c r="B5" s="150"/>
      <c r="C5" s="150"/>
      <c r="D5" s="150"/>
      <c r="E5" s="150"/>
      <c r="F5" s="150"/>
    </row>
    <row r="6" spans="1:8" s="15" customFormat="1" ht="8.4" customHeight="1">
      <c r="A6" s="14"/>
      <c r="B6" s="14"/>
      <c r="C6" s="11"/>
      <c r="D6" s="28"/>
      <c r="E6" s="24"/>
      <c r="F6" s="24"/>
    </row>
    <row r="7" spans="1:8" s="37" customFormat="1" ht="19.399999999999999" customHeight="1">
      <c r="A7" s="34"/>
      <c r="B7" s="30" t="s">
        <v>0</v>
      </c>
      <c r="C7" s="35"/>
      <c r="D7" s="59">
        <v>2025</v>
      </c>
      <c r="E7" s="53"/>
      <c r="F7" s="59">
        <v>2024</v>
      </c>
    </row>
    <row r="8" spans="1:8" s="39" customFormat="1" ht="19.399999999999999" customHeight="1">
      <c r="A8" s="14" t="s">
        <v>39</v>
      </c>
      <c r="B8" s="38"/>
      <c r="D8" s="40"/>
      <c r="E8" s="41"/>
      <c r="F8" s="41"/>
    </row>
    <row r="9" spans="1:8" s="39" customFormat="1" ht="19.399999999999999" customHeight="1">
      <c r="A9" s="42" t="s">
        <v>29</v>
      </c>
      <c r="B9" s="38">
        <v>20</v>
      </c>
      <c r="C9" s="38"/>
      <c r="D9" s="43">
        <v>353661665</v>
      </c>
      <c r="E9" s="44"/>
      <c r="F9" s="43">
        <v>401942713</v>
      </c>
      <c r="G9" s="82"/>
      <c r="H9" s="82"/>
    </row>
    <row r="10" spans="1:8" s="39" customFormat="1" ht="19.399999999999999" customHeight="1">
      <c r="A10" s="42" t="s">
        <v>85</v>
      </c>
      <c r="B10" s="38">
        <v>21</v>
      </c>
      <c r="C10" s="38"/>
      <c r="D10" s="43">
        <v>58179745</v>
      </c>
      <c r="E10" s="44"/>
      <c r="F10" s="43">
        <v>124976098</v>
      </c>
      <c r="G10" s="82"/>
      <c r="H10" s="82"/>
    </row>
    <row r="11" spans="1:8" s="39" customFormat="1" ht="19.399999999999999" customHeight="1">
      <c r="A11" s="42" t="s">
        <v>89</v>
      </c>
      <c r="B11" s="38"/>
      <c r="C11" s="38"/>
      <c r="D11" s="43">
        <v>133487161</v>
      </c>
      <c r="E11" s="45"/>
      <c r="F11" s="43">
        <v>160137509</v>
      </c>
      <c r="G11" s="82"/>
      <c r="H11" s="82"/>
    </row>
    <row r="12" spans="1:8" s="39" customFormat="1" ht="19.399999999999999" customHeight="1">
      <c r="A12" s="42" t="s">
        <v>74</v>
      </c>
      <c r="B12" s="38">
        <v>22</v>
      </c>
      <c r="C12" s="38"/>
      <c r="D12" s="43">
        <v>92505615</v>
      </c>
      <c r="E12" s="45"/>
      <c r="F12" s="43">
        <v>41863678</v>
      </c>
      <c r="G12" s="82"/>
      <c r="H12" s="82"/>
    </row>
    <row r="13" spans="1:8" s="39" customFormat="1" ht="19.399999999999999" customHeight="1">
      <c r="A13" s="42" t="s">
        <v>30</v>
      </c>
      <c r="B13" s="38"/>
      <c r="C13" s="38"/>
      <c r="D13" s="47">
        <f>21942310-2144563</f>
        <v>19797747</v>
      </c>
      <c r="E13" s="45"/>
      <c r="F13" s="47">
        <v>21781500</v>
      </c>
      <c r="G13" s="82"/>
      <c r="H13" s="82"/>
    </row>
    <row r="14" spans="1:8" s="39" customFormat="1" ht="19.399999999999999" customHeight="1">
      <c r="A14" s="48" t="s">
        <v>40</v>
      </c>
      <c r="D14" s="49">
        <f>SUM(D9:D13)</f>
        <v>657631933</v>
      </c>
      <c r="E14" s="41"/>
      <c r="F14" s="49">
        <f>SUM(F9:F13)</f>
        <v>750701498</v>
      </c>
      <c r="G14" s="82"/>
      <c r="H14" s="82"/>
    </row>
    <row r="15" spans="1:8" s="39" customFormat="1" ht="8.4" customHeight="1">
      <c r="D15" s="50"/>
      <c r="E15" s="41"/>
      <c r="F15" s="50"/>
    </row>
    <row r="16" spans="1:8" s="39" customFormat="1" ht="19.399999999999999" customHeight="1">
      <c r="A16" s="14" t="s">
        <v>31</v>
      </c>
      <c r="D16" s="50"/>
      <c r="E16" s="41"/>
      <c r="F16" s="50"/>
    </row>
    <row r="17" spans="1:7" s="39" customFormat="1" ht="19.399999999999999" customHeight="1">
      <c r="A17" s="42" t="s">
        <v>93</v>
      </c>
      <c r="B17" s="51"/>
      <c r="C17" s="51"/>
      <c r="D17" s="43">
        <v>385060449</v>
      </c>
      <c r="E17" s="44"/>
      <c r="F17" s="43">
        <v>334851384</v>
      </c>
      <c r="G17" s="82"/>
    </row>
    <row r="18" spans="1:7" s="39" customFormat="1" ht="19.399999999999999" customHeight="1">
      <c r="A18" s="42" t="s">
        <v>86</v>
      </c>
      <c r="B18" s="51"/>
      <c r="C18" s="51"/>
      <c r="D18" s="43">
        <v>75172999</v>
      </c>
      <c r="E18" s="44"/>
      <c r="F18" s="43">
        <v>151450089</v>
      </c>
      <c r="G18" s="82"/>
    </row>
    <row r="19" spans="1:7" s="39" customFormat="1" ht="19.399999999999999" customHeight="1">
      <c r="A19" s="42" t="s">
        <v>94</v>
      </c>
      <c r="B19" s="46"/>
      <c r="C19" s="46"/>
      <c r="D19" s="43">
        <v>6937566</v>
      </c>
      <c r="E19" s="41"/>
      <c r="F19" s="43">
        <v>10569036</v>
      </c>
      <c r="G19" s="82"/>
    </row>
    <row r="20" spans="1:7" s="39" customFormat="1" ht="19.399999999999999" customHeight="1">
      <c r="A20" s="42" t="s">
        <v>102</v>
      </c>
      <c r="B20" s="124">
        <v>25</v>
      </c>
      <c r="C20" s="46"/>
      <c r="D20" s="43">
        <v>268630</v>
      </c>
      <c r="E20" s="41"/>
      <c r="F20" s="43">
        <v>15523146</v>
      </c>
      <c r="G20" s="82"/>
    </row>
    <row r="21" spans="1:7" s="39" customFormat="1" ht="19.399999999999999" customHeight="1">
      <c r="A21" s="42" t="s">
        <v>71</v>
      </c>
      <c r="B21" s="38">
        <v>26</v>
      </c>
      <c r="D21" s="43">
        <f>177991338+1767773</f>
        <v>179759111</v>
      </c>
      <c r="E21" s="41"/>
      <c r="F21" s="43">
        <v>179493486</v>
      </c>
      <c r="G21" s="82"/>
    </row>
    <row r="22" spans="1:7" s="39" customFormat="1" ht="19.399999999999999" customHeight="1">
      <c r="A22" s="48" t="s">
        <v>32</v>
      </c>
      <c r="B22" s="38"/>
      <c r="C22" s="46"/>
      <c r="D22" s="52">
        <f>SUM(D17:D21)</f>
        <v>647198755</v>
      </c>
      <c r="E22" s="41"/>
      <c r="F22" s="52">
        <f>SUM(F17:F21)</f>
        <v>691887141</v>
      </c>
    </row>
    <row r="23" spans="1:7" s="39" customFormat="1" ht="19.399999999999999" customHeight="1">
      <c r="A23" s="48"/>
      <c r="B23" s="15"/>
      <c r="C23" s="46"/>
      <c r="D23" s="43"/>
      <c r="E23" s="41"/>
      <c r="F23" s="43"/>
    </row>
    <row r="24" spans="1:7" s="39" customFormat="1" ht="19.399999999999999" customHeight="1">
      <c r="A24" s="15" t="s">
        <v>96</v>
      </c>
      <c r="B24" s="38"/>
      <c r="C24" s="46"/>
      <c r="D24" s="43">
        <f>D14-D22</f>
        <v>10433178</v>
      </c>
      <c r="E24" s="41"/>
      <c r="F24" s="43">
        <f>F14-F22</f>
        <v>58814357</v>
      </c>
      <c r="G24" s="82"/>
    </row>
    <row r="25" spans="1:7" s="39" customFormat="1" ht="19.399999999999999" customHeight="1">
      <c r="A25" s="15" t="s">
        <v>123</v>
      </c>
      <c r="B25" s="38">
        <v>27</v>
      </c>
      <c r="C25" s="46"/>
      <c r="D25" s="47">
        <f>914568-782467</f>
        <v>132101</v>
      </c>
      <c r="E25" s="41"/>
      <c r="F25" s="47">
        <v>16215353</v>
      </c>
      <c r="G25" s="82"/>
    </row>
    <row r="26" spans="1:7" s="39" customFormat="1" ht="19.399999999999999" customHeight="1">
      <c r="A26" s="22" t="s">
        <v>124</v>
      </c>
      <c r="B26" s="38"/>
      <c r="D26" s="79">
        <f>D24-D25</f>
        <v>10301077</v>
      </c>
      <c r="E26" s="41"/>
      <c r="F26" s="79">
        <f>F24-F25</f>
        <v>42599004</v>
      </c>
    </row>
    <row r="27" spans="1:7" s="39" customFormat="1" ht="18.899999999999999" customHeight="1">
      <c r="A27" s="11" t="s">
        <v>80</v>
      </c>
      <c r="B27" s="38"/>
      <c r="C27" s="38"/>
      <c r="D27" s="66">
        <v>0</v>
      </c>
      <c r="E27" s="84"/>
      <c r="F27" s="66">
        <v>0</v>
      </c>
    </row>
    <row r="28" spans="1:7" s="39" customFormat="1" ht="18.899999999999999" customHeight="1">
      <c r="A28" s="22" t="s">
        <v>81</v>
      </c>
      <c r="B28" s="38"/>
      <c r="C28" s="46"/>
      <c r="D28" s="85"/>
      <c r="E28" s="84"/>
      <c r="F28" s="85"/>
    </row>
    <row r="29" spans="1:7" s="39" customFormat="1" ht="18.649999999999999" customHeight="1" thickBot="1">
      <c r="A29" s="21" t="s">
        <v>125</v>
      </c>
      <c r="B29" s="38"/>
      <c r="C29" s="38"/>
      <c r="D29" s="86">
        <f>D26</f>
        <v>10301077</v>
      </c>
      <c r="E29" s="38"/>
      <c r="F29" s="86">
        <f>F26</f>
        <v>42599004</v>
      </c>
    </row>
    <row r="30" spans="1:7" s="39" customFormat="1" ht="6" customHeight="1" thickTop="1">
      <c r="A30" s="22"/>
      <c r="B30" s="38"/>
      <c r="D30" s="43"/>
      <c r="E30" s="41"/>
      <c r="F30" s="43"/>
    </row>
    <row r="31" spans="1:7" s="39" customFormat="1" ht="18.899999999999999" customHeight="1">
      <c r="A31" s="22" t="s">
        <v>58</v>
      </c>
      <c r="B31" s="54"/>
      <c r="C31" s="26" t="s">
        <v>76</v>
      </c>
      <c r="D31" s="56">
        <f>D26/D34</f>
        <v>2.0501754040219481E-2</v>
      </c>
      <c r="E31" s="40"/>
      <c r="F31" s="56">
        <f>F26/F34</f>
        <v>8.478281468688427E-2</v>
      </c>
    </row>
    <row r="32" spans="1:7" s="39" customFormat="1" ht="6" customHeight="1">
      <c r="A32" s="22"/>
      <c r="B32" s="54"/>
      <c r="C32" s="26"/>
      <c r="D32" s="56"/>
      <c r="E32" s="40"/>
      <c r="F32" s="56"/>
    </row>
    <row r="33" spans="1:6" s="39" customFormat="1" ht="19.399999999999999" customHeight="1">
      <c r="A33" s="22" t="s">
        <v>41</v>
      </c>
      <c r="B33" s="38"/>
      <c r="C33" s="38"/>
      <c r="D33" s="56"/>
      <c r="E33" s="41"/>
      <c r="F33" s="56"/>
    </row>
    <row r="34" spans="1:6" s="39" customFormat="1" ht="19.399999999999999" customHeight="1">
      <c r="A34" s="25" t="s">
        <v>42</v>
      </c>
      <c r="B34" s="38"/>
      <c r="C34" s="26" t="s">
        <v>33</v>
      </c>
      <c r="D34" s="50">
        <v>502448570</v>
      </c>
      <c r="E34" s="41"/>
      <c r="F34" s="50">
        <v>502448570</v>
      </c>
    </row>
    <row r="35" spans="1:6" s="39" customFormat="1" ht="8.4" customHeight="1">
      <c r="A35" s="22"/>
      <c r="B35" s="38"/>
      <c r="C35" s="26"/>
      <c r="D35" s="50"/>
      <c r="E35" s="41"/>
      <c r="F35" s="50"/>
    </row>
    <row r="36" spans="1:6" ht="21" customHeight="1"/>
    <row r="37" spans="1:6" ht="21" customHeight="1"/>
    <row r="38" spans="1:6" ht="21" customHeight="1"/>
    <row r="39" spans="1:6" ht="21" customHeight="1"/>
    <row r="40" spans="1:6" ht="21" customHeight="1"/>
    <row r="41" spans="1:6" ht="21" customHeight="1"/>
    <row r="42" spans="1:6" ht="21" customHeight="1">
      <c r="A42" s="39" t="s">
        <v>75</v>
      </c>
    </row>
    <row r="43" spans="1:6" ht="21" customHeight="1"/>
    <row r="44" spans="1:6" ht="21" customHeight="1"/>
    <row r="45" spans="1:6" ht="21" customHeight="1"/>
    <row r="46" spans="1:6" ht="21" customHeight="1">
      <c r="B46" s="12"/>
      <c r="C46" s="12"/>
      <c r="D46" s="12"/>
      <c r="E46" s="12"/>
      <c r="F46" s="12"/>
    </row>
    <row r="47" spans="1:6" ht="21" customHeight="1">
      <c r="B47" s="12"/>
      <c r="C47" s="12"/>
      <c r="D47" s="12"/>
      <c r="E47" s="12"/>
      <c r="F47" s="12"/>
    </row>
    <row r="48" spans="1:6" ht="21" customHeight="1">
      <c r="B48" s="12"/>
      <c r="C48" s="12"/>
      <c r="D48" s="12"/>
      <c r="E48" s="12"/>
      <c r="F48" s="12"/>
    </row>
    <row r="49" spans="1:6" ht="21" customHeight="1">
      <c r="B49" s="12"/>
      <c r="C49" s="12"/>
      <c r="D49" s="12"/>
      <c r="E49" s="12"/>
      <c r="F49" s="12"/>
    </row>
    <row r="50" spans="1:6" ht="8.4" customHeight="1">
      <c r="B50" s="12"/>
      <c r="C50" s="12"/>
      <c r="D50" s="12"/>
      <c r="E50" s="12"/>
      <c r="F50" s="12"/>
    </row>
    <row r="51" spans="1:6" ht="21" customHeight="1">
      <c r="A51" s="39"/>
      <c r="B51" s="12"/>
      <c r="C51" s="12"/>
      <c r="D51" s="12"/>
      <c r="E51" s="12"/>
      <c r="F51" s="12"/>
    </row>
    <row r="52" spans="1:6" ht="21" customHeight="1">
      <c r="B52" s="12"/>
      <c r="C52" s="12"/>
      <c r="D52" s="12"/>
      <c r="E52" s="12"/>
      <c r="F52" s="12"/>
    </row>
    <row r="53" spans="1:6" ht="21" customHeight="1">
      <c r="B53" s="12"/>
      <c r="C53" s="12"/>
      <c r="D53" s="12"/>
      <c r="E53" s="12"/>
      <c r="F53" s="12"/>
    </row>
  </sheetData>
  <mergeCells count="5">
    <mergeCell ref="A1:F1"/>
    <mergeCell ref="A2:F2"/>
    <mergeCell ref="A3:F3"/>
    <mergeCell ref="A5:F5"/>
    <mergeCell ref="A4:F4"/>
  </mergeCells>
  <phoneticPr fontId="16" type="noConversion"/>
  <pageMargins left="0.8" right="0.4" top="1" bottom="0.5" header="0.5" footer="0.3"/>
  <pageSetup paperSize="9" scale="95" firstPageNumber="2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3FBB6-5421-43DE-B1C3-566188E10C90}">
  <sheetPr>
    <tabColor rgb="FF00B050"/>
  </sheetPr>
  <dimension ref="A1:Q27"/>
  <sheetViews>
    <sheetView zoomScale="110" zoomScaleNormal="110" zoomScaleSheetLayoutView="80" zoomScalePageLayoutView="80" workbookViewId="0">
      <selection activeCell="A28" sqref="A28:XFD31"/>
    </sheetView>
  </sheetViews>
  <sheetFormatPr defaultColWidth="9.08984375" defaultRowHeight="15.5"/>
  <cols>
    <col min="1" max="1" width="40.90625" style="4" customWidth="1"/>
    <col min="2" max="2" width="7.81640625" style="9" customWidth="1"/>
    <col min="3" max="3" width="2.08984375" style="4" customWidth="1"/>
    <col min="4" max="4" width="1.08984375" style="4" customWidth="1"/>
    <col min="5" max="5" width="15.453125" style="10" customWidth="1"/>
    <col min="6" max="6" width="1.08984375" style="10" customWidth="1"/>
    <col min="7" max="7" width="1.453125" style="10" customWidth="1"/>
    <col min="8" max="8" width="14.90625" style="10" customWidth="1"/>
    <col min="9" max="9" width="1.453125" style="10" customWidth="1"/>
    <col min="10" max="10" width="1.08984375" style="10" customWidth="1"/>
    <col min="11" max="11" width="14.90625" style="10" customWidth="1"/>
    <col min="12" max="12" width="1.08984375" style="10" customWidth="1"/>
    <col min="13" max="13" width="1.453125" style="10" customWidth="1"/>
    <col min="14" max="14" width="16.90625" style="10" customWidth="1"/>
    <col min="15" max="15" width="1.08984375" style="10" customWidth="1"/>
    <col min="16" max="16" width="1.453125" style="10" customWidth="1"/>
    <col min="17" max="17" width="18" style="10" customWidth="1"/>
    <col min="18" max="18" width="0.54296875" style="4" customWidth="1"/>
    <col min="19" max="16384" width="9.08984375" style="4"/>
  </cols>
  <sheetData>
    <row r="1" spans="1:17" s="3" customFormat="1" ht="21" customHeight="1">
      <c r="A1" s="154" t="s">
        <v>52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2" spans="1:17" s="3" customFormat="1" ht="21" customHeight="1">
      <c r="A2" s="154" t="s">
        <v>60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s="3" customFormat="1" ht="21" customHeight="1">
      <c r="A3" s="155" t="s">
        <v>132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7" s="3" customFormat="1" ht="21" customHeight="1">
      <c r="A4" s="158" t="s">
        <v>82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7" ht="21" customHeight="1">
      <c r="A5" s="156" t="s">
        <v>14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1:17" ht="7.65" customHeight="1">
      <c r="A6" s="5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8"/>
      <c r="O6" s="8"/>
      <c r="P6" s="8"/>
      <c r="Q6" s="8"/>
    </row>
    <row r="7" spans="1:17" ht="21" customHeight="1">
      <c r="A7" s="80"/>
      <c r="B7" s="147" t="s">
        <v>109</v>
      </c>
      <c r="C7" s="147"/>
      <c r="D7" s="157" t="s">
        <v>21</v>
      </c>
      <c r="E7" s="157"/>
      <c r="F7" s="157"/>
      <c r="G7" s="157" t="s">
        <v>22</v>
      </c>
      <c r="H7" s="157"/>
      <c r="I7" s="157"/>
      <c r="J7" s="157" t="s">
        <v>105</v>
      </c>
      <c r="K7" s="157"/>
      <c r="L7" s="157"/>
      <c r="M7" s="157"/>
      <c r="N7" s="157"/>
      <c r="O7" s="157"/>
      <c r="P7" s="148"/>
      <c r="Q7" s="148" t="s">
        <v>28</v>
      </c>
    </row>
    <row r="8" spans="1:17" ht="21" customHeight="1">
      <c r="A8" s="80"/>
      <c r="B8" s="104"/>
      <c r="C8" s="147"/>
      <c r="D8" s="157" t="s">
        <v>23</v>
      </c>
      <c r="E8" s="157"/>
      <c r="F8" s="157"/>
      <c r="G8" s="157" t="s">
        <v>24</v>
      </c>
      <c r="H8" s="157"/>
      <c r="I8" s="157"/>
      <c r="J8" s="157" t="s">
        <v>12</v>
      </c>
      <c r="K8" s="157"/>
      <c r="L8" s="157"/>
      <c r="M8" s="157" t="s">
        <v>25</v>
      </c>
      <c r="N8" s="157"/>
      <c r="O8" s="157"/>
      <c r="P8" s="148"/>
      <c r="Q8" s="148" t="s">
        <v>61</v>
      </c>
    </row>
    <row r="9" spans="1:17" ht="21" customHeight="1">
      <c r="A9" s="80"/>
      <c r="B9" s="104"/>
      <c r="C9" s="147"/>
      <c r="D9" s="157" t="s">
        <v>26</v>
      </c>
      <c r="E9" s="157"/>
      <c r="F9" s="157"/>
      <c r="G9" s="157" t="s">
        <v>97</v>
      </c>
      <c r="H9" s="157"/>
      <c r="I9" s="157"/>
      <c r="J9" s="157" t="s">
        <v>27</v>
      </c>
      <c r="K9" s="157"/>
      <c r="L9" s="157"/>
      <c r="M9" s="105"/>
      <c r="N9" s="105"/>
      <c r="O9" s="105"/>
      <c r="P9" s="105"/>
      <c r="Q9" s="148"/>
    </row>
    <row r="10" spans="1:17" ht="15.15" customHeight="1">
      <c r="A10" s="80"/>
      <c r="B10" s="80"/>
      <c r="C10" s="80"/>
      <c r="D10" s="105"/>
      <c r="E10" s="106"/>
      <c r="F10" s="106"/>
      <c r="G10" s="106"/>
      <c r="H10" s="106"/>
      <c r="I10" s="106"/>
      <c r="J10" s="106"/>
      <c r="K10" s="106"/>
      <c r="L10" s="106"/>
      <c r="M10" s="107"/>
      <c r="N10" s="107"/>
      <c r="O10" s="107"/>
      <c r="P10" s="107"/>
      <c r="Q10" s="108"/>
    </row>
    <row r="11" spans="1:17" ht="21" customHeight="1">
      <c r="A11" s="109" t="s">
        <v>121</v>
      </c>
      <c r="B11" s="104"/>
      <c r="C11" s="110"/>
      <c r="D11" s="110"/>
      <c r="E11" s="111">
        <v>502448570</v>
      </c>
      <c r="F11" s="112"/>
      <c r="G11" s="112"/>
      <c r="H11" s="112">
        <v>455750395</v>
      </c>
      <c r="I11" s="112"/>
      <c r="J11" s="112"/>
      <c r="K11" s="112">
        <v>50244857</v>
      </c>
      <c r="L11" s="112"/>
      <c r="M11" s="112"/>
      <c r="N11" s="111">
        <v>3190554332</v>
      </c>
      <c r="O11" s="112"/>
      <c r="P11" s="112"/>
      <c r="Q11" s="111">
        <f>SUM(E11:P11)</f>
        <v>4198998154</v>
      </c>
    </row>
    <row r="12" spans="1:17" s="80" customFormat="1" ht="21" customHeight="1">
      <c r="A12" s="113" t="s">
        <v>59</v>
      </c>
      <c r="B12" s="114">
        <v>19</v>
      </c>
      <c r="C12" s="110"/>
      <c r="D12" s="110"/>
      <c r="E12" s="122">
        <v>0</v>
      </c>
      <c r="F12" s="115"/>
      <c r="G12" s="115"/>
      <c r="H12" s="122">
        <v>0</v>
      </c>
      <c r="I12" s="116"/>
      <c r="J12" s="116"/>
      <c r="K12" s="122">
        <v>0</v>
      </c>
      <c r="L12" s="116"/>
      <c r="M12" s="116"/>
      <c r="N12" s="117">
        <v>-20097943</v>
      </c>
      <c r="O12" s="116"/>
      <c r="P12" s="116"/>
      <c r="Q12" s="111">
        <f>SUM(E12:P12)</f>
        <v>-20097943</v>
      </c>
    </row>
    <row r="13" spans="1:17" ht="21" customHeight="1">
      <c r="A13" s="118" t="s">
        <v>126</v>
      </c>
      <c r="B13" s="114"/>
      <c r="C13" s="110"/>
      <c r="D13" s="110"/>
      <c r="E13" s="122">
        <v>0</v>
      </c>
      <c r="F13" s="115"/>
      <c r="G13" s="115"/>
      <c r="H13" s="122">
        <v>0</v>
      </c>
      <c r="I13" s="116"/>
      <c r="J13" s="116"/>
      <c r="K13" s="122">
        <v>0</v>
      </c>
      <c r="L13" s="116"/>
      <c r="M13" s="115"/>
      <c r="N13" s="117">
        <v>42599004</v>
      </c>
      <c r="O13" s="115"/>
      <c r="P13" s="115"/>
      <c r="Q13" s="111">
        <f>SUM(E13:P13)</f>
        <v>42599004</v>
      </c>
    </row>
    <row r="14" spans="1:17" ht="21" customHeight="1" thickBot="1">
      <c r="A14" s="109" t="s">
        <v>122</v>
      </c>
      <c r="B14" s="109"/>
      <c r="C14" s="110"/>
      <c r="D14" s="110"/>
      <c r="E14" s="119">
        <f>SUM(E11:E13)</f>
        <v>502448570</v>
      </c>
      <c r="F14" s="115"/>
      <c r="G14" s="115"/>
      <c r="H14" s="119">
        <f>SUM(H11:H13)</f>
        <v>455750395</v>
      </c>
      <c r="I14" s="116"/>
      <c r="J14" s="116"/>
      <c r="K14" s="119">
        <f>SUM(K11:K13)</f>
        <v>50244857</v>
      </c>
      <c r="L14" s="116"/>
      <c r="M14" s="115"/>
      <c r="N14" s="119">
        <f>SUM(N11:N13)</f>
        <v>3213055393</v>
      </c>
      <c r="O14" s="115"/>
      <c r="P14" s="115"/>
      <c r="Q14" s="119">
        <f>SUM(Q11:Q13)</f>
        <v>4221499215</v>
      </c>
    </row>
    <row r="15" spans="1:17" ht="21" customHeight="1" thickTop="1">
      <c r="B15" s="4"/>
    </row>
    <row r="16" spans="1:17" ht="21" customHeight="1">
      <c r="A16" s="109" t="s">
        <v>133</v>
      </c>
      <c r="B16" s="104"/>
      <c r="C16" s="110"/>
      <c r="D16" s="110"/>
      <c r="E16" s="111">
        <v>502448570</v>
      </c>
      <c r="F16" s="112"/>
      <c r="G16" s="112"/>
      <c r="H16" s="112">
        <v>455750395</v>
      </c>
      <c r="I16" s="112"/>
      <c r="J16" s="112"/>
      <c r="K16" s="112">
        <v>50244857</v>
      </c>
      <c r="L16" s="112"/>
      <c r="M16" s="112"/>
      <c r="N16" s="111">
        <v>3061509178</v>
      </c>
      <c r="O16" s="112"/>
      <c r="P16" s="112"/>
      <c r="Q16" s="111">
        <f>SUM(E16:P16)</f>
        <v>4069953000</v>
      </c>
    </row>
    <row r="17" spans="1:17" ht="21" customHeight="1">
      <c r="A17" s="118" t="s">
        <v>126</v>
      </c>
      <c r="B17" s="114"/>
      <c r="C17" s="110"/>
      <c r="D17" s="110"/>
      <c r="E17" s="122">
        <v>0</v>
      </c>
      <c r="F17" s="115"/>
      <c r="G17" s="115"/>
      <c r="H17" s="122">
        <v>0</v>
      </c>
      <c r="I17" s="116"/>
      <c r="J17" s="116"/>
      <c r="K17" s="122">
        <v>0</v>
      </c>
      <c r="L17" s="116"/>
      <c r="M17" s="115"/>
      <c r="N17" s="117">
        <f>'PL 9 mths'!D29</f>
        <v>10301077</v>
      </c>
      <c r="O17" s="115"/>
      <c r="P17" s="115"/>
      <c r="Q17" s="123">
        <f>SUM(E17:P17)</f>
        <v>10301077</v>
      </c>
    </row>
    <row r="18" spans="1:17" ht="21" customHeight="1" thickBot="1">
      <c r="A18" s="109" t="s">
        <v>134</v>
      </c>
      <c r="B18" s="109"/>
      <c r="C18" s="110"/>
      <c r="D18" s="110"/>
      <c r="E18" s="119">
        <f>SUM(E16:E17)</f>
        <v>502448570</v>
      </c>
      <c r="F18" s="115"/>
      <c r="G18" s="115"/>
      <c r="H18" s="119">
        <f>SUM(H16:H17)</f>
        <v>455750395</v>
      </c>
      <c r="I18" s="116"/>
      <c r="J18" s="116"/>
      <c r="K18" s="119">
        <f>SUM(K16:K17)</f>
        <v>50244857</v>
      </c>
      <c r="L18" s="116"/>
      <c r="M18" s="115"/>
      <c r="N18" s="119">
        <f>SUM(N16:N17)</f>
        <v>3071810255</v>
      </c>
      <c r="O18" s="115"/>
      <c r="P18" s="115"/>
      <c r="Q18" s="119">
        <f>SUM(Q16:Q17)</f>
        <v>4080254077</v>
      </c>
    </row>
    <row r="19" spans="1:17" s="80" customFormat="1" ht="21" customHeight="1" thickTop="1"/>
    <row r="20" spans="1:17" ht="21" customHeight="1">
      <c r="E20" s="57"/>
      <c r="F20" s="4"/>
      <c r="G20" s="4"/>
      <c r="H20" s="57"/>
      <c r="I20" s="4"/>
      <c r="J20" s="4"/>
      <c r="K20" s="78"/>
      <c r="L20" s="4"/>
      <c r="M20" s="4"/>
      <c r="N20" s="81"/>
      <c r="O20" s="4"/>
      <c r="P20" s="4"/>
      <c r="Q20" s="81"/>
    </row>
    <row r="27" spans="1:17">
      <c r="A27" s="159" t="s">
        <v>75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</row>
  </sheetData>
  <mergeCells count="16">
    <mergeCell ref="A27:Q27"/>
    <mergeCell ref="D9:F9"/>
    <mergeCell ref="J7:O7"/>
    <mergeCell ref="D7:F7"/>
    <mergeCell ref="G7:I7"/>
    <mergeCell ref="D8:F8"/>
    <mergeCell ref="G8:I8"/>
    <mergeCell ref="J8:L8"/>
    <mergeCell ref="G9:I9"/>
    <mergeCell ref="J9:L9"/>
    <mergeCell ref="A1:Q1"/>
    <mergeCell ref="A2:Q2"/>
    <mergeCell ref="A3:Q3"/>
    <mergeCell ref="A5:Q5"/>
    <mergeCell ref="M8:O8"/>
    <mergeCell ref="A4:Q4"/>
  </mergeCells>
  <phoneticPr fontId="16" type="noConversion"/>
  <pageMargins left="0.8" right="0.4" top="1" bottom="0.5" header="0.5" footer="0.3"/>
  <pageSetup paperSize="9" scale="95" firstPageNumber="2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8C00F-3BF9-4FC3-845F-59152337F998}">
  <sheetPr>
    <tabColor rgb="FF00B050"/>
  </sheetPr>
  <dimension ref="A1:G82"/>
  <sheetViews>
    <sheetView zoomScale="115" zoomScaleNormal="115" zoomScaleSheetLayoutView="80" zoomScalePageLayoutView="80" workbookViewId="0">
      <selection activeCell="A79" sqref="A79"/>
    </sheetView>
  </sheetViews>
  <sheetFormatPr defaultColWidth="12.90625" defaultRowHeight="19.399999999999999" customHeight="1"/>
  <cols>
    <col min="1" max="1" width="53.1796875" style="12" customWidth="1"/>
    <col min="2" max="2" width="10" style="12" bestFit="1" customWidth="1"/>
    <col min="3" max="3" width="0.453125" style="17" customWidth="1"/>
    <col min="4" max="4" width="15.54296875" style="12" bestFit="1" customWidth="1"/>
    <col min="5" max="5" width="1.453125" style="12" customWidth="1"/>
    <col min="6" max="6" width="15.90625" style="12" bestFit="1" customWidth="1"/>
    <col min="7" max="7" width="16.453125" style="12" bestFit="1" customWidth="1"/>
    <col min="8" max="156" width="9.08984375" style="12" customWidth="1"/>
    <col min="157" max="157" width="47.453125" style="12" bestFit="1" customWidth="1"/>
    <col min="158" max="158" width="8.08984375" style="12" customWidth="1"/>
    <col min="159" max="16384" width="12.90625" style="12"/>
  </cols>
  <sheetData>
    <row r="1" spans="1:6" ht="19.399999999999999" customHeight="1">
      <c r="A1" s="152" t="s">
        <v>52</v>
      </c>
      <c r="B1" s="152"/>
      <c r="C1" s="152"/>
      <c r="D1" s="152"/>
      <c r="E1" s="152"/>
      <c r="F1" s="152"/>
    </row>
    <row r="2" spans="1:6" ht="19.399999999999999" customHeight="1">
      <c r="A2" s="153" t="s">
        <v>49</v>
      </c>
      <c r="B2" s="153"/>
      <c r="C2" s="153"/>
      <c r="D2" s="153"/>
      <c r="E2" s="153"/>
      <c r="F2" s="153"/>
    </row>
    <row r="3" spans="1:6" s="18" customFormat="1" ht="19.399999999999999" customHeight="1">
      <c r="A3" s="153" t="s">
        <v>132</v>
      </c>
      <c r="B3" s="153"/>
      <c r="C3" s="153"/>
      <c r="D3" s="153"/>
      <c r="E3" s="153"/>
      <c r="F3" s="153"/>
    </row>
    <row r="4" spans="1:6" s="18" customFormat="1" ht="18" customHeight="1">
      <c r="A4" s="153" t="s">
        <v>82</v>
      </c>
      <c r="B4" s="153"/>
      <c r="C4" s="153"/>
      <c r="D4" s="153"/>
      <c r="E4" s="153"/>
      <c r="F4" s="153"/>
    </row>
    <row r="5" spans="1:6" s="2" customFormat="1" ht="19.399999999999999" customHeight="1">
      <c r="A5" s="150" t="s">
        <v>14</v>
      </c>
      <c r="B5" s="150"/>
      <c r="C5" s="150"/>
      <c r="D5" s="150"/>
      <c r="E5" s="150"/>
      <c r="F5" s="150"/>
    </row>
    <row r="6" spans="1:6" s="1" customFormat="1" ht="5.9" customHeight="1">
      <c r="A6" s="19"/>
      <c r="B6" s="19"/>
      <c r="C6" s="17"/>
    </row>
    <row r="7" spans="1:6" s="53" customFormat="1" ht="17.399999999999999" customHeight="1">
      <c r="A7" s="33"/>
      <c r="B7" s="29" t="s">
        <v>0</v>
      </c>
      <c r="C7" s="58"/>
      <c r="D7" s="59">
        <v>2025</v>
      </c>
      <c r="F7" s="59">
        <v>2024</v>
      </c>
    </row>
    <row r="8" spans="1:6" s="39" customFormat="1" ht="15.5">
      <c r="A8" s="20" t="s">
        <v>15</v>
      </c>
      <c r="B8" s="60"/>
      <c r="C8" s="61"/>
    </row>
    <row r="9" spans="1:6" s="39" customFormat="1" ht="19.399999999999999" customHeight="1">
      <c r="A9" s="39" t="s">
        <v>83</v>
      </c>
      <c r="C9" s="61"/>
      <c r="D9" s="62">
        <f>'PL 9 mths'!D24</f>
        <v>10433178</v>
      </c>
      <c r="F9" s="62">
        <v>58814357</v>
      </c>
    </row>
    <row r="10" spans="1:6" s="39" customFormat="1" ht="19.399999999999999" customHeight="1">
      <c r="A10" s="39" t="s">
        <v>44</v>
      </c>
      <c r="C10" s="61"/>
      <c r="D10" s="62"/>
      <c r="E10" s="63"/>
      <c r="F10" s="62"/>
    </row>
    <row r="11" spans="1:6" s="39" customFormat="1" ht="19.399999999999999" customHeight="1">
      <c r="A11" s="65" t="s">
        <v>115</v>
      </c>
      <c r="B11" s="65"/>
      <c r="C11" s="61"/>
      <c r="D11" s="62"/>
      <c r="E11" s="63"/>
      <c r="F11" s="62"/>
    </row>
    <row r="12" spans="1:6" s="39" customFormat="1" ht="19.399999999999999" customHeight="1">
      <c r="A12" s="42" t="s">
        <v>16</v>
      </c>
      <c r="B12" s="38"/>
      <c r="C12" s="61"/>
      <c r="D12" s="62">
        <v>55581012</v>
      </c>
      <c r="E12" s="63"/>
      <c r="F12" s="62">
        <v>59069142</v>
      </c>
    </row>
    <row r="13" spans="1:6" s="39" customFormat="1" ht="19.399999999999999" customHeight="1">
      <c r="A13" s="42" t="s">
        <v>93</v>
      </c>
      <c r="B13" s="38">
        <v>17</v>
      </c>
      <c r="D13" s="31">
        <v>22821140</v>
      </c>
      <c r="E13" s="100"/>
      <c r="F13" s="31">
        <v>17271115</v>
      </c>
    </row>
    <row r="14" spans="1:6" s="39" customFormat="1" ht="19.399999999999999" customHeight="1">
      <c r="A14" s="42" t="s">
        <v>102</v>
      </c>
      <c r="B14" s="38">
        <v>25</v>
      </c>
      <c r="C14" s="61"/>
      <c r="D14" s="101">
        <v>268630</v>
      </c>
      <c r="E14" s="63"/>
      <c r="F14" s="101">
        <v>15523146</v>
      </c>
    </row>
    <row r="15" spans="1:6" s="39" customFormat="1" ht="19.399999999999999" customHeight="1">
      <c r="A15" s="42" t="s">
        <v>116</v>
      </c>
      <c r="B15" s="42"/>
      <c r="C15" s="61"/>
      <c r="D15" s="31">
        <v>-248229</v>
      </c>
      <c r="E15" s="63"/>
      <c r="F15" s="31">
        <v>-1332012</v>
      </c>
    </row>
    <row r="16" spans="1:6" s="39" customFormat="1" ht="19.399999999999999" customHeight="1">
      <c r="A16" s="42" t="s">
        <v>108</v>
      </c>
      <c r="B16" s="42"/>
      <c r="C16" s="61"/>
      <c r="D16" s="31">
        <f>124273+2144563</f>
        <v>2268836</v>
      </c>
      <c r="E16" s="63"/>
      <c r="F16" s="31">
        <v>4</v>
      </c>
    </row>
    <row r="17" spans="1:7" s="39" customFormat="1" ht="19.399999999999999" customHeight="1">
      <c r="A17" s="42" t="s">
        <v>77</v>
      </c>
      <c r="B17" s="38" t="s">
        <v>143</v>
      </c>
      <c r="C17" s="61"/>
      <c r="D17" s="66">
        <v>0</v>
      </c>
      <c r="E17" s="63"/>
      <c r="F17" s="82">
        <v>8121648</v>
      </c>
    </row>
    <row r="18" spans="1:7" s="39" customFormat="1" ht="19.399999999999999" customHeight="1">
      <c r="A18" s="140" t="s">
        <v>145</v>
      </c>
      <c r="B18" s="133"/>
      <c r="C18" s="61"/>
      <c r="D18" s="31">
        <v>1767773</v>
      </c>
      <c r="E18" s="149"/>
      <c r="F18" s="66">
        <v>0</v>
      </c>
    </row>
    <row r="19" spans="1:7" s="39" customFormat="1" ht="19.399999999999999" customHeight="1">
      <c r="A19" s="42" t="s">
        <v>94</v>
      </c>
      <c r="B19" s="42"/>
      <c r="C19" s="61"/>
      <c r="D19" s="31">
        <v>6937566</v>
      </c>
      <c r="E19" s="63"/>
      <c r="F19" s="31">
        <v>10569036</v>
      </c>
    </row>
    <row r="20" spans="1:7" s="39" customFormat="1" ht="19.399999999999999" customHeight="1">
      <c r="A20" s="42" t="s">
        <v>91</v>
      </c>
      <c r="B20" s="38">
        <v>22</v>
      </c>
      <c r="C20" s="61"/>
      <c r="D20" s="31">
        <v>-9299079</v>
      </c>
      <c r="E20" s="63"/>
      <c r="F20" s="31">
        <v>-6911685</v>
      </c>
      <c r="G20" s="40"/>
    </row>
    <row r="21" spans="1:7" s="39" customFormat="1" ht="19.399999999999999" customHeight="1">
      <c r="A21" s="42" t="s">
        <v>89</v>
      </c>
      <c r="B21" s="42"/>
      <c r="C21" s="61"/>
      <c r="D21" s="32">
        <v>-133487161</v>
      </c>
      <c r="E21" s="63"/>
      <c r="F21" s="32">
        <v>-160137509</v>
      </c>
    </row>
    <row r="22" spans="1:7" s="39" customFormat="1" ht="19.399999999999999" customHeight="1">
      <c r="A22" s="39" t="s">
        <v>139</v>
      </c>
      <c r="B22" s="42"/>
      <c r="C22" s="61"/>
      <c r="E22" s="63"/>
    </row>
    <row r="23" spans="1:7" s="39" customFormat="1" ht="19.399999999999999" customHeight="1">
      <c r="A23" s="65" t="s">
        <v>45</v>
      </c>
      <c r="C23" s="61"/>
      <c r="D23" s="41">
        <f>SUM(D9:D21)</f>
        <v>-42956334</v>
      </c>
      <c r="E23" s="68"/>
      <c r="F23" s="41">
        <f>SUM(F9:F21)</f>
        <v>987242</v>
      </c>
    </row>
    <row r="24" spans="1:7" s="39" customFormat="1" ht="19.399999999999999" customHeight="1">
      <c r="A24" s="39" t="s">
        <v>53</v>
      </c>
      <c r="C24" s="61"/>
      <c r="D24" s="69"/>
      <c r="E24" s="68"/>
      <c r="F24" s="69"/>
    </row>
    <row r="25" spans="1:7" s="39" customFormat="1" ht="19.399999999999999" customHeight="1">
      <c r="A25" s="42" t="s">
        <v>64</v>
      </c>
      <c r="B25" s="42"/>
      <c r="C25" s="61"/>
      <c r="D25" s="31">
        <v>230568327</v>
      </c>
      <c r="E25" s="68"/>
      <c r="F25" s="31">
        <v>-184845170</v>
      </c>
    </row>
    <row r="26" spans="1:7" s="39" customFormat="1" ht="19.399999999999999" customHeight="1">
      <c r="A26" s="42" t="s">
        <v>65</v>
      </c>
      <c r="B26" s="42"/>
      <c r="C26" s="61"/>
      <c r="E26" s="68"/>
    </row>
    <row r="27" spans="1:7" s="39" customFormat="1" ht="19.399999999999999" customHeight="1">
      <c r="A27" s="70" t="s">
        <v>106</v>
      </c>
      <c r="B27" s="42"/>
      <c r="C27" s="61"/>
      <c r="D27" s="31">
        <v>-10788568</v>
      </c>
      <c r="E27" s="68"/>
      <c r="F27" s="31">
        <v>663908060</v>
      </c>
    </row>
    <row r="28" spans="1:7" s="39" customFormat="1" ht="19.399999999999999" customHeight="1">
      <c r="A28" s="42" t="s">
        <v>112</v>
      </c>
      <c r="B28" s="70"/>
      <c r="C28" s="61"/>
      <c r="D28" s="31"/>
      <c r="E28" s="68"/>
      <c r="F28" s="31"/>
    </row>
    <row r="29" spans="1:7" s="39" customFormat="1" ht="19.399999999999999" customHeight="1">
      <c r="A29" s="70" t="s">
        <v>111</v>
      </c>
      <c r="B29" s="70"/>
      <c r="C29" s="61"/>
      <c r="D29" s="31">
        <v>113987289</v>
      </c>
      <c r="E29" s="68"/>
      <c r="F29" s="31">
        <v>-245526591</v>
      </c>
    </row>
    <row r="30" spans="1:7" s="39" customFormat="1" ht="19.399999999999999" customHeight="1">
      <c r="A30" s="42" t="s">
        <v>3</v>
      </c>
      <c r="B30" s="42"/>
      <c r="C30" s="61"/>
      <c r="D30" s="31">
        <v>-19642914</v>
      </c>
      <c r="E30" s="68"/>
      <c r="F30" s="31">
        <v>-8927218</v>
      </c>
    </row>
    <row r="31" spans="1:7" s="39" customFormat="1" ht="19.399999999999999" customHeight="1">
      <c r="A31" s="39" t="s">
        <v>18</v>
      </c>
      <c r="C31" s="61"/>
      <c r="D31" s="71"/>
      <c r="E31" s="68"/>
      <c r="F31" s="71"/>
    </row>
    <row r="32" spans="1:7" s="39" customFormat="1" ht="19.399999999999999" customHeight="1">
      <c r="A32" s="42" t="s">
        <v>110</v>
      </c>
      <c r="C32" s="61"/>
      <c r="D32" s="31">
        <v>123884155</v>
      </c>
      <c r="E32" s="68"/>
      <c r="F32" s="31">
        <v>-254196012</v>
      </c>
    </row>
    <row r="33" spans="1:6" s="39" customFormat="1" ht="19.399999999999999" customHeight="1">
      <c r="A33" s="42" t="s">
        <v>79</v>
      </c>
      <c r="C33" s="61"/>
      <c r="E33" s="68"/>
    </row>
    <row r="34" spans="1:6" s="39" customFormat="1" ht="19.399999999999999" customHeight="1">
      <c r="A34" s="70" t="s">
        <v>107</v>
      </c>
      <c r="C34" s="61"/>
      <c r="D34" s="31">
        <v>-534873699</v>
      </c>
      <c r="E34" s="68"/>
      <c r="F34" s="31">
        <v>30667550</v>
      </c>
    </row>
    <row r="35" spans="1:6" s="39" customFormat="1" ht="19.399999999999999" customHeight="1">
      <c r="A35" s="42" t="s">
        <v>19</v>
      </c>
      <c r="B35" s="42"/>
      <c r="C35" s="61"/>
      <c r="D35" s="31">
        <v>-13109240</v>
      </c>
      <c r="E35" s="68"/>
      <c r="F35" s="31">
        <v>-57695178</v>
      </c>
    </row>
    <row r="36" spans="1:6" s="39" customFormat="1" ht="19.399999999999999" customHeight="1">
      <c r="A36" s="48" t="s">
        <v>140</v>
      </c>
      <c r="B36" s="48"/>
      <c r="C36" s="61"/>
      <c r="D36" s="87">
        <f>SUM(D23:D35)</f>
        <v>-152930984</v>
      </c>
      <c r="E36" s="67"/>
      <c r="F36" s="87">
        <f>SUM(F23:F35)</f>
        <v>-55627317</v>
      </c>
    </row>
    <row r="37" spans="1:6" s="39" customFormat="1" ht="19.399999999999999" customHeight="1">
      <c r="A37" s="48"/>
      <c r="B37" s="48"/>
      <c r="C37" s="61"/>
      <c r="D37" s="41"/>
      <c r="E37" s="67"/>
      <c r="F37" s="41"/>
    </row>
    <row r="38" spans="1:6" s="39" customFormat="1" ht="19.399999999999999" customHeight="1">
      <c r="A38" s="48"/>
      <c r="B38" s="48"/>
      <c r="C38" s="61"/>
      <c r="D38" s="41"/>
      <c r="E38" s="67"/>
      <c r="F38" s="41"/>
    </row>
    <row r="39" spans="1:6" s="39" customFormat="1" ht="19.399999999999999" customHeight="1">
      <c r="A39" s="48"/>
      <c r="B39" s="48"/>
      <c r="C39" s="61"/>
      <c r="D39" s="41"/>
      <c r="E39" s="67"/>
      <c r="F39" s="41"/>
    </row>
    <row r="40" spans="1:6" s="39" customFormat="1" ht="19.399999999999999" customHeight="1">
      <c r="A40" s="48"/>
      <c r="B40" s="48"/>
      <c r="C40" s="61"/>
      <c r="D40" s="41"/>
      <c r="E40" s="67"/>
      <c r="F40" s="41"/>
    </row>
    <row r="41" spans="1:6" s="39" customFormat="1" ht="19.399999999999999" customHeight="1">
      <c r="A41" s="48"/>
      <c r="B41" s="48"/>
      <c r="C41" s="61"/>
      <c r="D41" s="41"/>
      <c r="E41" s="67"/>
      <c r="F41" s="41"/>
    </row>
    <row r="42" spans="1:6" s="39" customFormat="1" ht="19.399999999999999" customHeight="1">
      <c r="A42" s="152" t="s">
        <v>52</v>
      </c>
      <c r="B42" s="152"/>
      <c r="C42" s="152"/>
      <c r="D42" s="152"/>
      <c r="E42" s="152"/>
      <c r="F42" s="152"/>
    </row>
    <row r="43" spans="1:6" ht="19.399999999999999" customHeight="1">
      <c r="A43" s="153" t="s">
        <v>50</v>
      </c>
      <c r="B43" s="153"/>
      <c r="C43" s="153"/>
      <c r="D43" s="153"/>
      <c r="E43" s="153"/>
      <c r="F43" s="153"/>
    </row>
    <row r="44" spans="1:6" s="18" customFormat="1" ht="19.399999999999999" customHeight="1">
      <c r="A44" s="153" t="s">
        <v>132</v>
      </c>
      <c r="B44" s="153"/>
      <c r="C44" s="153"/>
      <c r="D44" s="153"/>
      <c r="E44" s="153"/>
      <c r="F44" s="153"/>
    </row>
    <row r="45" spans="1:6" s="18" customFormat="1" ht="19.399999999999999" customHeight="1">
      <c r="A45" s="153" t="s">
        <v>82</v>
      </c>
      <c r="B45" s="153"/>
      <c r="C45" s="153"/>
      <c r="D45" s="153"/>
      <c r="E45" s="153"/>
      <c r="F45" s="153"/>
    </row>
    <row r="46" spans="1:6" s="2" customFormat="1" ht="19.399999999999999" customHeight="1">
      <c r="A46" s="150" t="s">
        <v>14</v>
      </c>
      <c r="B46" s="150"/>
      <c r="C46" s="150"/>
      <c r="D46" s="150"/>
      <c r="E46" s="150"/>
      <c r="F46" s="150"/>
    </row>
    <row r="47" spans="1:6" s="1" customFormat="1" ht="6" customHeight="1">
      <c r="A47" s="19"/>
      <c r="B47" s="19"/>
      <c r="C47" s="17"/>
    </row>
    <row r="48" spans="1:6" s="53" customFormat="1" ht="19.399999999999999" customHeight="1">
      <c r="A48" s="33"/>
      <c r="B48" s="29" t="s">
        <v>0</v>
      </c>
      <c r="C48" s="58"/>
      <c r="D48" s="59">
        <v>2025</v>
      </c>
      <c r="F48" s="59">
        <v>2024</v>
      </c>
    </row>
    <row r="49" spans="1:6" s="39" customFormat="1" ht="18.75" customHeight="1">
      <c r="A49" s="20" t="s">
        <v>15</v>
      </c>
      <c r="B49" s="60"/>
      <c r="C49" s="61"/>
    </row>
    <row r="50" spans="1:6" s="39" customFormat="1" ht="18.75" customHeight="1">
      <c r="A50" s="65" t="s">
        <v>98</v>
      </c>
      <c r="B50" s="60"/>
      <c r="C50" s="61"/>
    </row>
    <row r="51" spans="1:6" s="39" customFormat="1" ht="19.399999999999999" customHeight="1">
      <c r="A51" s="42" t="s">
        <v>78</v>
      </c>
      <c r="B51" s="102">
        <v>17</v>
      </c>
      <c r="C51" s="61"/>
      <c r="D51" s="62">
        <v>-7836978</v>
      </c>
      <c r="E51" s="67"/>
      <c r="F51" s="62">
        <v>-9962810</v>
      </c>
    </row>
    <row r="52" spans="1:6" s="39" customFormat="1" ht="19.399999999999999" customHeight="1">
      <c r="A52" s="42" t="s">
        <v>17</v>
      </c>
      <c r="B52" s="42"/>
      <c r="C52" s="61"/>
      <c r="D52" s="31">
        <v>-7279272</v>
      </c>
      <c r="E52" s="63"/>
      <c r="F52" s="31">
        <v>-10642819</v>
      </c>
    </row>
    <row r="53" spans="1:6" s="39" customFormat="1" ht="19.399999999999999" customHeight="1">
      <c r="A53" s="42" t="s">
        <v>72</v>
      </c>
      <c r="B53" s="42"/>
      <c r="C53" s="61"/>
      <c r="D53" s="31">
        <v>126478400</v>
      </c>
      <c r="E53" s="63"/>
      <c r="F53" s="31">
        <v>143154912</v>
      </c>
    </row>
    <row r="54" spans="1:6" s="39" customFormat="1" ht="19.399999999999999" customHeight="1">
      <c r="A54" s="42" t="s">
        <v>43</v>
      </c>
      <c r="B54" s="42"/>
      <c r="C54" s="61"/>
      <c r="D54" s="31">
        <v>-11760946</v>
      </c>
      <c r="E54" s="63"/>
      <c r="F54" s="31">
        <v>-11025554</v>
      </c>
    </row>
    <row r="55" spans="1:6" s="39" customFormat="1" ht="19.399999999999999" customHeight="1">
      <c r="A55" s="48" t="s">
        <v>141</v>
      </c>
      <c r="C55" s="61"/>
      <c r="D55" s="72">
        <f>SUM(D36,D51:D54)</f>
        <v>-53329780</v>
      </c>
      <c r="E55" s="63"/>
      <c r="F55" s="72">
        <f>SUM(F36,F51:F54)</f>
        <v>55896412</v>
      </c>
    </row>
    <row r="56" spans="1:6" s="39" customFormat="1" ht="19.399999999999999" customHeight="1">
      <c r="A56" s="48"/>
      <c r="C56" s="61"/>
      <c r="D56" s="67"/>
      <c r="E56" s="63"/>
      <c r="F56" s="67"/>
    </row>
    <row r="57" spans="1:6" s="39" customFormat="1" ht="19.399999999999999" customHeight="1">
      <c r="A57" s="20" t="s">
        <v>20</v>
      </c>
      <c r="B57" s="60"/>
      <c r="C57" s="61"/>
      <c r="D57" s="73"/>
      <c r="E57" s="63"/>
      <c r="F57" s="73"/>
    </row>
    <row r="58" spans="1:6" s="39" customFormat="1" ht="19.399999999999999" customHeight="1">
      <c r="A58" s="39" t="s">
        <v>117</v>
      </c>
      <c r="B58" s="60"/>
      <c r="C58" s="61"/>
      <c r="D58" s="73"/>
      <c r="E58" s="63"/>
      <c r="F58" s="73"/>
    </row>
    <row r="59" spans="1:6" s="39" customFormat="1" ht="19.399999999999999" customHeight="1">
      <c r="A59" s="42" t="s">
        <v>46</v>
      </c>
      <c r="B59" s="102">
        <v>4.0999999999999996</v>
      </c>
      <c r="C59" s="61"/>
      <c r="D59" s="62">
        <v>-28310702</v>
      </c>
      <c r="E59" s="63"/>
      <c r="F59" s="62">
        <v>-24076215</v>
      </c>
    </row>
    <row r="60" spans="1:6" s="39" customFormat="1" ht="19.399999999999999" customHeight="1">
      <c r="A60" s="42" t="s">
        <v>51</v>
      </c>
      <c r="C60" s="61"/>
      <c r="D60" s="62">
        <v>253146</v>
      </c>
      <c r="E60" s="63"/>
      <c r="F60" s="62">
        <v>7044056</v>
      </c>
    </row>
    <row r="61" spans="1:6" s="39" customFormat="1" ht="19.399999999999999" customHeight="1">
      <c r="A61" s="42" t="s">
        <v>47</v>
      </c>
      <c r="B61" s="102">
        <v>4.2</v>
      </c>
      <c r="C61" s="61"/>
      <c r="D61" s="62">
        <v>-10437670</v>
      </c>
      <c r="E61" s="63"/>
      <c r="F61" s="62">
        <v>-19676092</v>
      </c>
    </row>
    <row r="62" spans="1:6" s="39" customFormat="1" ht="19.399999999999999" customHeight="1">
      <c r="A62" s="48" t="s">
        <v>118</v>
      </c>
      <c r="B62" s="48"/>
      <c r="C62" s="61"/>
      <c r="D62" s="74">
        <f>SUM(D59:D61)</f>
        <v>-38495226</v>
      </c>
      <c r="E62" s="63"/>
      <c r="F62" s="74">
        <f>SUM(F59:F61)</f>
        <v>-36708251</v>
      </c>
    </row>
    <row r="63" spans="1:6" s="39" customFormat="1" ht="19.399999999999999" customHeight="1"/>
    <row r="64" spans="1:6" s="39" customFormat="1" ht="19.399999999999999" customHeight="1">
      <c r="A64" s="20" t="s">
        <v>101</v>
      </c>
      <c r="B64" s="60"/>
      <c r="C64" s="61"/>
    </row>
    <row r="65" spans="1:6" s="39" customFormat="1" ht="19.399999999999999" customHeight="1">
      <c r="A65" s="39" t="s">
        <v>119</v>
      </c>
      <c r="B65" s="60"/>
      <c r="C65" s="61"/>
    </row>
    <row r="66" spans="1:6" s="39" customFormat="1" ht="19.399999999999999" customHeight="1">
      <c r="A66" s="42" t="s">
        <v>92</v>
      </c>
      <c r="B66" s="102">
        <v>12</v>
      </c>
      <c r="C66" s="61"/>
      <c r="D66" s="73">
        <v>-34678972</v>
      </c>
      <c r="F66" s="73">
        <v>-37431755</v>
      </c>
    </row>
    <row r="67" spans="1:6" s="39" customFormat="1" ht="19.399999999999999" customHeight="1">
      <c r="A67" s="42" t="s">
        <v>99</v>
      </c>
      <c r="B67" s="102">
        <v>12</v>
      </c>
      <c r="C67" s="61"/>
      <c r="D67" s="73">
        <v>-386842</v>
      </c>
      <c r="F67" s="73">
        <v>-623872</v>
      </c>
    </row>
    <row r="68" spans="1:6" s="39" customFormat="1" ht="19.399999999999999" customHeight="1">
      <c r="A68" s="42" t="s">
        <v>59</v>
      </c>
      <c r="B68" s="102">
        <v>19</v>
      </c>
      <c r="C68" s="103"/>
      <c r="D68" s="66">
        <v>0</v>
      </c>
      <c r="F68" s="73">
        <v>-20097943</v>
      </c>
    </row>
    <row r="69" spans="1:6" s="39" customFormat="1" ht="19.399999999999999" customHeight="1">
      <c r="A69" s="48" t="s">
        <v>120</v>
      </c>
      <c r="B69" s="48"/>
      <c r="C69" s="61"/>
      <c r="D69" s="74">
        <f>SUM(D66:D68)</f>
        <v>-35065814</v>
      </c>
      <c r="E69" s="63"/>
      <c r="F69" s="74">
        <f>SUM(F66:F68)</f>
        <v>-58153570</v>
      </c>
    </row>
    <row r="70" spans="1:6" s="39" customFormat="1" ht="19.399999999999999" customHeight="1">
      <c r="C70" s="61"/>
      <c r="D70" s="64"/>
      <c r="E70" s="75"/>
      <c r="F70" s="64"/>
    </row>
    <row r="71" spans="1:6" s="39" customFormat="1" ht="19.399999999999999" customHeight="1">
      <c r="A71" s="39" t="s">
        <v>142</v>
      </c>
      <c r="C71" s="61"/>
      <c r="D71" s="50">
        <f>SUM(D55,D62,D69)</f>
        <v>-126890820</v>
      </c>
      <c r="E71" s="63"/>
      <c r="F71" s="50">
        <f>SUM(F55,F62,F69)</f>
        <v>-38965409</v>
      </c>
    </row>
    <row r="72" spans="1:6" s="39" customFormat="1" ht="19.399999999999999" customHeight="1">
      <c r="A72" s="39" t="s">
        <v>113</v>
      </c>
      <c r="C72" s="61"/>
      <c r="D72" s="76">
        <f>BS!E11</f>
        <v>1610068633</v>
      </c>
      <c r="E72" s="75"/>
      <c r="F72" s="76">
        <v>1032261113</v>
      </c>
    </row>
    <row r="73" spans="1:6" s="39" customFormat="1" ht="19.399999999999999" customHeight="1" thickBot="1">
      <c r="A73" s="55" t="s">
        <v>114</v>
      </c>
      <c r="B73" s="38">
        <v>5</v>
      </c>
      <c r="C73" s="61"/>
      <c r="D73" s="77">
        <f>SUM(D71:D72)</f>
        <v>1483177813</v>
      </c>
      <c r="E73" s="75"/>
      <c r="F73" s="77">
        <f>SUM(F71:F72)</f>
        <v>993295704</v>
      </c>
    </row>
    <row r="74" spans="1:6" s="39" customFormat="1" ht="19.399999999999999" customHeight="1" thickTop="1">
      <c r="C74" s="61"/>
      <c r="F74" s="41"/>
    </row>
    <row r="75" spans="1:6" s="39" customFormat="1" ht="19.399999999999999" customHeight="1">
      <c r="C75" s="61"/>
      <c r="D75" s="82" t="s">
        <v>63</v>
      </c>
      <c r="F75" s="41"/>
    </row>
    <row r="76" spans="1:6" s="39" customFormat="1" ht="19.399999999999999" customHeight="1">
      <c r="C76" s="61"/>
    </row>
    <row r="77" spans="1:6" s="39" customFormat="1" ht="19.399999999999999" customHeight="1">
      <c r="C77" s="61"/>
    </row>
    <row r="78" spans="1:6" s="39" customFormat="1" ht="19.399999999999999" customHeight="1">
      <c r="C78" s="61"/>
    </row>
    <row r="82" spans="1:1" ht="19.399999999999999" customHeight="1">
      <c r="A82" s="39" t="s">
        <v>75</v>
      </c>
    </row>
  </sheetData>
  <mergeCells count="10">
    <mergeCell ref="A43:F43"/>
    <mergeCell ref="A46:F46"/>
    <mergeCell ref="A44:F44"/>
    <mergeCell ref="A42:F42"/>
    <mergeCell ref="A1:F1"/>
    <mergeCell ref="A2:F2"/>
    <mergeCell ref="A3:F3"/>
    <mergeCell ref="A5:F5"/>
    <mergeCell ref="A4:F4"/>
    <mergeCell ref="A45:F45"/>
  </mergeCells>
  <phoneticPr fontId="16" type="noConversion"/>
  <pageMargins left="0.8" right="0.4" top="1" bottom="0.5" header="0.5" footer="0.3"/>
  <pageSetup paperSize="9" scale="95" firstPageNumber="2" fitToHeight="0" orientation="portrait" useFirstPageNumber="1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 mths</vt:lpstr>
      <vt:lpstr>PL 9 mths</vt:lpstr>
      <vt:lpstr>OE</vt:lpstr>
      <vt:lpstr>CF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pthantapanit@deloitte.com</cp:lastModifiedBy>
  <cp:lastPrinted>2025-11-11T06:16:01Z</cp:lastPrinted>
  <dcterms:created xsi:type="dcterms:W3CDTF">2010-06-10T17:58:57Z</dcterms:created>
  <dcterms:modified xsi:type="dcterms:W3CDTF">2025-11-11T06:16:03Z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2021-09-20T06:04:43Z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0cc212fd-0a02-46fe-8add-7fb4057e19a2</vt:lpwstr>
  </property>
  <property fmtid="{D5CDD505-2E9C-101B-9397-08002B2CF9AE}" pid="8" name="MSIP_Label_ea60d57e-af5b-4752-ac57-3e4f28ca11dc_ContentBits">
    <vt:lpwstr>0</vt:lpwstr>
  </property>
</Properties>
</file>