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8\Q3\"/>
    </mc:Choice>
  </mc:AlternateContent>
  <bookViews>
    <workbookView xWindow="615" yWindow="825" windowWidth="21960" windowHeight="13950" activeTab="2"/>
  </bookViews>
  <sheets>
    <sheet name="งบฐานะการเงิน" sheetId="1" r:id="rId1"/>
    <sheet name="งบกำไรขาดทุนเบ็ดเสร็จ3M" sheetId="8" r:id="rId2"/>
    <sheet name="งบกำไรขาดทุนเบ็ดเสร็จ9M" sheetId="7" r:id="rId3"/>
    <sheet name="งบการเปลี่ยนแปลงรวม" sheetId="4" r:id="rId4"/>
    <sheet name="งบการเปลี่ยนแปลงเฉพาะ" sheetId="5" r:id="rId5"/>
    <sheet name="กระแสเงินสด" sheetId="6" r:id="rId6"/>
  </sheets>
  <definedNames>
    <definedName name="_xlnm.Print_Area" localSheetId="5">กระแสเงินสด!$A$1:$N$124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7" l="1"/>
  <c r="I17" i="7"/>
  <c r="I17" i="8" s="1"/>
  <c r="G30" i="6" l="1"/>
  <c r="I61" i="7" l="1"/>
  <c r="I61" i="8" s="1"/>
  <c r="I56" i="8"/>
  <c r="I54" i="8"/>
  <c r="M56" i="8"/>
  <c r="M54" i="8"/>
  <c r="I29" i="8"/>
  <c r="M29" i="8"/>
  <c r="M28" i="8"/>
  <c r="I28" i="8"/>
  <c r="I30" i="8"/>
  <c r="M24" i="8"/>
  <c r="M25" i="8"/>
  <c r="I25" i="8"/>
  <c r="I24" i="8"/>
  <c r="I23" i="8"/>
  <c r="I16" i="8"/>
  <c r="I12" i="8"/>
  <c r="I11" i="8"/>
  <c r="I10" i="8"/>
  <c r="I20" i="8"/>
  <c r="M20" i="8"/>
  <c r="M10" i="8"/>
  <c r="I65" i="8" l="1"/>
  <c r="G64" i="1"/>
  <c r="K72" i="1"/>
  <c r="G72" i="1" s="1"/>
  <c r="I109" i="6" l="1"/>
  <c r="I115" i="6" l="1"/>
  <c r="I97" i="6"/>
  <c r="M15" i="6"/>
  <c r="I15" i="6"/>
  <c r="G103" i="6" l="1"/>
  <c r="I103" i="6"/>
  <c r="K103" i="6"/>
  <c r="M103" i="6"/>
  <c r="G14" i="6"/>
  <c r="I14" i="6"/>
  <c r="Q13" i="5"/>
  <c r="Q19" i="5"/>
  <c r="S15" i="4"/>
  <c r="Q14" i="4" l="1"/>
  <c r="Q12" i="4"/>
  <c r="Q18" i="4"/>
  <c r="Q20" i="4"/>
  <c r="K57" i="8"/>
  <c r="M57" i="8"/>
  <c r="U20" i="4" l="1"/>
  <c r="U18" i="4"/>
  <c r="U14" i="4"/>
  <c r="U12" i="4"/>
  <c r="M13" i="6" l="1"/>
  <c r="I13" i="6"/>
  <c r="O65" i="8" l="1"/>
  <c r="M65" i="8"/>
  <c r="K65" i="8"/>
  <c r="O57" i="8"/>
  <c r="I57" i="8"/>
  <c r="K49" i="8"/>
  <c r="I49" i="8"/>
  <c r="B44" i="8"/>
  <c r="O26" i="8"/>
  <c r="K26" i="8"/>
  <c r="O18" i="8"/>
  <c r="K18" i="8"/>
  <c r="O13" i="8"/>
  <c r="M13" i="8"/>
  <c r="K13" i="8"/>
  <c r="O8" i="8"/>
  <c r="O49" i="8" s="1"/>
  <c r="M8" i="8"/>
  <c r="M49" i="8" s="1"/>
  <c r="O19" i="8" l="1"/>
  <c r="K19" i="8"/>
  <c r="K21" i="8" s="1"/>
  <c r="K27" i="8" s="1"/>
  <c r="K31" i="8" s="1"/>
  <c r="K33" i="8" s="1"/>
  <c r="K64" i="8" s="1"/>
  <c r="K66" i="8" s="1"/>
  <c r="O21" i="8"/>
  <c r="O27" i="8" s="1"/>
  <c r="O31" i="8" s="1"/>
  <c r="O33" i="8" s="1"/>
  <c r="O60" i="8" s="1"/>
  <c r="K60" i="8" l="1"/>
  <c r="K58" i="8"/>
  <c r="O64" i="8"/>
  <c r="O66" i="8" s="1"/>
  <c r="O58" i="8"/>
  <c r="O62" i="8"/>
  <c r="O69" i="8"/>
  <c r="K69" i="8"/>
  <c r="K62" i="8"/>
  <c r="O57" i="7" l="1"/>
  <c r="K57" i="7"/>
  <c r="Q17" i="5" l="1"/>
  <c r="G75" i="1" l="1"/>
  <c r="G117" i="6" l="1"/>
  <c r="M21" i="5"/>
  <c r="K21" i="5"/>
  <c r="I21" i="5"/>
  <c r="G21" i="5"/>
  <c r="M22" i="4"/>
  <c r="K22" i="4"/>
  <c r="I22" i="4"/>
  <c r="G22" i="4"/>
  <c r="M37" i="1" l="1"/>
  <c r="I37" i="1"/>
  <c r="M75" i="1"/>
  <c r="I75" i="1"/>
  <c r="M68" i="1"/>
  <c r="I68" i="1"/>
  <c r="I76" i="1" l="1"/>
  <c r="B3" i="4" l="1"/>
  <c r="K7" i="1"/>
  <c r="Q11" i="5" l="1"/>
  <c r="O8" i="7"/>
  <c r="O49" i="7" s="1"/>
  <c r="O13" i="7"/>
  <c r="O18" i="7"/>
  <c r="O26" i="7"/>
  <c r="O19" i="7" l="1"/>
  <c r="O21" i="7" s="1"/>
  <c r="O27" i="7" s="1"/>
  <c r="O31" i="7" s="1"/>
  <c r="O33" i="7" s="1"/>
  <c r="O58" i="7" l="1"/>
  <c r="M10" i="6"/>
  <c r="O60" i="7"/>
  <c r="O14" i="5" s="1"/>
  <c r="Q14" i="5" s="1"/>
  <c r="O64" i="7"/>
  <c r="O66" i="7" s="1"/>
  <c r="O62" i="7" l="1"/>
  <c r="O69" i="7"/>
  <c r="S16" i="4"/>
  <c r="Q15" i="5" l="1"/>
  <c r="O15" i="5"/>
  <c r="M115" i="6" l="1"/>
  <c r="G16" i="4" l="1"/>
  <c r="I16" i="4"/>
  <c r="K16" i="4"/>
  <c r="B47" i="1" l="1"/>
  <c r="B89" i="1" s="1"/>
  <c r="I22" i="1" l="1"/>
  <c r="K26" i="7" l="1"/>
  <c r="K117" i="6" l="1"/>
  <c r="M15" i="5" l="1"/>
  <c r="K15" i="5"/>
  <c r="I15" i="5"/>
  <c r="G15" i="5"/>
  <c r="M16" i="4"/>
  <c r="M7" i="1"/>
  <c r="G111" i="1" l="1"/>
  <c r="I111" i="1"/>
  <c r="I113" i="1" s="1"/>
  <c r="I115" i="1" s="1"/>
  <c r="K111" i="1"/>
  <c r="M111" i="1"/>
  <c r="K18" i="7" l="1"/>
  <c r="K13" i="7"/>
  <c r="K19" i="7" l="1"/>
  <c r="I51" i="1"/>
  <c r="M51" i="1" l="1"/>
  <c r="I93" i="1"/>
  <c r="M93" i="1" s="1"/>
  <c r="G90" i="6"/>
  <c r="I90" i="6"/>
  <c r="G51" i="1" l="1"/>
  <c r="G93" i="1" l="1"/>
  <c r="K93" i="1" s="1"/>
  <c r="K51" i="1"/>
  <c r="M22" i="1" l="1"/>
  <c r="M38" i="1" s="1"/>
  <c r="M76" i="1" l="1"/>
  <c r="K21" i="7" l="1"/>
  <c r="K27" i="7" l="1"/>
  <c r="K31" i="7" s="1"/>
  <c r="K33" i="7" s="1"/>
  <c r="I10" i="6" s="1"/>
  <c r="M8" i="6"/>
  <c r="M90" i="6" s="1"/>
  <c r="K8" i="6"/>
  <c r="K90" i="6" s="1"/>
  <c r="K64" i="7" l="1"/>
  <c r="K66" i="7" s="1"/>
  <c r="K58" i="7"/>
  <c r="I35" i="6"/>
  <c r="I68" i="6" s="1"/>
  <c r="K60" i="7"/>
  <c r="K69" i="7" l="1"/>
  <c r="O15" i="4"/>
  <c r="I74" i="6"/>
  <c r="M35" i="6"/>
  <c r="M68" i="6" s="1"/>
  <c r="M74" i="6" s="1"/>
  <c r="M8" i="7"/>
  <c r="Q15" i="4" l="1"/>
  <c r="O16" i="4"/>
  <c r="I116" i="6"/>
  <c r="I118" i="6" s="1"/>
  <c r="M116" i="6"/>
  <c r="U15" i="4" l="1"/>
  <c r="U16" i="4" s="1"/>
  <c r="Q16" i="4"/>
  <c r="B3" i="5"/>
  <c r="A3" i="6" s="1"/>
  <c r="M49" i="7"/>
  <c r="K49" i="7"/>
  <c r="I49" i="7"/>
  <c r="B44" i="7"/>
  <c r="M118" i="6" l="1"/>
  <c r="K62" i="7" l="1"/>
  <c r="M50" i="6" l="1"/>
  <c r="K50" i="6"/>
  <c r="I50" i="6"/>
  <c r="G50" i="6"/>
  <c r="A45" i="6" l="1"/>
  <c r="A85" i="6" s="1"/>
  <c r="I116" i="1" l="1"/>
  <c r="M113" i="1"/>
  <c r="M115" i="1" s="1"/>
  <c r="I38" i="1"/>
  <c r="M116" i="1" l="1"/>
  <c r="K75" i="1" l="1"/>
  <c r="M57" i="7" l="1"/>
  <c r="I57" i="7" l="1"/>
  <c r="M13" i="7" l="1"/>
  <c r="K22" i="1" l="1"/>
  <c r="G22" i="1" l="1"/>
  <c r="K115" i="6" l="1"/>
  <c r="M26" i="8" l="1"/>
  <c r="M26" i="7"/>
  <c r="I13" i="8" l="1"/>
  <c r="I13" i="7"/>
  <c r="G115" i="6" l="1"/>
  <c r="I26" i="8" l="1"/>
  <c r="I26" i="7"/>
  <c r="S21" i="4" l="1"/>
  <c r="S22" i="4" s="1"/>
  <c r="G114" i="1" s="1"/>
  <c r="K68" i="1" l="1"/>
  <c r="K76" i="1" s="1"/>
  <c r="G68" i="1" l="1"/>
  <c r="G76" i="1" s="1"/>
  <c r="M15" i="8" l="1"/>
  <c r="M18" i="8" s="1"/>
  <c r="M19" i="8" s="1"/>
  <c r="M21" i="8" s="1"/>
  <c r="M27" i="8" s="1"/>
  <c r="M31" i="8" s="1"/>
  <c r="M18" i="7"/>
  <c r="M19" i="7" s="1"/>
  <c r="M21" i="7" s="1"/>
  <c r="M27" i="7" s="1"/>
  <c r="M31" i="7" s="1"/>
  <c r="I15" i="8" l="1"/>
  <c r="I18" i="8" s="1"/>
  <c r="I19" i="8" s="1"/>
  <c r="I21" i="8" s="1"/>
  <c r="I27" i="8" s="1"/>
  <c r="I31" i="8" s="1"/>
  <c r="I18" i="7"/>
  <c r="I19" i="7" s="1"/>
  <c r="I21" i="7" s="1"/>
  <c r="I27" i="7" s="1"/>
  <c r="I31" i="7" s="1"/>
  <c r="K37" i="1" l="1"/>
  <c r="K38" i="1" s="1"/>
  <c r="M32" i="8" l="1"/>
  <c r="M33" i="8" s="1"/>
  <c r="K13" i="6"/>
  <c r="M33" i="7"/>
  <c r="K10" i="6" l="1"/>
  <c r="K35" i="6" s="1"/>
  <c r="K68" i="6" s="1"/>
  <c r="K74" i="6" s="1"/>
  <c r="K116" i="6" s="1"/>
  <c r="K118" i="6" s="1"/>
  <c r="M60" i="7"/>
  <c r="M58" i="7"/>
  <c r="M64" i="7" s="1"/>
  <c r="M66" i="7" s="1"/>
  <c r="O20" i="5" s="1"/>
  <c r="M60" i="8"/>
  <c r="M58" i="8"/>
  <c r="M64" i="8" s="1"/>
  <c r="M66" i="8" s="1"/>
  <c r="G37" i="1"/>
  <c r="G38" i="1" s="1"/>
  <c r="M62" i="8" l="1"/>
  <c r="M69" i="8"/>
  <c r="O21" i="5"/>
  <c r="K112" i="1" s="1"/>
  <c r="K113" i="1" s="1"/>
  <c r="K115" i="1" s="1"/>
  <c r="Q20" i="5"/>
  <c r="Q21" i="5" s="1"/>
  <c r="M69" i="7"/>
  <c r="M62" i="7"/>
  <c r="K116" i="1" l="1"/>
  <c r="I32" i="8"/>
  <c r="I33" i="8" s="1"/>
  <c r="G13" i="6"/>
  <c r="I33" i="7"/>
  <c r="I58" i="7" l="1"/>
  <c r="I64" i="7" s="1"/>
  <c r="I60" i="7"/>
  <c r="G10" i="6"/>
  <c r="G35" i="6" s="1"/>
  <c r="I60" i="8"/>
  <c r="I58" i="8"/>
  <c r="I64" i="8" s="1"/>
  <c r="I66" i="8" s="1"/>
  <c r="I69" i="8" l="1"/>
  <c r="I62" i="8"/>
  <c r="I62" i="7"/>
  <c r="I69" i="7"/>
  <c r="O21" i="4"/>
  <c r="I66" i="7"/>
  <c r="Q21" i="4" l="1"/>
  <c r="O22" i="4"/>
  <c r="G112" i="1" s="1"/>
  <c r="G113" i="1" s="1"/>
  <c r="G115" i="1" s="1"/>
  <c r="G116" i="1" l="1"/>
  <c r="U21" i="4"/>
  <c r="U22" i="4" s="1"/>
  <c r="Q22" i="4"/>
  <c r="G68" i="6" l="1"/>
  <c r="G74" i="6" s="1"/>
  <c r="G116" i="6" s="1"/>
  <c r="G118" i="6" s="1"/>
</calcChain>
</file>

<file path=xl/sharedStrings.xml><?xml version="1.0" encoding="utf-8"?>
<sst xmlns="http://schemas.openxmlformats.org/spreadsheetml/2006/main" count="438" uniqueCount="245">
  <si>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</si>
  <si>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</si>
  <si>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</si>
  <si>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</si>
  <si>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</si>
  <si>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</si>
  <si>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</si>
  <si>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</si>
  <si>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/สอบทานแล้ว)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</si>
  <si>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</si>
  <si>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</si>
  <si>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</si>
  <si>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</si>
  <si>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</si>
  <si>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</si>
  <si>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</si>
  <si>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</si>
  <si>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</si>
  <si>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</si>
  <si>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</si>
  <si>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</si>
  <si>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</si>
  <si>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</si>
  <si>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</si>
  <si>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สินทรัพย์ทางการเงินไม่หมุนเวียนอื่น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</si>
  <si>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</si>
  <si>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</si>
  <si>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</si>
  <si>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</si>
  <si>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</si>
  <si>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</si>
  <si>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</si>
  <si>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</si>
  <si>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</si>
  <si>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</si>
  <si>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</si>
  <si>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</si>
  <si>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</si>
  <si>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</si>
  <si>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</si>
  <si>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</si>
  <si>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</si>
  <si>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</si>
  <si>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</si>
  <si>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</si>
  <si>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</si>
  <si>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</si>
  <si>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</si>
  <si>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</si>
  <si>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</si>
  <si>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</si>
  <si>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</si>
  <si>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ส่วนของหนี้สินตามสัญญาเช่าที่ถึง</t>
  </si>
  <si>
    <t xml:space="preserve">     ส่วนของหุ้นกู้ที่ถึงกำหนดชำระภายในหนึ่งปี</t>
  </si>
  <si>
    <t xml:space="preserve">     ภาษีเงินได้นิติบุคคลค้างจ่าย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</si>
  <si>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</si>
  <si>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</si>
  <si>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</si>
  <si>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</si>
  <si>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</si>
  <si>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</si>
  <si>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</si>
  <si>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</si>
  <si>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</si>
  <si>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</si>
  <si>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</si>
  <si>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</si>
  <si>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</si>
  <si>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</si>
  <si>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</si>
  <si>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</si>
  <si>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</si>
  <si>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</si>
  <si>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</si>
  <si>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</si>
  <si>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</si>
  <si>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</si>
  <si>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</si>
  <si>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</si>
  <si>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</si>
  <si>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</si>
  <si>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</si>
  <si>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</si>
  <si>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</si>
  <si>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</si>
  <si>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</si>
  <si>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</si>
  <si>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</si>
  <si>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</si>
  <si>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</si>
  <si>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</si>
  <si>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</si>
  <si>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</si>
  <si>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</si>
  <si>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</si>
  <si>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</si>
  <si>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</si>
  <si>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</si>
  <si>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</si>
  <si>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</si>
  <si>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</si>
  <si>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</si>
  <si>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</si>
  <si>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</si>
  <si>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</si>
  <si>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</si>
  <si>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</si>
  <si>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</si>
  <si>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</si>
  <si>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</si>
  <si>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</si>
  <si>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</si>
  <si>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</si>
  <si>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</si>
  <si>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</si>
  <si>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</si>
  <si>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กำไรเบ็ดเสร็จอื่น :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</si>
  <si>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</si>
  <si>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</si>
  <si>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</si>
  <si>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</si>
  <si>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29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</si>
  <si>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</si>
  <si>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</si>
  <si>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</si>
  <si>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</si>
  <si>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</si>
  <si>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</si>
  <si>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</si>
  <si>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</si>
  <si>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</si>
  <si>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</si>
  <si>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</si>
  <si>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</si>
  <si>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</si>
  <si>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</si>
  <si>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</si>
  <si>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</si>
  <si>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</si>
  <si>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</si>
  <si>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</si>
  <si>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</si>
  <si>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</si>
  <si>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</si>
  <si>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</si>
  <si>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</si>
  <si>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</si>
  <si>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</si>
  <si>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</si>
  <si>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</si>
  <si>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</si>
  <si>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</si>
  <si>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</si>
  <si>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เงินปันผลจ่าย</t>
  </si>
  <si>
    <t>กำไรเบ็ดเสร็จรวมสำหรับงวด</t>
  </si>
  <si>
    <t>รวมส่วนของ</t>
  </si>
  <si>
    <t>ผู้ถือหุ้น</t>
  </si>
  <si>
    <t xml:space="preserve">   กำไรเบ็ดเสร็จรวมสำหรับงวด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</si>
  <si>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</si>
  <si>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</si>
  <si>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</si>
  <si>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</si>
  <si>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ปรับรายการที่กระทบกำไร (ขาดทุน) </t>
  </si>
  <si>
    <t xml:space="preserve">       เป็นเงินสดรับ(จ่าย)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</si>
  <si>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</si>
  <si>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</si>
  <si>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(กลับรายการ) ผลขาดทุนด้านเครดิตที่คาดว่าจะเกิดขึ้น </t>
  </si>
  <si>
    <t xml:space="preserve">         (กลับรายการ) ผลขาดทุนจากการวัดค่าเงินลงทุน </t>
  </si>
  <si>
    <t xml:space="preserve">         หนี้สูญ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</si>
  <si>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</si>
  <si>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</si>
  <si>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</si>
  <si>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</si>
  <si>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</si>
  <si>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</si>
  <si>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</si>
  <si>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</si>
  <si>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</si>
  <si>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</si>
  <si>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</si>
  <si>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</si>
  <si>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</si>
  <si>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</si>
  <si>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</si>
  <si>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</si>
  <si>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</si>
  <si>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สินทรัพย์ทางการเงินหมุนเวียนอื่น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</si>
  <si>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</si>
  <si>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</si>
  <si>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</si>
  <si>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</si>
  <si>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</si>
  <si>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</si>
  <si>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</si>
  <si>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</si>
  <si>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>กระแสเงินสดสุทธิได้มา(ใช้ไปใน)จากการดำเนินงาน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</si>
  <si>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</si>
  <si>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</si>
  <si>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</si>
  <si>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</si>
  <si>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</si>
  <si>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เงินสดรับจากการลดทุนในกิจการร่วมค้า</t>
  </si>
  <si>
    <t xml:space="preserve">         เงินสดจ่ายจากการลงทุนในกิจการร่วมค้า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</si>
  <si>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</si>
  <si>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</si>
  <si>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</si>
  <si>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เงินสดรับจากการขายที่ดินและต้นทุนโครงการรอการพัฒนา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</si>
  <si>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</si>
  <si>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</si>
  <si>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เงินสดจ่ายซื้อสินทรัพย์ไม่มีตัวตนอื่น</t>
  </si>
  <si>
    <t xml:space="preserve">         เงินฝากสถาบันการเงินที่มีภาระผูกพัน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</si>
  <si>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</si>
  <si>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</si>
  <si>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เงินเบิกเกินบัญชี เพิ่มขึ้น(ลดลง)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</si>
  <si>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</si>
  <si>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</si>
  <si>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</si>
  <si>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</si>
  <si>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เงินปันผลจ่าย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</si>
  <si>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</si>
  <si>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</si>
  <si>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</si>
  <si>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</si>
  <si>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</si>
  <si>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ค่าเสื่อมราคาและค่าตัดจำหน่าย</t>
  </si>
  <si>
    <t xml:space="preserve">         ต้นทุนทางการเงิน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</si>
  <si>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</si>
  <si>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เงินสดรับจากการออกหุ้นกู้</t>
  </si>
  <si>
    <t xml:space="preserve">          เงินสดจ่ายจากการไถ่ถอนหุ้นกู้</t>
  </si>
  <si>
    <t xml:space="preserve">         (กำไร)จากการจำหน่ายที่ดิน</t>
  </si>
  <si>
    <t xml:space="preserve">               และต้นทุนโครงการรอการพัฒนา</t>
  </si>
  <si>
    <t xml:space="preserve">         (กำไร)ขาดทุนจากการจำหน่ายสินทรัพย์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</si>
  <si>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</si>
  <si>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</si>
  <si>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>ณ วันที่ 30 กันยายน 2568</t>
  </si>
  <si>
    <t>30 กันยายน 2568</t>
  </si>
  <si>
    <t>สำหรับงวด 3 เดือน สิ้นสุดวันที่ 30 กันยายน 2568</t>
  </si>
  <si>
    <t>สำหรับงวด 9 เดือน 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</si>
  <si>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</si>
  <si>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</si>
  <si>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      รายได้จากส่วนลดสัญญาเช่า</t>
  </si>
  <si>
    <t xml:space="preserve">         เงินสดรับจากรายได้เงินปันผล</t>
  </si>
  <si>
    <t>ยอดคงเหลือ ณ วันที่ 1 มกราคม 2568</t>
  </si>
  <si>
    <t xml:space="preserve">         ภาษีเงินได้ถูกหัก ณ ที่จ่ายตัดจ่าย</t>
  </si>
  <si>
    <t xml:space="preserve">        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</si>
</sst>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_);[Blue]\(#,##0.00\)"/>
    <numFmt numFmtId="167" formatCode="#,##0.00\ ;\(#,##0.00\)"/>
    <numFmt numFmtId="168" formatCode="#,##0.000_);\(#,##0.000\)"/>
    <numFmt numFmtId="169" formatCode="_-* #,##0_-;\-* #,##0_-;_-* &quot;-&quot;??_-;_-@_-"/>
    <numFmt numFmtId="170" formatCode="dd\-mmm\-yy_)"/>
    <numFmt numFmtId="171" formatCode="0.00_)"/>
    <numFmt numFmtId="172" formatCode="0.0%"/>
    <numFmt numFmtId="173" formatCode="[$-1070000]d/m/yy;@"/>
    <numFmt numFmtId="174" formatCode="d\ mmm\ yy;@"/>
    <numFmt numFmtId="175" formatCode="#,##0.00;\(###0.00\)"/>
    <numFmt numFmtId="176" formatCode="#,##0.00\ &quot;F&quot;;\-#,##0.00\ &quot;F&quot;"/>
    <numFmt numFmtId="177" formatCode="#,##0_);[Blue]\(#,##0\)"/>
    <numFmt numFmtId="178" formatCode="#,##0\ &quot;F&quot;;[Red]\-#,##0\ &quot;F&quot;"/>
    <numFmt numFmtId="179" formatCode="0%_);\(0%\)"/>
    <numFmt numFmtId="180" formatCode="_-* #,##0.00_-;\-* #,##0.00_-;_-* \-??_-;_-@_-"/>
    <numFmt numFmtId="181" formatCode="#,##0.00\ ;\(#,##0.00\)\ "/>
  </numFmts>
  <fonts count="73">
    <font>
      <sz val="14"/>
      <name val="Cordia New"/>
      <charset val="134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71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0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4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3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9" fontId="11" fillId="0" borderId="0" applyFill="0" applyBorder="0" applyAlignment="0" applyProtection="0"/>
    <xf numFmtId="180" fontId="4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4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3" fillId="0" borderId="0" applyFont="0" applyFill="0" applyBorder="0" applyAlignment="0" applyProtection="0"/>
    <xf numFmtId="164" fontId="4" fillId="0" borderId="0" applyFill="0" applyBorder="0" applyAlignment="0" applyProtection="0"/>
    <xf numFmtId="176" fontId="4" fillId="0" borderId="0"/>
    <xf numFmtId="0" fontId="14" fillId="0" borderId="0"/>
    <xf numFmtId="0" fontId="14" fillId="0" borderId="0"/>
    <xf numFmtId="176" fontId="4" fillId="0" borderId="0"/>
    <xf numFmtId="0" fontId="20" fillId="0" borderId="8" applyNumberFormat="0" applyFill="0" applyAlignment="0" applyProtection="0"/>
    <xf numFmtId="0" fontId="14" fillId="0" borderId="0"/>
    <xf numFmtId="176" fontId="4" fillId="0" borderId="0"/>
    <xf numFmtId="0" fontId="14" fillId="0" borderId="0"/>
    <xf numFmtId="176" fontId="4" fillId="0" borderId="0"/>
    <xf numFmtId="176" fontId="4" fillId="0" borderId="0"/>
    <xf numFmtId="44" fontId="17" fillId="0" borderId="0" applyFont="0" applyFill="0" applyBorder="0" applyAlignment="0" applyProtection="0"/>
    <xf numFmtId="0" fontId="11" fillId="18" borderId="7" applyNumberFormat="0" applyAlignment="0" applyProtection="0"/>
    <xf numFmtId="170" fontId="4" fillId="0" borderId="0"/>
    <xf numFmtId="173" fontId="6" fillId="0" borderId="0"/>
    <xf numFmtId="173" fontId="6" fillId="0" borderId="0"/>
    <xf numFmtId="171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8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3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5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73" fontId="6" fillId="0" borderId="0"/>
    <xf numFmtId="173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167" fontId="2" fillId="0" borderId="0" xfId="6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 applyBorder="1" applyAlignment="1"/>
    <xf numFmtId="167" fontId="2" fillId="0" borderId="0" xfId="1" applyNumberFormat="1" applyFont="1" applyFill="1"/>
    <xf numFmtId="167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181" fontId="2" fillId="0" borderId="4" xfId="6" applyNumberFormat="1" applyFont="1" applyFill="1" applyBorder="1" applyAlignment="1"/>
    <xf numFmtId="181" fontId="2" fillId="0" borderId="0" xfId="6" applyNumberFormat="1" applyFont="1" applyFill="1" applyAlignment="1"/>
    <xf numFmtId="181" fontId="2" fillId="0" borderId="0" xfId="6" applyNumberFormat="1" applyFont="1" applyFill="1" applyBorder="1" applyAlignment="1"/>
    <xf numFmtId="181" fontId="2" fillId="0" borderId="0" xfId="6" applyNumberFormat="1" applyFont="1" applyFill="1" applyBorder="1" applyAlignment="1" applyProtection="1"/>
    <xf numFmtId="181" fontId="2" fillId="0" borderId="3" xfId="6" applyNumberFormat="1" applyFont="1" applyFill="1" applyBorder="1" applyAlignment="1"/>
    <xf numFmtId="181" fontId="2" fillId="0" borderId="17" xfId="6" applyNumberFormat="1" applyFont="1" applyFill="1" applyBorder="1" applyAlignment="1"/>
    <xf numFmtId="167" fontId="2" fillId="0" borderId="17" xfId="1" applyNumberFormat="1" applyFont="1" applyFill="1" applyBorder="1" applyAlignment="1">
      <alignment horizontal="right"/>
    </xf>
    <xf numFmtId="167" fontId="2" fillId="0" borderId="17" xfId="6" applyNumberFormat="1" applyFont="1" applyFill="1" applyBorder="1" applyAlignment="1"/>
    <xf numFmtId="181" fontId="2" fillId="0" borderId="0" xfId="8" applyNumberFormat="1" applyFont="1"/>
    <xf numFmtId="167" fontId="2" fillId="0" borderId="0" xfId="3" applyNumberFormat="1" applyFont="1"/>
    <xf numFmtId="181" fontId="2" fillId="0" borderId="3" xfId="3" applyNumberFormat="1" applyFont="1" applyBorder="1"/>
    <xf numFmtId="167" fontId="2" fillId="0" borderId="0" xfId="0" applyNumberFormat="1" applyFont="1"/>
    <xf numFmtId="39" fontId="2" fillId="0" borderId="0" xfId="3" applyFont="1"/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167" fontId="2" fillId="0" borderId="0" xfId="8" applyNumberFormat="1" applyFont="1"/>
    <xf numFmtId="39" fontId="2" fillId="0" borderId="0" xfId="8" applyNumberFormat="1" applyFont="1" applyAlignment="1">
      <alignment horizontal="left"/>
    </xf>
    <xf numFmtId="39" fontId="8" fillId="0" borderId="0" xfId="3" applyFont="1"/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181" fontId="2" fillId="0" borderId="0" xfId="3" applyNumberFormat="1" applyFont="1"/>
    <xf numFmtId="181" fontId="2" fillId="0" borderId="17" xfId="3" applyNumberFormat="1" applyFont="1" applyBorder="1"/>
    <xf numFmtId="39" fontId="10" fillId="0" borderId="0" xfId="3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181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/>
    </xf>
    <xf numFmtId="40" fontId="2" fillId="0" borderId="0" xfId="3" applyNumberFormat="1" applyFont="1" applyAlignment="1">
      <alignment horizontal="left" indent="1"/>
    </xf>
    <xf numFmtId="167" fontId="2" fillId="0" borderId="17" xfId="3" applyNumberFormat="1" applyFont="1" applyBorder="1"/>
    <xf numFmtId="167" fontId="8" fillId="0" borderId="0" xfId="3" applyNumberFormat="1" applyFont="1"/>
    <xf numFmtId="40" fontId="2" fillId="0" borderId="0" xfId="8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39" fontId="2" fillId="0" borderId="0" xfId="0" applyNumberFormat="1" applyFont="1"/>
    <xf numFmtId="0" fontId="68" fillId="0" borderId="0" xfId="2" applyFont="1" applyAlignment="1">
      <alignment vertical="center"/>
    </xf>
    <xf numFmtId="167" fontId="2" fillId="0" borderId="0" xfId="0" applyNumberFormat="1" applyFont="1" applyAlignment="1">
      <alignment horizontal="right"/>
    </xf>
    <xf numFmtId="166" fontId="2" fillId="0" borderId="0" xfId="5" applyNumberFormat="1" applyFont="1"/>
    <xf numFmtId="167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67" fontId="2" fillId="0" borderId="2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7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67" fontId="2" fillId="0" borderId="17" xfId="0" applyNumberFormat="1" applyFont="1" applyBorder="1"/>
    <xf numFmtId="40" fontId="8" fillId="0" borderId="0" xfId="0" applyNumberFormat="1" applyFont="1"/>
    <xf numFmtId="39" fontId="8" fillId="0" borderId="0" xfId="3" applyFont="1" applyAlignment="1">
      <alignment horizontal="center"/>
    </xf>
    <xf numFmtId="39" fontId="2" fillId="0" borderId="0" xfId="3" quotePrefix="1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0" fontId="2" fillId="0" borderId="0" xfId="0" applyFont="1" applyAlignment="1">
      <alignment horizontal="left" indent="1"/>
    </xf>
    <xf numFmtId="39" fontId="69" fillId="0" borderId="0" xfId="3" applyFont="1" applyAlignment="1">
      <alignment horizontal="left"/>
    </xf>
    <xf numFmtId="39" fontId="69" fillId="0" borderId="0" xfId="6" applyNumberFormat="1" applyFont="1" applyFill="1" applyBorder="1" applyAlignment="1"/>
    <xf numFmtId="166" fontId="70" fillId="0" borderId="0" xfId="3" applyNumberFormat="1" applyFont="1" applyAlignment="1">
      <alignment horizontal="left"/>
    </xf>
    <xf numFmtId="39" fontId="71" fillId="0" borderId="0" xfId="8" applyNumberFormat="1" applyFont="1"/>
    <xf numFmtId="39" fontId="71" fillId="0" borderId="0" xfId="3" applyFont="1"/>
    <xf numFmtId="39" fontId="2" fillId="0" borderId="2" xfId="3" quotePrefix="1" applyFont="1" applyBorder="1" applyAlignment="1">
      <alignment horizontal="center"/>
    </xf>
    <xf numFmtId="40" fontId="69" fillId="0" borderId="0" xfId="0" applyNumberFormat="1" applyFont="1"/>
    <xf numFmtId="40" fontId="72" fillId="0" borderId="0" xfId="0" applyNumberFormat="1" applyFont="1"/>
    <xf numFmtId="181" fontId="2" fillId="0" borderId="1" xfId="8" applyNumberFormat="1" applyFont="1" applyBorder="1"/>
    <xf numFmtId="38" fontId="2" fillId="0" borderId="0" xfId="3" applyNumberFormat="1" applyFont="1" applyAlignment="1">
      <alignment horizontal="center"/>
    </xf>
    <xf numFmtId="0" fontId="69" fillId="0" borderId="0" xfId="0" applyFont="1"/>
    <xf numFmtId="40" fontId="69" fillId="0" borderId="0" xfId="3" applyNumberFormat="1" applyFont="1" applyAlignment="1">
      <alignment horizontal="center"/>
    </xf>
    <xf numFmtId="39" fontId="72" fillId="0" borderId="0" xfId="3" applyFont="1"/>
    <xf numFmtId="39" fontId="72" fillId="0" borderId="0" xfId="3" applyFont="1" applyAlignment="1">
      <alignment horizontal="left"/>
    </xf>
    <xf numFmtId="39" fontId="72" fillId="0" borderId="0" xfId="8" applyNumberFormat="1" applyFont="1"/>
    <xf numFmtId="43" fontId="2" fillId="0" borderId="0" xfId="1" applyFont="1"/>
    <xf numFmtId="4" fontId="2" fillId="0" borderId="0" xfId="0" applyNumberFormat="1" applyFont="1"/>
    <xf numFmtId="39" fontId="69" fillId="0" borderId="0" xfId="3" applyFont="1"/>
    <xf numFmtId="43" fontId="69" fillId="0" borderId="0" xfId="1" applyFont="1" applyFill="1" applyBorder="1" applyAlignment="1"/>
    <xf numFmtId="39" fontId="69" fillId="0" borderId="0" xfId="8" applyNumberFormat="1" applyFont="1"/>
    <xf numFmtId="39" fontId="2" fillId="0" borderId="1" xfId="3" applyFont="1" applyBorder="1"/>
    <xf numFmtId="167" fontId="2" fillId="0" borderId="3" xfId="3" applyNumberFormat="1" applyFont="1" applyBorder="1"/>
    <xf numFmtId="39" fontId="2" fillId="0" borderId="0" xfId="3" applyFont="1" applyAlignment="1">
      <alignment horizontal="left" indent="2"/>
    </xf>
    <xf numFmtId="167" fontId="2" fillId="0" borderId="2" xfId="3" applyNumberFormat="1" applyFont="1" applyBorder="1"/>
    <xf numFmtId="167" fontId="2" fillId="0" borderId="1" xfId="8" applyNumberFormat="1" applyFont="1" applyBorder="1"/>
    <xf numFmtId="167" fontId="2" fillId="0" borderId="3" xfId="8" applyNumberFormat="1" applyFont="1" applyBorder="1"/>
    <xf numFmtId="39" fontId="9" fillId="0" borderId="0" xfId="3" applyFont="1" applyAlignment="1">
      <alignment horizontal="left"/>
    </xf>
    <xf numFmtId="39" fontId="9" fillId="0" borderId="0" xfId="3" applyFont="1"/>
    <xf numFmtId="39" fontId="71" fillId="0" borderId="0" xfId="3" applyFont="1" applyAlignment="1">
      <alignment horizontal="left"/>
    </xf>
    <xf numFmtId="167" fontId="2" fillId="0" borderId="17" xfId="8" applyNumberFormat="1" applyFont="1" applyBorder="1"/>
    <xf numFmtId="39" fontId="2" fillId="0" borderId="0" xfId="3" quotePrefix="1" applyFont="1" applyAlignment="1">
      <alignment horizontal="left"/>
    </xf>
    <xf numFmtId="168" fontId="2" fillId="0" borderId="0" xfId="3" applyNumberFormat="1" applyFont="1" applyAlignment="1">
      <alignment horizontal="right"/>
    </xf>
    <xf numFmtId="168" fontId="2" fillId="0" borderId="0" xfId="3" applyNumberFormat="1" applyFont="1"/>
    <xf numFmtId="37" fontId="2" fillId="0" borderId="0" xfId="3" applyNumberFormat="1" applyFont="1"/>
    <xf numFmtId="39" fontId="2" fillId="0" borderId="3" xfId="3" applyFont="1" applyBorder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6"/>
  <sheetViews>
    <sheetView zoomScaleNormal="100" workbookViewId="0">
      <selection activeCell="K8" sqref="K8"/>
    </sheetView>
  </sheetViews>
  <sheetFormatPr defaultColWidth="9.140625" defaultRowHeight="24" customHeight="1"/>
  <cols>
    <col min="1" max="1" width="1.7109375" style="28" customWidth="1"/>
    <col min="2" max="4" width="9.140625" style="28" customWidth="1"/>
    <col min="5" max="5" width="12.42578125" style="28" customWidth="1"/>
    <col min="6" max="6" width="8.7109375" style="28" customWidth="1"/>
    <col min="7" max="7" width="16.28515625" style="28" customWidth="1"/>
    <col min="8" max="8" width="0.85546875" style="28" customWidth="1"/>
    <col min="9" max="9" width="16.28515625" style="28" customWidth="1"/>
    <col min="10" max="10" width="0.85546875" style="28" customWidth="1"/>
    <col min="11" max="11" width="16.28515625" style="28" customWidth="1"/>
    <col min="12" max="12" width="0.85546875" style="28" customWidth="1"/>
    <col min="13" max="13" width="16.28515625" style="28" customWidth="1"/>
    <col min="14" max="14" width="0.85546875" style="28" customWidth="1"/>
    <col min="15" max="16384" width="9.140625" style="28"/>
  </cols>
  <sheetData>
    <row r="1" spans="1:13" ht="23.45" customHeight="1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3.45" customHeight="1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3.45" customHeight="1">
      <c r="B3" s="27" t="s">
        <v>234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3.4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23.45" customHeight="1">
      <c r="A5" s="26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 t="s">
        <v>2</v>
      </c>
    </row>
    <row r="6" spans="1:13" ht="23.45" customHeight="1">
      <c r="A6" s="26"/>
      <c r="G6" s="32"/>
      <c r="H6" s="32" t="s">
        <v>3</v>
      </c>
      <c r="I6" s="32"/>
      <c r="J6" s="30"/>
      <c r="K6" s="126" t="s">
        <v>4</v>
      </c>
      <c r="L6" s="126"/>
      <c r="M6" s="126"/>
    </row>
    <row r="7" spans="1:13" ht="23.45" customHeight="1">
      <c r="A7" s="26"/>
      <c r="B7" s="40"/>
      <c r="C7" s="40"/>
      <c r="D7" s="40"/>
      <c r="E7" s="86"/>
      <c r="F7" s="30" t="s">
        <v>5</v>
      </c>
      <c r="G7" s="95" t="s">
        <v>235</v>
      </c>
      <c r="H7" s="41"/>
      <c r="I7" s="95" t="s">
        <v>6</v>
      </c>
      <c r="J7" s="30"/>
      <c r="K7" s="88" t="str">
        <f>+G7</f>
        <v>30 กันยายน 2568</v>
      </c>
      <c r="L7" s="88"/>
      <c r="M7" s="88" t="str">
        <f>+I7</f>
        <v>31 ธันวาคม 2567</v>
      </c>
    </row>
    <row r="8" spans="1:13" ht="23.45" customHeight="1">
      <c r="A8" s="26"/>
      <c r="B8" s="40"/>
      <c r="C8" s="40"/>
      <c r="D8" s="40"/>
      <c r="E8" s="86"/>
      <c r="F8" s="30"/>
      <c r="G8" s="30" t="s">
        <v>7</v>
      </c>
      <c r="H8" s="87"/>
      <c r="I8" s="37"/>
      <c r="J8" s="30"/>
      <c r="K8" s="30" t="s">
        <v>7</v>
      </c>
      <c r="L8" s="87"/>
      <c r="M8" s="30"/>
    </row>
    <row r="9" spans="1:13" ht="23.45" customHeight="1">
      <c r="A9" s="26"/>
      <c r="B9" s="40"/>
      <c r="C9" s="40"/>
      <c r="D9" s="40"/>
      <c r="E9" s="86"/>
      <c r="F9" s="30"/>
      <c r="G9" s="30" t="s">
        <v>8</v>
      </c>
      <c r="H9" s="37"/>
      <c r="I9" s="37" t="s">
        <v>9</v>
      </c>
      <c r="J9" s="30"/>
      <c r="K9" s="30" t="s">
        <v>8</v>
      </c>
      <c r="L9" s="30"/>
      <c r="M9" s="37" t="s">
        <v>9</v>
      </c>
    </row>
    <row r="10" spans="1:13" ht="23.45" customHeight="1">
      <c r="A10" s="26"/>
      <c r="B10" s="125" t="s">
        <v>10</v>
      </c>
      <c r="C10" s="125"/>
      <c r="D10" s="125"/>
      <c r="E10" s="125"/>
      <c r="F10" s="30"/>
    </row>
    <row r="11" spans="1:13" ht="23.45" customHeight="1">
      <c r="A11" s="26"/>
      <c r="B11" s="42" t="s">
        <v>11</v>
      </c>
      <c r="C11" s="26"/>
      <c r="D11" s="26"/>
      <c r="E11" s="26"/>
      <c r="F11" s="26"/>
    </row>
    <row r="12" spans="1:13" ht="23.45" customHeight="1">
      <c r="A12" s="26"/>
      <c r="B12" s="33" t="s">
        <v>12</v>
      </c>
      <c r="C12" s="26"/>
      <c r="D12" s="26"/>
      <c r="E12" s="26"/>
      <c r="F12" s="34">
        <v>6</v>
      </c>
      <c r="G12" s="22">
        <v>669461468.26999998</v>
      </c>
      <c r="H12" s="22"/>
      <c r="I12" s="22">
        <v>432050275.68000001</v>
      </c>
      <c r="J12" s="22"/>
      <c r="K12" s="22">
        <v>411074498.89999992</v>
      </c>
      <c r="L12" s="22"/>
      <c r="M12" s="22">
        <v>115304212.64999999</v>
      </c>
    </row>
    <row r="13" spans="1:13" ht="23.45" customHeight="1">
      <c r="A13" s="26"/>
      <c r="B13" s="33" t="s">
        <v>13</v>
      </c>
      <c r="C13" s="26"/>
      <c r="D13" s="26"/>
      <c r="E13" s="26"/>
      <c r="F13" s="34">
        <v>7</v>
      </c>
      <c r="G13" s="22">
        <v>663230003.11000013</v>
      </c>
      <c r="H13" s="22"/>
      <c r="I13" s="22">
        <v>848967261.8900001</v>
      </c>
      <c r="J13" s="22"/>
      <c r="K13" s="22">
        <v>1050562142.5400001</v>
      </c>
      <c r="L13" s="22"/>
      <c r="M13" s="22">
        <v>1190537259.5200002</v>
      </c>
    </row>
    <row r="14" spans="1:13" ht="23.45" customHeight="1">
      <c r="A14" s="26"/>
      <c r="B14" s="33" t="s">
        <v>14</v>
      </c>
      <c r="D14" s="26"/>
      <c r="E14" s="26"/>
      <c r="F14" s="34">
        <v>8</v>
      </c>
      <c r="G14" s="22">
        <v>405903113.1500001</v>
      </c>
      <c r="H14" s="22"/>
      <c r="I14" s="22">
        <v>257320899.70000005</v>
      </c>
      <c r="J14" s="22"/>
      <c r="K14" s="22">
        <v>413683350.07000005</v>
      </c>
      <c r="L14" s="22"/>
      <c r="M14" s="22">
        <v>260154738.14000005</v>
      </c>
    </row>
    <row r="15" spans="1:13" ht="23.45" customHeight="1">
      <c r="A15" s="26"/>
      <c r="B15" s="33" t="s">
        <v>15</v>
      </c>
      <c r="C15" s="26"/>
      <c r="D15" s="26"/>
      <c r="E15" s="26"/>
      <c r="F15" s="34">
        <v>9</v>
      </c>
      <c r="G15" s="22">
        <v>253367000</v>
      </c>
      <c r="H15" s="22"/>
      <c r="I15" s="22">
        <v>215217000</v>
      </c>
      <c r="J15" s="22"/>
      <c r="K15" s="22">
        <v>1686681287.6400001</v>
      </c>
      <c r="L15" s="22"/>
      <c r="M15" s="22">
        <v>1673681287.6400001</v>
      </c>
    </row>
    <row r="16" spans="1:13" ht="23.45" customHeight="1">
      <c r="A16" s="26"/>
      <c r="B16" s="33" t="s">
        <v>16</v>
      </c>
      <c r="D16" s="26"/>
      <c r="E16" s="26"/>
      <c r="F16" s="34">
        <v>10</v>
      </c>
      <c r="G16" s="22">
        <v>159126284.32999998</v>
      </c>
      <c r="H16" s="22"/>
      <c r="I16" s="22">
        <v>134070619.58000001</v>
      </c>
      <c r="J16" s="22"/>
      <c r="K16" s="22">
        <v>98357473.879999995</v>
      </c>
      <c r="L16" s="22"/>
      <c r="M16" s="22">
        <v>81521555.010000005</v>
      </c>
    </row>
    <row r="17" spans="1:13" ht="23.45" customHeight="1">
      <c r="A17" s="26"/>
      <c r="B17" s="33" t="s">
        <v>17</v>
      </c>
      <c r="D17" s="26"/>
      <c r="E17" s="26"/>
      <c r="F17" s="34">
        <v>11</v>
      </c>
      <c r="G17" s="22">
        <v>1151618470.8099999</v>
      </c>
      <c r="H17" s="22"/>
      <c r="I17" s="22">
        <v>1478072585.3399999</v>
      </c>
      <c r="J17" s="22"/>
      <c r="K17" s="22">
        <v>0</v>
      </c>
      <c r="L17" s="22"/>
      <c r="M17" s="22">
        <v>0</v>
      </c>
    </row>
    <row r="18" spans="1:13" ht="23.45" customHeight="1">
      <c r="A18" s="26"/>
      <c r="B18" s="33" t="s">
        <v>18</v>
      </c>
      <c r="C18" s="26"/>
      <c r="D18" s="26"/>
      <c r="E18" s="26"/>
      <c r="F18" s="34">
        <v>12</v>
      </c>
      <c r="G18" s="22">
        <v>68994581.010000005</v>
      </c>
      <c r="H18" s="22"/>
      <c r="I18" s="22">
        <v>65235499.519999996</v>
      </c>
      <c r="J18" s="22"/>
      <c r="K18" s="22">
        <v>12150892.219999999</v>
      </c>
      <c r="L18" s="22"/>
      <c r="M18" s="22">
        <v>8514387.3600000013</v>
      </c>
    </row>
    <row r="19" spans="1:13" ht="23.45" customHeight="1">
      <c r="A19" s="26"/>
      <c r="B19" s="33" t="s">
        <v>19</v>
      </c>
      <c r="D19" s="26"/>
      <c r="E19" s="26"/>
      <c r="F19" s="34"/>
      <c r="G19" s="22"/>
      <c r="H19" s="22"/>
      <c r="I19" s="22"/>
      <c r="J19" s="22"/>
      <c r="K19" s="22"/>
      <c r="L19" s="22"/>
      <c r="M19" s="22"/>
    </row>
    <row r="20" spans="1:13" ht="23.45" customHeight="1">
      <c r="A20" s="26"/>
      <c r="B20" s="33" t="s">
        <v>20</v>
      </c>
      <c r="D20" s="26"/>
      <c r="E20" s="26"/>
      <c r="F20" s="34">
        <v>8</v>
      </c>
      <c r="G20" s="22">
        <v>731222386.37</v>
      </c>
      <c r="H20" s="22"/>
      <c r="I20" s="22">
        <v>594965340.73000002</v>
      </c>
      <c r="J20" s="22"/>
      <c r="K20" s="22">
        <v>768858152.85000002</v>
      </c>
      <c r="L20" s="22"/>
      <c r="M20" s="22">
        <v>635558862.46000004</v>
      </c>
    </row>
    <row r="21" spans="1:13" ht="23.45" customHeight="1">
      <c r="A21" s="26"/>
      <c r="B21" s="33" t="s">
        <v>21</v>
      </c>
      <c r="D21" s="26"/>
      <c r="E21" s="26"/>
      <c r="F21" s="33"/>
      <c r="G21" s="22">
        <v>15381400.51</v>
      </c>
      <c r="H21" s="22"/>
      <c r="I21" s="22">
        <v>11881218.51</v>
      </c>
      <c r="J21" s="22"/>
      <c r="K21" s="22">
        <v>15321925.98</v>
      </c>
      <c r="L21" s="22"/>
      <c r="M21" s="22">
        <v>11283850.289999999</v>
      </c>
    </row>
    <row r="22" spans="1:13" ht="23.45" customHeight="1">
      <c r="A22" s="26"/>
      <c r="B22" s="26"/>
      <c r="C22" s="42" t="s">
        <v>22</v>
      </c>
      <c r="F22" s="39"/>
      <c r="G22" s="24">
        <f>SUM(G12:G21)</f>
        <v>4118304707.5600004</v>
      </c>
      <c r="H22" s="22"/>
      <c r="I22" s="24">
        <f>SUM(I12:I21)</f>
        <v>4037780700.9500003</v>
      </c>
      <c r="J22" s="43"/>
      <c r="K22" s="24">
        <f>SUM(K12:K21)</f>
        <v>4456689724.0799999</v>
      </c>
      <c r="L22" s="43"/>
      <c r="M22" s="24">
        <f>SUM(M12:M21)</f>
        <v>3976556153.0700011</v>
      </c>
    </row>
    <row r="23" spans="1:13" ht="23.45" customHeight="1">
      <c r="A23" s="26"/>
      <c r="B23" s="42" t="s">
        <v>23</v>
      </c>
      <c r="D23" s="33"/>
      <c r="E23" s="33"/>
      <c r="F23" s="33"/>
      <c r="G23" s="43"/>
      <c r="H23" s="22"/>
      <c r="I23" s="43"/>
      <c r="J23" s="43"/>
      <c r="K23" s="43"/>
      <c r="L23" s="43"/>
      <c r="M23" s="43"/>
    </row>
    <row r="24" spans="1:13" ht="23.45" customHeight="1">
      <c r="A24" s="26"/>
      <c r="B24" s="33" t="s">
        <v>24</v>
      </c>
      <c r="D24" s="33"/>
      <c r="E24" s="33"/>
      <c r="F24" s="34">
        <v>13</v>
      </c>
      <c r="G24" s="43">
        <v>238407700</v>
      </c>
      <c r="H24" s="22"/>
      <c r="I24" s="43">
        <v>238407700</v>
      </c>
      <c r="J24" s="22"/>
      <c r="K24" s="43">
        <v>148407700</v>
      </c>
      <c r="L24" s="22"/>
      <c r="M24" s="43">
        <v>148407700</v>
      </c>
    </row>
    <row r="25" spans="1:13" ht="23.45" customHeight="1">
      <c r="A25" s="26"/>
      <c r="B25" s="33" t="s">
        <v>25</v>
      </c>
      <c r="D25" s="33"/>
      <c r="E25" s="33"/>
      <c r="F25" s="34">
        <v>14</v>
      </c>
      <c r="G25" s="43">
        <v>0</v>
      </c>
      <c r="H25" s="22"/>
      <c r="I25" s="43">
        <v>2.9096603393554688E-3</v>
      </c>
      <c r="J25" s="22"/>
      <c r="K25" s="43">
        <v>912654603.75</v>
      </c>
      <c r="L25" s="22"/>
      <c r="M25" s="43">
        <v>912654603.75</v>
      </c>
    </row>
    <row r="26" spans="1:13" ht="23.45" customHeight="1">
      <c r="A26" s="26"/>
      <c r="B26" s="33" t="s">
        <v>26</v>
      </c>
      <c r="D26" s="33"/>
      <c r="E26" s="33"/>
      <c r="F26" s="34">
        <v>15</v>
      </c>
      <c r="G26" s="43">
        <v>969023935.96000004</v>
      </c>
      <c r="H26" s="22"/>
      <c r="I26" s="43">
        <v>996652104.85000002</v>
      </c>
      <c r="J26" s="22"/>
      <c r="K26" s="43">
        <v>0</v>
      </c>
      <c r="L26" s="22"/>
      <c r="M26" s="43">
        <v>0</v>
      </c>
    </row>
    <row r="27" spans="1:13" ht="23.45" customHeight="1">
      <c r="A27" s="26"/>
      <c r="B27" s="33" t="s">
        <v>27</v>
      </c>
      <c r="D27" s="26"/>
      <c r="E27" s="26"/>
      <c r="F27" s="34">
        <v>16</v>
      </c>
      <c r="G27" s="43">
        <v>120507700.89</v>
      </c>
      <c r="H27" s="22"/>
      <c r="I27" s="43">
        <v>115407700.69</v>
      </c>
      <c r="J27" s="22"/>
      <c r="K27" s="43">
        <v>120507700.89</v>
      </c>
      <c r="L27" s="22"/>
      <c r="M27" s="43">
        <v>115407700.69</v>
      </c>
    </row>
    <row r="28" spans="1:13" ht="23.45" customHeight="1">
      <c r="A28" s="26"/>
      <c r="B28" s="33" t="s">
        <v>28</v>
      </c>
      <c r="D28" s="26"/>
      <c r="E28" s="26"/>
      <c r="F28" s="34">
        <v>17</v>
      </c>
      <c r="G28" s="43">
        <v>228315374.19</v>
      </c>
      <c r="H28" s="22"/>
      <c r="I28" s="43">
        <v>0</v>
      </c>
      <c r="J28" s="22"/>
      <c r="K28" s="43">
        <v>0</v>
      </c>
      <c r="L28" s="22"/>
      <c r="M28" s="43">
        <v>0</v>
      </c>
    </row>
    <row r="29" spans="1:13" ht="23.45" customHeight="1">
      <c r="A29" s="26"/>
      <c r="B29" s="33" t="s">
        <v>29</v>
      </c>
      <c r="D29" s="26"/>
      <c r="E29" s="26"/>
      <c r="F29" s="34">
        <v>18</v>
      </c>
      <c r="G29" s="43">
        <v>4041116.83</v>
      </c>
      <c r="H29" s="22"/>
      <c r="I29" s="43">
        <v>4195258.4800000004</v>
      </c>
      <c r="J29" s="22"/>
      <c r="K29" s="43">
        <v>0</v>
      </c>
      <c r="L29" s="22"/>
      <c r="M29" s="43">
        <v>0</v>
      </c>
    </row>
    <row r="30" spans="1:13" ht="23.45" customHeight="1">
      <c r="A30" s="26"/>
      <c r="B30" s="33" t="s">
        <v>30</v>
      </c>
      <c r="D30" s="26"/>
      <c r="E30" s="26"/>
      <c r="F30" s="34">
        <v>19</v>
      </c>
      <c r="G30" s="43">
        <v>262195340.2400001</v>
      </c>
      <c r="H30" s="22"/>
      <c r="I30" s="43">
        <v>273096063.07000005</v>
      </c>
      <c r="J30" s="22"/>
      <c r="K30" s="43">
        <v>45177061.390000015</v>
      </c>
      <c r="L30" s="22"/>
      <c r="M30" s="43">
        <v>48930113.890000015</v>
      </c>
    </row>
    <row r="31" spans="1:13" ht="23.45" customHeight="1">
      <c r="A31" s="26"/>
      <c r="B31" s="33" t="s">
        <v>31</v>
      </c>
      <c r="D31" s="26"/>
      <c r="E31" s="26"/>
      <c r="F31" s="34">
        <v>20</v>
      </c>
      <c r="G31" s="43">
        <v>48420974.850000009</v>
      </c>
      <c r="H31" s="22"/>
      <c r="I31" s="43">
        <v>45606261.429999985</v>
      </c>
      <c r="J31" s="22"/>
      <c r="K31" s="43">
        <v>36446470.24000001</v>
      </c>
      <c r="L31" s="22"/>
      <c r="M31" s="43">
        <v>43013535.629999988</v>
      </c>
    </row>
    <row r="32" spans="1:13" ht="23.45" customHeight="1">
      <c r="B32" s="28" t="s">
        <v>32</v>
      </c>
      <c r="D32" s="26"/>
      <c r="E32" s="26"/>
      <c r="F32" s="34">
        <v>21</v>
      </c>
      <c r="G32" s="43">
        <v>4515973.24</v>
      </c>
      <c r="H32" s="22"/>
      <c r="I32" s="43">
        <v>4571091.18</v>
      </c>
      <c r="J32" s="22"/>
      <c r="K32" s="43">
        <v>2688117.71</v>
      </c>
      <c r="L32" s="22"/>
      <c r="M32" s="43">
        <v>2574392.8599999994</v>
      </c>
    </row>
    <row r="33" spans="1:13" ht="23.45" customHeight="1">
      <c r="B33" s="28" t="s">
        <v>33</v>
      </c>
      <c r="D33" s="26"/>
      <c r="E33" s="26"/>
      <c r="F33" s="34">
        <v>22</v>
      </c>
      <c r="G33" s="43">
        <v>87240121.269999996</v>
      </c>
      <c r="H33" s="22"/>
      <c r="I33" s="43">
        <v>73321172.079999998</v>
      </c>
      <c r="J33" s="22"/>
      <c r="K33" s="43">
        <v>42581740.189999998</v>
      </c>
      <c r="L33" s="22"/>
      <c r="M33" s="43">
        <v>39198060.299999997</v>
      </c>
    </row>
    <row r="34" spans="1:13" ht="23.45" customHeight="1">
      <c r="B34" s="28" t="s">
        <v>34</v>
      </c>
      <c r="D34" s="26"/>
      <c r="E34" s="26"/>
      <c r="F34" s="36"/>
      <c r="G34" s="43">
        <v>200768010.59999999</v>
      </c>
      <c r="H34" s="22"/>
      <c r="I34" s="43">
        <v>231147149.63000003</v>
      </c>
      <c r="J34" s="22"/>
      <c r="K34" s="43">
        <v>167331923.81999999</v>
      </c>
      <c r="L34" s="22"/>
      <c r="M34" s="43">
        <v>201358031.42000002</v>
      </c>
    </row>
    <row r="35" spans="1:13" ht="23.45" customHeight="1">
      <c r="B35" s="28" t="s">
        <v>35</v>
      </c>
      <c r="D35" s="26"/>
      <c r="E35" s="26"/>
      <c r="F35" s="34">
        <v>23</v>
      </c>
      <c r="G35" s="43">
        <v>202165090.35999998</v>
      </c>
      <c r="H35" s="22"/>
      <c r="I35" s="43">
        <v>171331825.47999999</v>
      </c>
      <c r="J35" s="22"/>
      <c r="K35" s="43">
        <v>200838084.45999998</v>
      </c>
      <c r="L35" s="22"/>
      <c r="M35" s="43">
        <v>170004819.57999998</v>
      </c>
    </row>
    <row r="36" spans="1:13" ht="23.45" customHeight="1">
      <c r="A36" s="26"/>
      <c r="B36" s="28" t="s">
        <v>36</v>
      </c>
      <c r="D36" s="26"/>
      <c r="E36" s="26"/>
      <c r="F36" s="33"/>
      <c r="G36" s="43">
        <v>7958489.5799999842</v>
      </c>
      <c r="H36" s="22"/>
      <c r="I36" s="43">
        <v>7078155</v>
      </c>
      <c r="J36" s="22"/>
      <c r="K36" s="43">
        <v>7617489.5799999842</v>
      </c>
      <c r="L36" s="22"/>
      <c r="M36" s="43">
        <v>6646755</v>
      </c>
    </row>
    <row r="37" spans="1:13" ht="23.45" customHeight="1">
      <c r="A37" s="26"/>
      <c r="B37" s="26"/>
      <c r="C37" s="42" t="s">
        <v>37</v>
      </c>
      <c r="F37" s="39"/>
      <c r="G37" s="24">
        <f>SUM(G24:G36)</f>
        <v>2373559828.0100002</v>
      </c>
      <c r="H37" s="22"/>
      <c r="I37" s="24">
        <f>SUM(I24:I36)</f>
        <v>2160814481.89291</v>
      </c>
      <c r="J37" s="43"/>
      <c r="K37" s="24">
        <f>SUM(K24:K36)</f>
        <v>1684250892.0300002</v>
      </c>
      <c r="L37" s="43"/>
      <c r="M37" s="24">
        <f>SUM(M24:M36)</f>
        <v>1688195713.1199999</v>
      </c>
    </row>
    <row r="38" spans="1:13" ht="23.45" customHeight="1" thickBot="1">
      <c r="A38" s="26"/>
      <c r="B38" s="42" t="s">
        <v>38</v>
      </c>
      <c r="C38" s="26"/>
      <c r="D38" s="26"/>
      <c r="E38" s="26"/>
      <c r="F38" s="33"/>
      <c r="G38" s="44">
        <f>+G37+G22</f>
        <v>6491864535.5700006</v>
      </c>
      <c r="H38" s="22"/>
      <c r="I38" s="44">
        <f>+I37+I22</f>
        <v>6198595182.8429108</v>
      </c>
      <c r="J38" s="43"/>
      <c r="K38" s="44">
        <f>+K37+K22</f>
        <v>6140940616.1100006</v>
      </c>
      <c r="L38" s="43"/>
      <c r="M38" s="44">
        <f>+M37+M22</f>
        <v>5664751866.1900005</v>
      </c>
    </row>
    <row r="39" spans="1:13" ht="23.45" customHeight="1" thickTop="1">
      <c r="A39" s="26"/>
      <c r="B39" s="26"/>
      <c r="C39" s="33"/>
      <c r="G39" s="26"/>
      <c r="H39" s="26"/>
      <c r="I39" s="26"/>
      <c r="J39" s="26"/>
      <c r="K39" s="26"/>
      <c r="L39" s="26"/>
      <c r="M39" s="26"/>
    </row>
    <row r="40" spans="1:13" ht="23.45" customHeight="1">
      <c r="A40" s="26"/>
      <c r="B40" s="33" t="s">
        <v>39</v>
      </c>
      <c r="C40" s="33"/>
      <c r="D40" s="26"/>
      <c r="E40" s="26"/>
      <c r="F40" s="33"/>
      <c r="G40" s="26"/>
      <c r="H40" s="26"/>
      <c r="I40" s="26"/>
      <c r="J40" s="26"/>
      <c r="K40" s="26"/>
      <c r="L40" s="26"/>
      <c r="M40" s="26"/>
    </row>
    <row r="41" spans="1:13" ht="23.45" customHeight="1">
      <c r="A41" s="26"/>
      <c r="B41" s="33"/>
      <c r="C41" s="33"/>
      <c r="D41" s="26"/>
      <c r="E41" s="26"/>
      <c r="F41" s="33"/>
      <c r="G41" s="26"/>
      <c r="H41" s="26"/>
      <c r="I41" s="26"/>
      <c r="J41" s="26"/>
      <c r="K41" s="26"/>
      <c r="L41" s="26"/>
      <c r="M41" s="26"/>
    </row>
    <row r="42" spans="1:13" ht="23.45" customHeight="1">
      <c r="A42" s="26"/>
      <c r="B42" s="26"/>
      <c r="C42" s="33"/>
      <c r="D42" s="39" t="s">
        <v>40</v>
      </c>
      <c r="F42" s="39"/>
      <c r="G42" s="37"/>
      <c r="I42" s="37"/>
      <c r="J42" s="37"/>
      <c r="K42" s="37"/>
      <c r="L42" s="37"/>
      <c r="M42" s="37"/>
    </row>
    <row r="43" spans="1:13" ht="23.45" customHeight="1">
      <c r="A43" s="26"/>
      <c r="B43" s="26"/>
      <c r="C43" s="33"/>
      <c r="D43" s="28" t="s">
        <v>41</v>
      </c>
      <c r="F43" s="39"/>
      <c r="G43" s="37"/>
      <c r="I43" s="37"/>
      <c r="J43" s="37"/>
      <c r="K43" s="37"/>
      <c r="L43" s="37"/>
      <c r="M43" s="37"/>
    </row>
    <row r="44" spans="1:13" ht="24" customHeight="1">
      <c r="A44" s="26"/>
      <c r="B44" s="127" t="s">
        <v>42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13" ht="24" customHeight="1">
      <c r="B45" s="27" t="s">
        <v>0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24" customHeight="1">
      <c r="B46" s="27" t="s">
        <v>43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24" customHeight="1">
      <c r="B47" s="27" t="str">
        <f>+B3</f>
        <v>ณ วันที่ 30 กันยายน 2568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24" customHeight="1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24" customHeight="1">
      <c r="A49" s="26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1" t="s">
        <v>2</v>
      </c>
    </row>
    <row r="50" spans="1:13" ht="24" customHeight="1">
      <c r="A50" s="26"/>
      <c r="G50" s="32"/>
      <c r="H50" s="32" t="s">
        <v>3</v>
      </c>
      <c r="I50" s="32"/>
      <c r="J50" s="30"/>
      <c r="K50" s="126" t="s">
        <v>4</v>
      </c>
      <c r="L50" s="126"/>
      <c r="M50" s="126"/>
    </row>
    <row r="51" spans="1:13" ht="24" customHeight="1">
      <c r="A51" s="26"/>
      <c r="B51" s="40"/>
      <c r="C51" s="40"/>
      <c r="D51" s="40"/>
      <c r="E51" s="86"/>
      <c r="F51" s="30" t="s">
        <v>5</v>
      </c>
      <c r="G51" s="88" t="str">
        <f>+G7</f>
        <v>30 กันยายน 2568</v>
      </c>
      <c r="H51" s="41"/>
      <c r="I51" s="88" t="str">
        <f>+I7</f>
        <v>31 ธันวาคม 2567</v>
      </c>
      <c r="J51" s="88"/>
      <c r="K51" s="88" t="str">
        <f>+G51</f>
        <v>30 กันยายน 2568</v>
      </c>
      <c r="L51" s="88"/>
      <c r="M51" s="88" t="str">
        <f>+I51</f>
        <v>31 ธันวาคม 2567</v>
      </c>
    </row>
    <row r="52" spans="1:13" ht="24" customHeight="1">
      <c r="A52" s="26"/>
      <c r="B52" s="40"/>
      <c r="C52" s="40"/>
      <c r="D52" s="40"/>
      <c r="E52" s="86"/>
      <c r="F52" s="30"/>
      <c r="G52" s="30" t="s">
        <v>7</v>
      </c>
      <c r="H52" s="87"/>
      <c r="I52" s="37"/>
      <c r="J52" s="30"/>
      <c r="K52" s="30" t="s">
        <v>7</v>
      </c>
      <c r="L52" s="87"/>
      <c r="M52" s="30"/>
    </row>
    <row r="53" spans="1:13" ht="24" customHeight="1">
      <c r="A53" s="26"/>
      <c r="B53" s="40"/>
      <c r="C53" s="40"/>
      <c r="D53" s="40"/>
      <c r="E53" s="86"/>
      <c r="F53" s="30"/>
      <c r="G53" s="30" t="s">
        <v>8</v>
      </c>
      <c r="H53" s="37"/>
      <c r="I53" s="37" t="s">
        <v>9</v>
      </c>
      <c r="J53" s="30"/>
      <c r="K53" s="30" t="s">
        <v>8</v>
      </c>
      <c r="L53" s="30"/>
      <c r="M53" s="37" t="s">
        <v>9</v>
      </c>
    </row>
    <row r="54" spans="1:13" ht="24" customHeight="1">
      <c r="A54" s="26"/>
      <c r="B54" s="125" t="s">
        <v>44</v>
      </c>
      <c r="C54" s="125"/>
      <c r="D54" s="125"/>
      <c r="E54" s="125"/>
      <c r="F54" s="30"/>
      <c r="G54" s="30"/>
      <c r="H54" s="87"/>
      <c r="I54" s="37"/>
      <c r="J54" s="30"/>
      <c r="K54" s="30"/>
      <c r="L54" s="87"/>
      <c r="M54" s="30"/>
    </row>
    <row r="55" spans="1:13" ht="24" customHeight="1">
      <c r="A55" s="26"/>
      <c r="B55" s="42" t="s">
        <v>45</v>
      </c>
      <c r="C55" s="26"/>
      <c r="D55" s="26"/>
      <c r="E55" s="26"/>
      <c r="F55" s="26"/>
      <c r="G55" s="26"/>
      <c r="I55" s="26"/>
      <c r="J55" s="26"/>
      <c r="K55" s="26"/>
      <c r="L55" s="26"/>
      <c r="M55" s="30"/>
    </row>
    <row r="56" spans="1:13" ht="24" customHeight="1">
      <c r="A56" s="26"/>
      <c r="B56" s="33" t="s">
        <v>46</v>
      </c>
      <c r="C56" s="26"/>
      <c r="D56" s="26"/>
      <c r="E56" s="26"/>
    </row>
    <row r="57" spans="1:13" ht="24" customHeight="1">
      <c r="A57" s="26"/>
      <c r="B57" s="33" t="s">
        <v>47</v>
      </c>
      <c r="C57" s="26"/>
      <c r="D57" s="26"/>
      <c r="E57" s="26"/>
      <c r="F57" s="34">
        <v>24</v>
      </c>
      <c r="G57" s="43">
        <v>0</v>
      </c>
      <c r="H57" s="22"/>
      <c r="I57" s="43">
        <v>5284840.4400000004</v>
      </c>
      <c r="J57" s="22"/>
      <c r="K57" s="43">
        <v>0</v>
      </c>
      <c r="L57" s="43"/>
      <c r="M57" s="43">
        <v>5284840.4400000004</v>
      </c>
    </row>
    <row r="58" spans="1:13" ht="24" customHeight="1">
      <c r="A58" s="26"/>
      <c r="B58" s="33" t="s">
        <v>48</v>
      </c>
      <c r="C58" s="26"/>
      <c r="D58" s="26"/>
      <c r="E58" s="26"/>
      <c r="F58" s="34">
        <v>25</v>
      </c>
      <c r="G58" s="43">
        <v>865703238.28999996</v>
      </c>
      <c r="H58" s="22"/>
      <c r="I58" s="43">
        <v>811194850.88</v>
      </c>
      <c r="J58" s="22"/>
      <c r="K58" s="43">
        <v>805885415.38999999</v>
      </c>
      <c r="L58" s="22"/>
      <c r="M58" s="43">
        <v>746773098.89999998</v>
      </c>
    </row>
    <row r="59" spans="1:13" ht="24" customHeight="1">
      <c r="A59" s="26"/>
      <c r="B59" s="28" t="s">
        <v>49</v>
      </c>
      <c r="C59" s="26"/>
      <c r="D59" s="26"/>
      <c r="E59" s="26"/>
      <c r="F59" s="34">
        <v>8</v>
      </c>
      <c r="G59" s="43">
        <v>1180945556.1000001</v>
      </c>
      <c r="H59" s="22"/>
      <c r="I59" s="43">
        <v>911422391.5999999</v>
      </c>
      <c r="J59" s="22"/>
      <c r="K59" s="43">
        <v>1180268351.9300003</v>
      </c>
      <c r="L59" s="22"/>
      <c r="M59" s="43">
        <v>941556996.90999997</v>
      </c>
    </row>
    <row r="60" spans="1:13" ht="24" customHeight="1">
      <c r="A60" s="26"/>
      <c r="B60" s="33" t="s">
        <v>50</v>
      </c>
      <c r="C60" s="26"/>
      <c r="D60" s="26"/>
      <c r="E60" s="26"/>
      <c r="F60" s="34"/>
      <c r="G60" s="43"/>
      <c r="H60" s="22"/>
      <c r="I60" s="43"/>
      <c r="J60" s="22"/>
      <c r="K60" s="43"/>
      <c r="L60" s="22"/>
      <c r="M60" s="43"/>
    </row>
    <row r="61" spans="1:13" ht="24" customHeight="1">
      <c r="A61" s="26"/>
      <c r="B61" s="33" t="s">
        <v>51</v>
      </c>
      <c r="C61" s="26"/>
      <c r="D61" s="26"/>
      <c r="E61" s="26"/>
      <c r="F61" s="34">
        <v>26</v>
      </c>
      <c r="G61" s="43">
        <v>250000000</v>
      </c>
      <c r="H61" s="22"/>
      <c r="I61" s="43">
        <v>133586787.06999999</v>
      </c>
      <c r="J61" s="22"/>
      <c r="K61" s="43">
        <v>150000000</v>
      </c>
      <c r="L61" s="22"/>
      <c r="M61" s="43">
        <v>100000000</v>
      </c>
    </row>
    <row r="62" spans="1:13" ht="24" customHeight="1">
      <c r="A62" s="26"/>
      <c r="B62" s="33" t="s">
        <v>52</v>
      </c>
      <c r="C62" s="26"/>
      <c r="D62" s="26"/>
      <c r="E62" s="26"/>
      <c r="F62" s="34"/>
      <c r="G62" s="22"/>
      <c r="H62" s="22"/>
      <c r="I62" s="22"/>
      <c r="J62" s="22"/>
      <c r="K62" s="22"/>
      <c r="L62" s="22"/>
      <c r="M62" s="22"/>
    </row>
    <row r="63" spans="1:13" ht="24" customHeight="1">
      <c r="A63" s="26"/>
      <c r="B63" s="33" t="s">
        <v>51</v>
      </c>
      <c r="C63" s="26"/>
      <c r="D63" s="26"/>
      <c r="E63" s="26"/>
      <c r="F63" s="34">
        <v>27</v>
      </c>
      <c r="G63" s="43">
        <v>34142774.420000002</v>
      </c>
      <c r="H63" s="22"/>
      <c r="I63" s="43">
        <v>35802448.909999996</v>
      </c>
      <c r="J63" s="22"/>
      <c r="K63" s="43">
        <v>28576556.430000003</v>
      </c>
      <c r="L63" s="22"/>
      <c r="M63" s="43">
        <v>34696872.509999998</v>
      </c>
    </row>
    <row r="64" spans="1:13" ht="24" customHeight="1">
      <c r="A64" s="26"/>
      <c r="B64" s="33" t="s">
        <v>53</v>
      </c>
      <c r="C64" s="26"/>
      <c r="D64" s="26"/>
      <c r="E64" s="26"/>
      <c r="F64" s="46">
        <v>28</v>
      </c>
      <c r="G64" s="43">
        <f>+K64</f>
        <v>458860450</v>
      </c>
      <c r="H64" s="22"/>
      <c r="I64" s="43">
        <v>437200000</v>
      </c>
      <c r="J64" s="22"/>
      <c r="K64" s="43">
        <v>458860450</v>
      </c>
      <c r="L64" s="22"/>
      <c r="M64" s="43">
        <v>437200000</v>
      </c>
    </row>
    <row r="65" spans="1:13" ht="24" customHeight="1">
      <c r="A65" s="26"/>
      <c r="B65" s="26" t="s">
        <v>54</v>
      </c>
      <c r="D65" s="26"/>
      <c r="E65" s="26"/>
      <c r="F65" s="30"/>
      <c r="G65" s="43">
        <v>0</v>
      </c>
      <c r="H65" s="22"/>
      <c r="I65" s="43">
        <v>3618510.47</v>
      </c>
      <c r="J65" s="22"/>
      <c r="K65" s="43">
        <v>0</v>
      </c>
      <c r="L65" s="43"/>
      <c r="M65" s="43">
        <v>0</v>
      </c>
    </row>
    <row r="66" spans="1:13" ht="24" customHeight="1">
      <c r="A66" s="26"/>
      <c r="B66" s="28" t="s">
        <v>55</v>
      </c>
      <c r="C66" s="26"/>
      <c r="D66" s="26"/>
      <c r="E66" s="26"/>
      <c r="F66" s="34"/>
      <c r="G66" s="43">
        <v>327417240.72000009</v>
      </c>
      <c r="H66" s="22"/>
      <c r="I66" s="43">
        <v>331121288.17000002</v>
      </c>
      <c r="J66" s="22"/>
      <c r="K66" s="43">
        <v>313116432.70000005</v>
      </c>
      <c r="L66" s="22"/>
      <c r="M66" s="43">
        <v>316127922.94999999</v>
      </c>
    </row>
    <row r="67" spans="1:13" ht="24" customHeight="1">
      <c r="B67" s="26" t="s">
        <v>56</v>
      </c>
      <c r="D67" s="26"/>
      <c r="E67" s="26"/>
      <c r="F67" s="30"/>
      <c r="G67" s="43">
        <v>50932582.949999996</v>
      </c>
      <c r="H67" s="22"/>
      <c r="I67" s="43">
        <v>64038432.169999994</v>
      </c>
      <c r="J67" s="22"/>
      <c r="K67" s="43">
        <v>50932582.949999996</v>
      </c>
      <c r="L67" s="43"/>
      <c r="M67" s="43">
        <v>64038432.169999994</v>
      </c>
    </row>
    <row r="68" spans="1:13" ht="24" customHeight="1">
      <c r="A68" s="26"/>
      <c r="C68" s="42" t="s">
        <v>57</v>
      </c>
      <c r="F68" s="37"/>
      <c r="G68" s="24">
        <f>SUM(G55:G67)</f>
        <v>3168001842.4800005</v>
      </c>
      <c r="H68" s="22"/>
      <c r="I68" s="24">
        <f>SUM(I55:I67)</f>
        <v>2733269549.71</v>
      </c>
      <c r="J68" s="43"/>
      <c r="K68" s="24">
        <f>SUM(K55:K67)</f>
        <v>2987639789.3999996</v>
      </c>
      <c r="L68" s="43"/>
      <c r="M68" s="24">
        <f>SUM(M55:M67)</f>
        <v>2645678163.8800001</v>
      </c>
    </row>
    <row r="69" spans="1:13" ht="24" customHeight="1">
      <c r="A69" s="26"/>
      <c r="B69" s="47" t="s">
        <v>58</v>
      </c>
      <c r="C69" s="33"/>
      <c r="F69" s="37"/>
      <c r="G69" s="48"/>
      <c r="H69" s="22"/>
      <c r="I69" s="48"/>
      <c r="J69" s="43"/>
      <c r="K69" s="43"/>
      <c r="L69" s="43"/>
      <c r="M69" s="43"/>
    </row>
    <row r="70" spans="1:13" ht="24" customHeight="1">
      <c r="A70" s="26"/>
      <c r="B70" s="28" t="s">
        <v>59</v>
      </c>
      <c r="C70" s="33"/>
      <c r="F70" s="34">
        <v>26</v>
      </c>
      <c r="G70" s="48">
        <v>275929440.5</v>
      </c>
      <c r="H70" s="22"/>
      <c r="I70" s="48">
        <v>304384311.47000003</v>
      </c>
      <c r="J70" s="22"/>
      <c r="K70" s="48">
        <v>175000000</v>
      </c>
      <c r="L70" s="43"/>
      <c r="M70" s="43">
        <v>25000000</v>
      </c>
    </row>
    <row r="71" spans="1:13" ht="24" customHeight="1">
      <c r="A71" s="26"/>
      <c r="B71" s="28" t="s">
        <v>60</v>
      </c>
      <c r="C71" s="33"/>
      <c r="F71" s="46">
        <v>27</v>
      </c>
      <c r="G71" s="48">
        <v>17496962.859999992</v>
      </c>
      <c r="H71" s="22"/>
      <c r="I71" s="48">
        <v>13246501.950000007</v>
      </c>
      <c r="J71" s="22"/>
      <c r="K71" s="48">
        <v>10757535.729999993</v>
      </c>
      <c r="L71" s="43"/>
      <c r="M71" s="43">
        <v>11712612.830000006</v>
      </c>
    </row>
    <row r="72" spans="1:13" ht="24" customHeight="1">
      <c r="A72" s="26"/>
      <c r="B72" s="28" t="s">
        <v>61</v>
      </c>
      <c r="C72" s="33"/>
      <c r="F72" s="34">
        <v>28</v>
      </c>
      <c r="G72" s="43">
        <f>+K72</f>
        <v>310286049.09000003</v>
      </c>
      <c r="H72" s="22"/>
      <c r="I72" s="43">
        <v>460400000</v>
      </c>
      <c r="J72" s="22"/>
      <c r="K72" s="43">
        <f>769146499.09-K64</f>
        <v>310286049.09000003</v>
      </c>
      <c r="L72" s="43"/>
      <c r="M72" s="43">
        <v>460400000</v>
      </c>
    </row>
    <row r="73" spans="1:13" ht="24" customHeight="1">
      <c r="A73" s="26"/>
      <c r="B73" s="28" t="s">
        <v>62</v>
      </c>
      <c r="C73" s="26"/>
      <c r="D73" s="26"/>
      <c r="E73" s="26"/>
      <c r="F73" s="34"/>
      <c r="G73" s="22"/>
      <c r="H73" s="22"/>
      <c r="I73" s="22"/>
      <c r="J73" s="22"/>
      <c r="K73" s="22"/>
      <c r="L73" s="22"/>
      <c r="M73" s="22"/>
    </row>
    <row r="74" spans="1:13" ht="24" customHeight="1">
      <c r="A74" s="26"/>
      <c r="B74" s="28" t="s">
        <v>63</v>
      </c>
      <c r="C74" s="26"/>
      <c r="D74" s="26"/>
      <c r="E74" s="26"/>
      <c r="F74" s="34">
        <v>29</v>
      </c>
      <c r="G74" s="43">
        <v>159157412.93000001</v>
      </c>
      <c r="H74" s="22"/>
      <c r="I74" s="43">
        <v>143854445.34</v>
      </c>
      <c r="J74" s="22"/>
      <c r="K74" s="43">
        <v>139972505.25</v>
      </c>
      <c r="L74" s="22"/>
      <c r="M74" s="43">
        <v>124930574</v>
      </c>
    </row>
    <row r="75" spans="1:13" ht="24" customHeight="1">
      <c r="A75" s="26"/>
      <c r="C75" s="42" t="s">
        <v>64</v>
      </c>
      <c r="F75" s="49"/>
      <c r="G75" s="24">
        <f>SUM(G70:G74)</f>
        <v>762869865.38000011</v>
      </c>
      <c r="H75" s="43"/>
      <c r="I75" s="24">
        <f>SUM(I70:I74)</f>
        <v>921885258.76000011</v>
      </c>
      <c r="J75" s="43"/>
      <c r="K75" s="24">
        <f>SUM(K70:K74)</f>
        <v>636016090.07000005</v>
      </c>
      <c r="L75" s="43"/>
      <c r="M75" s="24">
        <f>SUM(M70:M74)</f>
        <v>622043186.82999992</v>
      </c>
    </row>
    <row r="76" spans="1:13" ht="24" customHeight="1">
      <c r="A76" s="26"/>
      <c r="B76" s="26"/>
      <c r="C76" s="42" t="s">
        <v>65</v>
      </c>
      <c r="D76" s="26"/>
      <c r="E76" s="26"/>
      <c r="F76" s="33"/>
      <c r="G76" s="24">
        <f>+G68+G75</f>
        <v>3930871707.8600006</v>
      </c>
      <c r="H76" s="43"/>
      <c r="I76" s="24">
        <f>+I68+I75</f>
        <v>3655154808.4700003</v>
      </c>
      <c r="J76" s="43"/>
      <c r="K76" s="24">
        <f>+K68+K75</f>
        <v>3623655879.4699998</v>
      </c>
      <c r="L76" s="43"/>
      <c r="M76" s="24">
        <f>+M68+M75</f>
        <v>3267721350.71</v>
      </c>
    </row>
    <row r="77" spans="1:13" ht="24" customHeight="1">
      <c r="A77" s="26"/>
      <c r="B77" s="26"/>
      <c r="C77" s="33"/>
      <c r="D77" s="26"/>
      <c r="E77" s="26"/>
      <c r="F77" s="33"/>
      <c r="G77" s="26"/>
      <c r="H77" s="26"/>
      <c r="I77" s="26"/>
      <c r="J77" s="26"/>
      <c r="K77" s="26"/>
      <c r="L77" s="26"/>
      <c r="M77" s="26"/>
    </row>
    <row r="78" spans="1:13" s="104" customFormat="1" ht="24" customHeight="1">
      <c r="A78" s="102"/>
      <c r="B78" s="102"/>
      <c r="C78" s="103"/>
      <c r="D78" s="102"/>
      <c r="E78" s="102"/>
      <c r="F78" s="103"/>
      <c r="G78" s="102"/>
      <c r="H78" s="102"/>
      <c r="I78" s="102"/>
      <c r="J78" s="102"/>
      <c r="K78" s="102"/>
      <c r="L78" s="102"/>
      <c r="M78" s="102"/>
    </row>
    <row r="79" spans="1:13" ht="24" customHeight="1">
      <c r="A79" s="26"/>
      <c r="B79" s="33" t="s">
        <v>39</v>
      </c>
      <c r="C79" s="33"/>
      <c r="D79" s="26"/>
      <c r="E79" s="26"/>
      <c r="F79" s="33"/>
      <c r="G79" s="26"/>
      <c r="H79" s="26"/>
      <c r="I79" s="26"/>
      <c r="J79" s="26"/>
      <c r="K79" s="26"/>
      <c r="L79" s="26"/>
      <c r="M79" s="26"/>
    </row>
    <row r="80" spans="1:13" ht="24" customHeight="1">
      <c r="A80" s="26"/>
      <c r="C80" s="33"/>
      <c r="D80" s="26"/>
      <c r="E80" s="26"/>
      <c r="F80" s="33"/>
      <c r="G80" s="26"/>
      <c r="H80" s="26"/>
      <c r="I80" s="26"/>
      <c r="J80" s="26"/>
      <c r="K80" s="26"/>
      <c r="L80" s="26"/>
      <c r="M80" s="26"/>
    </row>
    <row r="81" spans="1:13" ht="24" customHeight="1">
      <c r="A81" s="26"/>
      <c r="B81" s="33"/>
      <c r="C81" s="33"/>
      <c r="D81" s="92"/>
      <c r="E81" s="93"/>
      <c r="F81" s="94"/>
      <c r="G81" s="45"/>
      <c r="H81" s="45"/>
      <c r="I81" s="45"/>
      <c r="J81" s="45"/>
      <c r="K81" s="45"/>
      <c r="L81" s="26"/>
      <c r="M81" s="26"/>
    </row>
    <row r="82" spans="1:13" ht="24" customHeight="1">
      <c r="A82" s="26"/>
      <c r="B82" s="33"/>
      <c r="C82" s="33"/>
      <c r="D82" s="39" t="s">
        <v>40</v>
      </c>
      <c r="E82" s="39"/>
      <c r="F82" s="33"/>
      <c r="G82" s="26"/>
      <c r="H82" s="26"/>
      <c r="I82" s="26"/>
      <c r="J82" s="26"/>
      <c r="K82" s="26"/>
      <c r="L82" s="26"/>
      <c r="M82" s="26"/>
    </row>
    <row r="83" spans="1:13" ht="24" customHeight="1">
      <c r="A83" s="26"/>
      <c r="B83" s="26"/>
      <c r="C83" s="33"/>
      <c r="D83" s="28" t="s">
        <v>41</v>
      </c>
      <c r="F83" s="39"/>
      <c r="G83" s="37"/>
      <c r="I83" s="37"/>
      <c r="J83" s="37"/>
      <c r="K83" s="37"/>
      <c r="L83" s="37"/>
      <c r="M83" s="37"/>
    </row>
    <row r="84" spans="1:13" ht="24" customHeight="1">
      <c r="A84" s="26"/>
      <c r="B84" s="26"/>
      <c r="C84" s="33"/>
      <c r="F84" s="39"/>
      <c r="G84" s="37"/>
      <c r="I84" s="37"/>
      <c r="J84" s="37"/>
      <c r="K84" s="37"/>
      <c r="L84" s="37"/>
      <c r="M84" s="37"/>
    </row>
    <row r="85" spans="1:13" ht="24" customHeight="1">
      <c r="A85" s="26"/>
      <c r="B85" s="26"/>
      <c r="C85" s="33"/>
      <c r="F85" s="39"/>
      <c r="G85" s="37"/>
      <c r="I85" s="37"/>
      <c r="J85" s="37"/>
      <c r="K85" s="37"/>
      <c r="L85" s="37"/>
      <c r="M85" s="37"/>
    </row>
    <row r="86" spans="1:13" ht="24" customHeight="1">
      <c r="A86" s="26"/>
      <c r="B86" s="29" t="s">
        <v>66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24" customHeight="1">
      <c r="B87" s="27" t="s">
        <v>0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ht="24" customHeight="1">
      <c r="B88" s="27" t="s">
        <v>43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ht="24" customHeight="1">
      <c r="B89" s="27" t="str">
        <f>+B47</f>
        <v>ณ วันที่ 30 กันยายน 2568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ht="24" customHeight="1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</row>
    <row r="91" spans="1:13" ht="24" customHeight="1">
      <c r="A91" s="26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1" t="s">
        <v>2</v>
      </c>
    </row>
    <row r="92" spans="1:13" ht="24" customHeight="1">
      <c r="A92" s="26"/>
      <c r="G92" s="32"/>
      <c r="H92" s="32" t="s">
        <v>3</v>
      </c>
      <c r="I92" s="32"/>
      <c r="J92" s="30"/>
      <c r="K92" s="126" t="s">
        <v>4</v>
      </c>
      <c r="L92" s="126"/>
      <c r="M92" s="126"/>
    </row>
    <row r="93" spans="1:13" ht="24" customHeight="1">
      <c r="A93" s="26"/>
      <c r="B93" s="40"/>
      <c r="C93" s="40"/>
      <c r="D93" s="40"/>
      <c r="E93" s="86"/>
      <c r="F93" s="30" t="s">
        <v>5</v>
      </c>
      <c r="G93" s="88" t="str">
        <f>+G51</f>
        <v>30 กันยายน 2568</v>
      </c>
      <c r="H93" s="41"/>
      <c r="I93" s="88" t="str">
        <f>+I51</f>
        <v>31 ธันวาคม 2567</v>
      </c>
      <c r="J93" s="88"/>
      <c r="K93" s="88" t="str">
        <f>+G93</f>
        <v>30 กันยายน 2568</v>
      </c>
      <c r="L93" s="88"/>
      <c r="M93" s="88" t="str">
        <f>+I93</f>
        <v>31 ธันวาคม 2567</v>
      </c>
    </row>
    <row r="94" spans="1:13" ht="24" customHeight="1">
      <c r="A94" s="26"/>
      <c r="B94" s="40"/>
      <c r="C94" s="40"/>
      <c r="D94" s="40"/>
      <c r="E94" s="86"/>
      <c r="F94" s="30"/>
      <c r="G94" s="30" t="s">
        <v>7</v>
      </c>
      <c r="H94" s="87"/>
      <c r="I94" s="37"/>
      <c r="J94" s="30"/>
      <c r="K94" s="30" t="s">
        <v>7</v>
      </c>
      <c r="L94" s="87"/>
      <c r="M94" s="30"/>
    </row>
    <row r="95" spans="1:13" ht="24" customHeight="1">
      <c r="A95" s="26"/>
      <c r="B95" s="40"/>
      <c r="C95" s="40"/>
      <c r="D95" s="40"/>
      <c r="E95" s="86"/>
      <c r="F95" s="30"/>
      <c r="G95" s="30" t="s">
        <v>8</v>
      </c>
      <c r="H95" s="37"/>
      <c r="I95" s="37" t="s">
        <v>9</v>
      </c>
      <c r="J95" s="30"/>
      <c r="K95" s="30" t="s">
        <v>8</v>
      </c>
      <c r="L95" s="30"/>
      <c r="M95" s="37" t="s">
        <v>9</v>
      </c>
    </row>
    <row r="96" spans="1:13" ht="24" customHeight="1">
      <c r="A96" s="26"/>
      <c r="B96" s="125" t="s">
        <v>67</v>
      </c>
      <c r="C96" s="125"/>
      <c r="D96" s="125"/>
      <c r="E96" s="125"/>
      <c r="F96" s="30"/>
      <c r="G96" s="30"/>
      <c r="H96" s="87"/>
      <c r="I96" s="37"/>
      <c r="J96" s="30"/>
      <c r="K96" s="30"/>
      <c r="L96" s="87"/>
      <c r="M96" s="30"/>
    </row>
    <row r="97" spans="1:13" ht="24" customHeight="1">
      <c r="A97" s="26"/>
      <c r="B97" s="42" t="s">
        <v>68</v>
      </c>
      <c r="C97" s="26"/>
      <c r="D97" s="26"/>
      <c r="E97" s="26"/>
      <c r="F97" s="26"/>
      <c r="G97" s="26"/>
      <c r="H97" s="26"/>
      <c r="I97" s="26"/>
      <c r="J97" s="30"/>
      <c r="K97" s="33"/>
      <c r="L97" s="26"/>
    </row>
    <row r="98" spans="1:13" ht="24" customHeight="1">
      <c r="A98" s="26"/>
      <c r="B98" s="33" t="s">
        <v>69</v>
      </c>
      <c r="C98" s="26"/>
      <c r="G98" s="26"/>
      <c r="H98" s="26"/>
      <c r="I98" s="26"/>
      <c r="J98" s="26"/>
      <c r="K98" s="26"/>
      <c r="L98" s="26"/>
      <c r="M98" s="26"/>
    </row>
    <row r="99" spans="1:13" ht="24" customHeight="1">
      <c r="A99" s="26"/>
      <c r="B99" s="33" t="s">
        <v>70</v>
      </c>
      <c r="C99" s="26"/>
      <c r="G99" s="26"/>
      <c r="H99" s="26"/>
      <c r="I99" s="26"/>
      <c r="J99" s="26"/>
      <c r="K99" s="26"/>
      <c r="L99" s="26"/>
      <c r="M99" s="26"/>
    </row>
    <row r="100" spans="1:13" ht="24" customHeight="1">
      <c r="A100" s="26"/>
      <c r="B100" s="33" t="s">
        <v>71</v>
      </c>
      <c r="C100" s="26"/>
      <c r="G100" s="26"/>
      <c r="H100" s="26"/>
      <c r="I100" s="26"/>
      <c r="J100" s="26"/>
      <c r="K100" s="26"/>
      <c r="L100" s="26"/>
      <c r="M100" s="26"/>
    </row>
    <row r="101" spans="1:13" ht="24" customHeight="1" thickBot="1">
      <c r="A101" s="26"/>
      <c r="B101" s="33" t="s">
        <v>72</v>
      </c>
      <c r="C101" s="26"/>
      <c r="F101" s="34"/>
      <c r="G101" s="14">
        <v>308676462</v>
      </c>
      <c r="H101" s="43"/>
      <c r="I101" s="14">
        <v>308676462</v>
      </c>
      <c r="J101" s="43"/>
      <c r="K101" s="14">
        <v>308676462</v>
      </c>
      <c r="L101" s="43"/>
      <c r="M101" s="14">
        <v>308676462</v>
      </c>
    </row>
    <row r="102" spans="1:13" ht="24" customHeight="1" thickTop="1">
      <c r="A102" s="26"/>
      <c r="B102" s="33" t="s">
        <v>73</v>
      </c>
      <c r="C102" s="26"/>
      <c r="F102" s="37"/>
      <c r="G102" s="43"/>
      <c r="H102" s="43"/>
      <c r="I102" s="43"/>
      <c r="J102" s="43"/>
      <c r="K102" s="43"/>
      <c r="L102" s="43"/>
      <c r="M102" s="43"/>
    </row>
    <row r="103" spans="1:13" ht="24" customHeight="1">
      <c r="A103" s="26"/>
      <c r="B103" s="33" t="s">
        <v>71</v>
      </c>
      <c r="C103" s="26"/>
      <c r="F103" s="37"/>
      <c r="G103" s="15"/>
      <c r="H103" s="43"/>
      <c r="I103" s="15"/>
      <c r="J103" s="43"/>
      <c r="K103" s="15"/>
      <c r="L103" s="43"/>
      <c r="M103" s="15"/>
    </row>
    <row r="104" spans="1:13" ht="24" customHeight="1">
      <c r="A104" s="26"/>
      <c r="B104" s="33" t="s">
        <v>74</v>
      </c>
      <c r="C104" s="26"/>
      <c r="F104" s="36"/>
      <c r="G104" s="15">
        <v>308676462</v>
      </c>
      <c r="H104" s="43"/>
      <c r="I104" s="15">
        <v>308676462</v>
      </c>
      <c r="J104" s="43"/>
      <c r="K104" s="15">
        <v>308676462</v>
      </c>
      <c r="L104" s="43"/>
      <c r="M104" s="15">
        <v>308676462</v>
      </c>
    </row>
    <row r="105" spans="1:13" ht="24" customHeight="1">
      <c r="A105" s="26"/>
      <c r="B105" s="33" t="s">
        <v>75</v>
      </c>
      <c r="C105" s="26"/>
      <c r="F105" s="36"/>
      <c r="G105" s="15"/>
      <c r="H105" s="43"/>
      <c r="I105" s="15"/>
      <c r="J105" s="43"/>
      <c r="K105" s="15"/>
      <c r="L105" s="43"/>
      <c r="M105" s="15"/>
    </row>
    <row r="106" spans="1:13" ht="24" customHeight="1">
      <c r="B106" s="33" t="s">
        <v>76</v>
      </c>
      <c r="C106" s="26"/>
      <c r="F106" s="30"/>
      <c r="G106" s="15">
        <v>97844800</v>
      </c>
      <c r="H106" s="15"/>
      <c r="I106" s="15">
        <v>97844800</v>
      </c>
      <c r="J106" s="15"/>
      <c r="K106" s="15">
        <v>97844800</v>
      </c>
      <c r="L106" s="15"/>
      <c r="M106" s="15">
        <v>97844800</v>
      </c>
    </row>
    <row r="107" spans="1:13" ht="24" customHeight="1">
      <c r="B107" s="33" t="s">
        <v>77</v>
      </c>
      <c r="F107" s="37"/>
      <c r="G107" s="22"/>
      <c r="H107" s="43"/>
      <c r="I107" s="22"/>
      <c r="J107" s="43"/>
      <c r="K107" s="22"/>
      <c r="L107" s="43"/>
      <c r="M107" s="43"/>
    </row>
    <row r="108" spans="1:13" ht="24" customHeight="1">
      <c r="B108" s="28" t="s">
        <v>78</v>
      </c>
      <c r="F108" s="37"/>
      <c r="G108" s="15">
        <v>186541112.75</v>
      </c>
      <c r="H108" s="15"/>
      <c r="I108" s="15">
        <v>186541112.75</v>
      </c>
      <c r="J108" s="15"/>
      <c r="K108" s="15">
        <v>186541112.75</v>
      </c>
      <c r="L108" s="16"/>
      <c r="M108" s="17">
        <v>186541112.75</v>
      </c>
    </row>
    <row r="109" spans="1:13" ht="24" customHeight="1">
      <c r="B109" s="33" t="s">
        <v>79</v>
      </c>
      <c r="C109" s="26"/>
      <c r="F109" s="30"/>
      <c r="G109" s="22"/>
      <c r="H109" s="15"/>
      <c r="I109" s="22"/>
      <c r="J109" s="15"/>
      <c r="K109" s="22"/>
      <c r="L109" s="15"/>
      <c r="M109" s="22"/>
    </row>
    <row r="110" spans="1:13" ht="24" customHeight="1">
      <c r="B110" s="33" t="s">
        <v>80</v>
      </c>
      <c r="C110" s="26"/>
      <c r="F110" s="30"/>
      <c r="G110" s="22"/>
      <c r="H110" s="16"/>
      <c r="I110" s="22"/>
      <c r="J110" s="16"/>
      <c r="K110" s="22"/>
      <c r="L110" s="16"/>
      <c r="M110" s="22"/>
    </row>
    <row r="111" spans="1:13" ht="24" customHeight="1">
      <c r="B111" s="33" t="s">
        <v>81</v>
      </c>
      <c r="C111" s="26"/>
      <c r="F111" s="34">
        <v>31</v>
      </c>
      <c r="G111" s="16">
        <f>+งบการเปลี่ยนแปลงรวม!M22</f>
        <v>36867646.200000003</v>
      </c>
      <c r="H111" s="16"/>
      <c r="I111" s="16">
        <f>งบการเปลี่ยนแปลงรวม!M16</f>
        <v>36867646.200000003</v>
      </c>
      <c r="J111" s="16"/>
      <c r="K111" s="16">
        <f>+งบการเปลี่ยนแปลงเฉพาะ!M21</f>
        <v>36867646.200000003</v>
      </c>
      <c r="L111" s="16"/>
      <c r="M111" s="16">
        <f>+งบการเปลี่ยนแปลงเฉพาะ!M15</f>
        <v>36867646.200000003</v>
      </c>
    </row>
    <row r="112" spans="1:13" ht="24" customHeight="1">
      <c r="B112" s="33" t="s">
        <v>82</v>
      </c>
      <c r="C112" s="26"/>
      <c r="F112" s="37"/>
      <c r="G112" s="98">
        <f>งบการเปลี่ยนแปลงรวม!O22</f>
        <v>1931062012.9199998</v>
      </c>
      <c r="H112" s="22"/>
      <c r="I112" s="98">
        <v>1913509557.77</v>
      </c>
      <c r="J112" s="22"/>
      <c r="K112" s="98">
        <f>งบการเปลี่ยนแปลงเฉพาะ!O21</f>
        <v>1887354715.6900001</v>
      </c>
      <c r="L112" s="22"/>
      <c r="M112" s="98">
        <v>1767100494.53</v>
      </c>
    </row>
    <row r="113" spans="1:13" ht="24" customHeight="1">
      <c r="B113" s="33" t="s">
        <v>83</v>
      </c>
      <c r="C113" s="26"/>
      <c r="F113" s="37"/>
      <c r="G113" s="16">
        <f>SUM(G104:G112)</f>
        <v>2560992033.8699999</v>
      </c>
      <c r="H113" s="15"/>
      <c r="I113" s="16">
        <f>SUM(I103:I112)</f>
        <v>2543439578.7200003</v>
      </c>
      <c r="J113" s="15"/>
      <c r="K113" s="16">
        <f>SUM(K103:K112)</f>
        <v>2517284736.6400003</v>
      </c>
      <c r="L113" s="15"/>
      <c r="M113" s="16">
        <f t="shared" ref="M113" si="0">SUM(M103:M112)</f>
        <v>2397030515.48</v>
      </c>
    </row>
    <row r="114" spans="1:13" ht="24" customHeight="1">
      <c r="A114" s="26"/>
      <c r="B114" s="33" t="s">
        <v>84</v>
      </c>
      <c r="C114" s="26"/>
      <c r="F114" s="39"/>
      <c r="G114" s="16">
        <f>งบการเปลี่ยนแปลงรวม!S22</f>
        <v>793.83999999276364</v>
      </c>
      <c r="H114" s="15"/>
      <c r="I114" s="16">
        <v>795.65</v>
      </c>
      <c r="J114" s="16"/>
      <c r="K114" s="22">
        <v>0</v>
      </c>
      <c r="L114" s="16"/>
      <c r="M114" s="22">
        <v>0</v>
      </c>
    </row>
    <row r="115" spans="1:13" ht="24" customHeight="1">
      <c r="A115" s="26"/>
      <c r="C115" s="33" t="s">
        <v>85</v>
      </c>
      <c r="D115" s="26"/>
      <c r="E115" s="26"/>
      <c r="F115" s="33"/>
      <c r="G115" s="18">
        <f>SUM(G113:G114)</f>
        <v>2560992827.71</v>
      </c>
      <c r="H115" s="15"/>
      <c r="I115" s="18">
        <f>SUM(I113:I114)</f>
        <v>2543440374.3700004</v>
      </c>
      <c r="J115" s="15"/>
      <c r="K115" s="18">
        <f>SUM(K113:K114)</f>
        <v>2517284736.6400003</v>
      </c>
      <c r="L115" s="15"/>
      <c r="M115" s="18">
        <f>SUM(M113:M114)</f>
        <v>2397030515.48</v>
      </c>
    </row>
    <row r="116" spans="1:13" ht="24" customHeight="1" thickBot="1">
      <c r="A116" s="26"/>
      <c r="B116" s="33" t="s">
        <v>86</v>
      </c>
      <c r="C116" s="26"/>
      <c r="D116" s="26"/>
      <c r="E116" s="26"/>
      <c r="F116" s="33"/>
      <c r="G116" s="19">
        <f>+G76+G115</f>
        <v>6491864535.5700006</v>
      </c>
      <c r="H116" s="15"/>
      <c r="I116" s="19">
        <f>+I76+I115</f>
        <v>6198595182.8400002</v>
      </c>
      <c r="J116" s="15"/>
      <c r="K116" s="19">
        <f>+K76+K115</f>
        <v>6140940616.1100006</v>
      </c>
      <c r="L116" s="15"/>
      <c r="M116" s="19">
        <f>+M76+M115</f>
        <v>5664751866.1900005</v>
      </c>
    </row>
    <row r="117" spans="1:13" s="47" customFormat="1" ht="24" customHeight="1" thickTop="1">
      <c r="A117" s="40"/>
      <c r="B117" s="42"/>
      <c r="C117" s="40"/>
      <c r="D117" s="40"/>
      <c r="E117" s="40"/>
      <c r="F117" s="42"/>
      <c r="G117" s="13"/>
      <c r="H117" s="13"/>
      <c r="I117" s="13"/>
      <c r="J117" s="13"/>
      <c r="K117" s="13"/>
      <c r="L117" s="13"/>
      <c r="M117" s="13"/>
    </row>
    <row r="118" spans="1:13" s="109" customFormat="1" ht="24" customHeight="1">
      <c r="A118" s="107"/>
      <c r="B118" s="90"/>
      <c r="C118" s="107"/>
      <c r="D118" s="107"/>
      <c r="E118" s="107"/>
      <c r="F118" s="90"/>
      <c r="G118" s="108"/>
      <c r="H118" s="108"/>
      <c r="I118" s="108"/>
      <c r="J118" s="108"/>
      <c r="K118" s="108"/>
      <c r="L118" s="108"/>
      <c r="M118" s="108"/>
    </row>
    <row r="119" spans="1:13" s="109" customFormat="1" ht="24" customHeight="1">
      <c r="A119" s="107"/>
      <c r="B119" s="90"/>
      <c r="C119" s="107"/>
      <c r="D119" s="107"/>
      <c r="E119" s="107"/>
      <c r="F119" s="90"/>
      <c r="G119" s="108"/>
      <c r="H119" s="108"/>
      <c r="I119" s="108"/>
      <c r="J119" s="108"/>
      <c r="K119" s="108"/>
      <c r="L119" s="108"/>
      <c r="M119" s="108"/>
    </row>
    <row r="120" spans="1:13" s="109" customFormat="1" ht="24" customHeight="1">
      <c r="A120" s="107"/>
      <c r="B120" s="90"/>
      <c r="C120" s="107"/>
      <c r="D120" s="107"/>
      <c r="E120" s="107"/>
      <c r="F120" s="90"/>
      <c r="G120" s="108"/>
      <c r="H120" s="108"/>
      <c r="I120" s="108"/>
      <c r="J120" s="108"/>
      <c r="K120" s="108"/>
      <c r="L120" s="108"/>
      <c r="M120" s="108"/>
    </row>
    <row r="121" spans="1:13" s="47" customFormat="1" ht="24" customHeight="1">
      <c r="A121" s="40"/>
      <c r="B121" s="33" t="s">
        <v>39</v>
      </c>
      <c r="C121" s="40"/>
      <c r="D121" s="40"/>
      <c r="E121" s="40"/>
      <c r="F121" s="42"/>
    </row>
    <row r="122" spans="1:13" s="47" customFormat="1" ht="24" customHeight="1">
      <c r="A122" s="40"/>
      <c r="B122" s="33"/>
      <c r="C122" s="40"/>
      <c r="D122" s="40"/>
      <c r="E122" s="40"/>
      <c r="F122" s="90"/>
      <c r="G122" s="91"/>
      <c r="H122" s="91"/>
      <c r="I122" s="91"/>
      <c r="J122" s="91"/>
      <c r="K122" s="91"/>
      <c r="L122" s="91"/>
      <c r="M122" s="91"/>
    </row>
    <row r="123" spans="1:13" s="47" customFormat="1" ht="24" customHeight="1">
      <c r="A123" s="40"/>
      <c r="B123" s="33"/>
      <c r="C123" s="40"/>
      <c r="D123" s="40"/>
      <c r="E123" s="40"/>
      <c r="F123" s="42"/>
      <c r="G123" s="13"/>
      <c r="H123" s="13"/>
      <c r="I123" s="13"/>
      <c r="J123" s="13"/>
      <c r="K123" s="13"/>
      <c r="L123" s="13"/>
      <c r="M123" s="13"/>
    </row>
    <row r="124" spans="1:13" ht="24" customHeight="1">
      <c r="A124" s="26"/>
      <c r="B124" s="26"/>
      <c r="C124" s="33"/>
      <c r="D124" s="39" t="s">
        <v>40</v>
      </c>
      <c r="E124" s="39"/>
      <c r="F124" s="39"/>
      <c r="G124" s="37"/>
      <c r="I124" s="37"/>
      <c r="J124" s="37"/>
      <c r="K124" s="37"/>
      <c r="L124" s="37"/>
      <c r="M124" s="37"/>
    </row>
    <row r="125" spans="1:13" ht="24" customHeight="1">
      <c r="A125" s="26"/>
      <c r="B125" s="26"/>
      <c r="C125" s="33"/>
      <c r="D125" s="28" t="s">
        <v>41</v>
      </c>
      <c r="F125" s="39"/>
      <c r="G125" s="37"/>
      <c r="I125" s="37"/>
      <c r="J125" s="37"/>
      <c r="K125" s="37"/>
      <c r="L125" s="37"/>
      <c r="M125" s="37"/>
    </row>
    <row r="126" spans="1:13" ht="25.5" customHeight="1"/>
  </sheetData>
  <mergeCells count="7">
    <mergeCell ref="B96:E96"/>
    <mergeCell ref="K92:M92"/>
    <mergeCell ref="K6:M6"/>
    <mergeCell ref="B44:M44"/>
    <mergeCell ref="K50:M50"/>
    <mergeCell ref="B10:E10"/>
    <mergeCell ref="B54:E54"/>
  </mergeCells>
  <pageMargins left="0.78740157480314965" right="0.39370078740157483" top="0.51181102362204722" bottom="0.39370078740157483" header="0.27559055118110237" footer="0.27559055118110237"/>
  <pageSetup paperSize="9" scale="82" fitToHeight="3" orientation="portrait" r:id="rId1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13" zoomScale="89" zoomScaleNormal="89" zoomScaleSheetLayoutView="100" workbookViewId="0">
      <selection activeCell="K8" sqref="K8"/>
    </sheetView>
  </sheetViews>
  <sheetFormatPr defaultColWidth="9.140625" defaultRowHeight="24.95" customHeight="1"/>
  <cols>
    <col min="1" max="1" width="2.7109375" style="28" customWidth="1"/>
    <col min="2" max="2" width="6.140625" style="28" customWidth="1"/>
    <col min="3" max="5" width="9.140625" style="28" customWidth="1"/>
    <col min="6" max="6" width="6.42578125" style="28" customWidth="1"/>
    <col min="7" max="7" width="8.42578125" style="28" customWidth="1"/>
    <col min="8" max="8" width="1.140625" style="28" customWidth="1"/>
    <col min="9" max="9" width="16.28515625" style="28" customWidth="1"/>
    <col min="10" max="10" width="0.85546875" style="28" customWidth="1"/>
    <col min="11" max="11" width="16.28515625" style="28" customWidth="1"/>
    <col min="12" max="12" width="0.85546875" style="28" customWidth="1"/>
    <col min="13" max="13" width="16.28515625" style="28" customWidth="1"/>
    <col min="14" max="14" width="0.85546875" style="28" customWidth="1"/>
    <col min="15" max="15" width="16.28515625" style="28" customWidth="1"/>
    <col min="16" max="16" width="1.140625" style="28" customWidth="1"/>
    <col min="17" max="16384" width="9.140625" style="28"/>
  </cols>
  <sheetData>
    <row r="1" spans="1:16" ht="24.6" customHeight="1">
      <c r="A1" s="26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6"/>
    </row>
    <row r="2" spans="1:16" ht="24.6" customHeight="1">
      <c r="A2" s="26"/>
      <c r="B2" s="27" t="s">
        <v>87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6"/>
    </row>
    <row r="3" spans="1:16" ht="24.6" customHeight="1">
      <c r="A3" s="26"/>
      <c r="B3" s="29" t="s">
        <v>236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6"/>
    </row>
    <row r="4" spans="1:16" ht="24.6" customHeight="1">
      <c r="A4" s="26"/>
      <c r="B4" s="29" t="s">
        <v>88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6"/>
    </row>
    <row r="5" spans="1:16" ht="24.6" customHeight="1">
      <c r="A5" s="26"/>
      <c r="B5" s="29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6"/>
    </row>
    <row r="6" spans="1:16" ht="24.6" customHeight="1">
      <c r="A6" s="26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 t="s">
        <v>2</v>
      </c>
      <c r="P6" s="26"/>
    </row>
    <row r="7" spans="1:16" ht="24.6" customHeight="1">
      <c r="A7" s="26"/>
      <c r="B7" s="30"/>
      <c r="C7" s="30"/>
      <c r="D7" s="30"/>
      <c r="E7" s="30"/>
      <c r="F7" s="30"/>
      <c r="G7" s="30"/>
      <c r="H7" s="30"/>
      <c r="I7" s="32"/>
      <c r="J7" s="32" t="s">
        <v>3</v>
      </c>
      <c r="K7" s="32"/>
      <c r="L7" s="30"/>
      <c r="M7" s="110"/>
      <c r="N7" s="32" t="s">
        <v>4</v>
      </c>
      <c r="O7" s="110"/>
      <c r="P7" s="26"/>
    </row>
    <row r="8" spans="1:16" ht="24.6" customHeight="1">
      <c r="A8" s="26"/>
      <c r="B8" s="33"/>
      <c r="C8" s="26"/>
      <c r="D8" s="26"/>
      <c r="E8" s="26"/>
      <c r="F8" s="26"/>
      <c r="G8" s="30" t="s">
        <v>5</v>
      </c>
      <c r="H8" s="30"/>
      <c r="I8" s="34">
        <v>2568</v>
      </c>
      <c r="J8" s="35"/>
      <c r="K8" s="34">
        <v>2567</v>
      </c>
      <c r="L8" s="36"/>
      <c r="M8" s="34">
        <f>+I8</f>
        <v>2568</v>
      </c>
      <c r="N8" s="35"/>
      <c r="O8" s="34">
        <f>+K8</f>
        <v>2567</v>
      </c>
      <c r="P8" s="26"/>
    </row>
    <row r="9" spans="1:16" ht="24.6" customHeight="1">
      <c r="A9" s="26"/>
      <c r="B9" s="33" t="s">
        <v>89</v>
      </c>
      <c r="C9" s="26"/>
      <c r="D9" s="26"/>
      <c r="E9" s="26"/>
      <c r="F9" s="26"/>
      <c r="G9" s="26"/>
      <c r="H9" s="26"/>
      <c r="I9" s="26"/>
      <c r="J9" s="26"/>
      <c r="P9" s="26"/>
    </row>
    <row r="10" spans="1:16" ht="24.6" customHeight="1">
      <c r="A10" s="26"/>
      <c r="B10" s="33" t="s">
        <v>90</v>
      </c>
      <c r="C10" s="26"/>
      <c r="D10" s="26"/>
      <c r="E10" s="26"/>
      <c r="F10" s="26"/>
      <c r="G10" s="37"/>
      <c r="H10" s="37"/>
      <c r="I10" s="23">
        <f>+งบกำไรขาดทุนเบ็ดเสร็จ9M!I10-1985343307.9</f>
        <v>1278367830.5</v>
      </c>
      <c r="J10" s="23"/>
      <c r="K10" s="23">
        <v>1011401459.4700005</v>
      </c>
      <c r="L10" s="23"/>
      <c r="M10" s="23">
        <f>+งบกำไรขาดทุนเบ็ดเสร็จ9M!M10-2009528009.96</f>
        <v>1286405875.0799999</v>
      </c>
      <c r="N10" s="23"/>
      <c r="O10" s="23">
        <v>1047465782.8200004</v>
      </c>
      <c r="P10" s="26"/>
    </row>
    <row r="11" spans="1:16" ht="24.6" customHeight="1">
      <c r="A11" s="26"/>
      <c r="B11" s="33" t="s">
        <v>91</v>
      </c>
      <c r="C11" s="26"/>
      <c r="D11" s="26"/>
      <c r="E11" s="26"/>
      <c r="F11" s="26"/>
      <c r="G11" s="37"/>
      <c r="H11" s="37"/>
      <c r="I11" s="23">
        <f>+งบกำไรขาดทุนเบ็ดเสร็จ9M!I11-143583169.75</f>
        <v>77936000.429999977</v>
      </c>
      <c r="J11" s="23"/>
      <c r="K11" s="23">
        <v>99571483.670000046</v>
      </c>
      <c r="L11" s="23"/>
      <c r="M11" s="23">
        <v>0</v>
      </c>
      <c r="N11" s="23"/>
      <c r="O11" s="23">
        <v>0</v>
      </c>
      <c r="P11" s="26"/>
    </row>
    <row r="12" spans="1:16" ht="24.6" customHeight="1">
      <c r="A12" s="26"/>
      <c r="B12" s="33" t="s">
        <v>92</v>
      </c>
      <c r="C12" s="26"/>
      <c r="D12" s="26"/>
      <c r="E12" s="26"/>
      <c r="F12" s="26"/>
      <c r="G12" s="37"/>
      <c r="H12" s="37"/>
      <c r="I12" s="23">
        <f>+งบกำไรขาดทุนเบ็ดเสร็จ9M!I12-136908667.61</f>
        <v>46580382.479999989</v>
      </c>
      <c r="J12" s="23"/>
      <c r="K12" s="23">
        <v>124166442.08999997</v>
      </c>
      <c r="L12" s="23"/>
      <c r="M12" s="23">
        <v>0</v>
      </c>
      <c r="N12" s="23"/>
      <c r="O12" s="23">
        <v>0</v>
      </c>
      <c r="P12" s="26"/>
    </row>
    <row r="13" spans="1:16" ht="24.6" customHeight="1">
      <c r="A13" s="26"/>
      <c r="B13" s="26" t="s">
        <v>93</v>
      </c>
      <c r="C13" s="28" t="s">
        <v>94</v>
      </c>
      <c r="D13" s="26"/>
      <c r="E13" s="26"/>
      <c r="F13" s="26"/>
      <c r="I13" s="111">
        <f>SUM(I10:I12)</f>
        <v>1402884213.4100001</v>
      </c>
      <c r="J13" s="23"/>
      <c r="K13" s="111">
        <f>SUM(K10:K12)</f>
        <v>1235139385.2300005</v>
      </c>
      <c r="L13" s="23"/>
      <c r="M13" s="111">
        <f>SUM(M10:M12)</f>
        <v>1286405875.0799999</v>
      </c>
      <c r="N13" s="23"/>
      <c r="O13" s="111">
        <f>SUM(O10:O12)</f>
        <v>1047465782.8200004</v>
      </c>
      <c r="P13" s="26"/>
    </row>
    <row r="14" spans="1:16" ht="24.6" customHeight="1">
      <c r="A14" s="26"/>
      <c r="B14" s="33" t="s">
        <v>95</v>
      </c>
      <c r="C14" s="26"/>
      <c r="D14" s="26"/>
      <c r="E14" s="26"/>
      <c r="F14" s="26"/>
      <c r="I14" s="23"/>
      <c r="J14" s="23"/>
      <c r="K14" s="23"/>
      <c r="L14" s="23"/>
      <c r="M14" s="23"/>
      <c r="N14" s="23"/>
      <c r="O14" s="23"/>
      <c r="P14" s="26"/>
    </row>
    <row r="15" spans="1:16" ht="24.6" customHeight="1">
      <c r="A15" s="26"/>
      <c r="B15" s="33" t="s">
        <v>96</v>
      </c>
      <c r="C15" s="26"/>
      <c r="D15" s="26"/>
      <c r="E15" s="26"/>
      <c r="F15" s="26"/>
      <c r="G15" s="37"/>
      <c r="H15" s="37"/>
      <c r="I15" s="23">
        <f>+งบกำไรขาดทุนเบ็ดเสร็จ9M!I15--1817235369.94</f>
        <v>-1148609983.96</v>
      </c>
      <c r="J15" s="23"/>
      <c r="K15" s="23">
        <v>-959618150.97000051</v>
      </c>
      <c r="L15" s="23"/>
      <c r="M15" s="23">
        <f>+งบกำไรขาดทุนเบ็ดเสร็จ9M!M15--1839554391.18</f>
        <v>-1155979248.53</v>
      </c>
      <c r="N15" s="23"/>
      <c r="O15" s="23">
        <v>-994059420.14000034</v>
      </c>
      <c r="P15" s="26"/>
    </row>
    <row r="16" spans="1:16" ht="24.6" customHeight="1">
      <c r="A16" s="26"/>
      <c r="B16" s="33" t="s">
        <v>97</v>
      </c>
      <c r="C16" s="26"/>
      <c r="D16" s="26"/>
      <c r="E16" s="26"/>
      <c r="F16" s="26"/>
      <c r="G16" s="37"/>
      <c r="H16" s="37"/>
      <c r="I16" s="23">
        <f>+งบกำไรขาดทุนเบ็ดเสร็จ9M!I16--118262180.87</f>
        <v>-65716802.73999998</v>
      </c>
      <c r="J16" s="23"/>
      <c r="K16" s="23">
        <v>-71891941.290000021</v>
      </c>
      <c r="L16" s="23"/>
      <c r="M16" s="23">
        <v>0</v>
      </c>
      <c r="N16" s="23"/>
      <c r="O16" s="23">
        <v>0</v>
      </c>
      <c r="P16" s="26"/>
    </row>
    <row r="17" spans="1:16" ht="24.6" customHeight="1">
      <c r="A17" s="26"/>
      <c r="B17" s="33" t="s">
        <v>98</v>
      </c>
      <c r="C17" s="26"/>
      <c r="D17" s="26"/>
      <c r="E17" s="26"/>
      <c r="F17" s="26"/>
      <c r="G17" s="37"/>
      <c r="H17" s="37"/>
      <c r="I17" s="23">
        <f>+งบกำไรขาดทุนเบ็ดเสร็จ9M!I17--114195378.06</f>
        <v>-43741466.150000006</v>
      </c>
      <c r="J17" s="23"/>
      <c r="K17" s="23">
        <v>-110811992.25999999</v>
      </c>
      <c r="L17" s="23"/>
      <c r="M17" s="23">
        <v>0</v>
      </c>
      <c r="N17" s="23"/>
      <c r="O17" s="23">
        <v>0</v>
      </c>
      <c r="P17" s="26"/>
    </row>
    <row r="18" spans="1:16" ht="24.6" customHeight="1">
      <c r="A18" s="26"/>
      <c r="B18" s="26" t="s">
        <v>93</v>
      </c>
      <c r="C18" s="26" t="s">
        <v>99</v>
      </c>
      <c r="D18" s="26"/>
      <c r="E18" s="26"/>
      <c r="F18" s="26"/>
      <c r="I18" s="111">
        <f>SUM(I15:I17)</f>
        <v>-1258068252.8500001</v>
      </c>
      <c r="J18" s="23"/>
      <c r="K18" s="111">
        <f>SUM(K15:K17)</f>
        <v>-1142322084.5200005</v>
      </c>
      <c r="L18" s="23"/>
      <c r="M18" s="111">
        <f>SUM(M15:M17)</f>
        <v>-1155979248.53</v>
      </c>
      <c r="N18" s="23"/>
      <c r="O18" s="111">
        <f>SUM(O15:O17)</f>
        <v>-994059420.14000034</v>
      </c>
      <c r="P18" s="26"/>
    </row>
    <row r="19" spans="1:16" ht="24.6" customHeight="1">
      <c r="A19" s="26"/>
      <c r="B19" s="33" t="s">
        <v>100</v>
      </c>
      <c r="C19" s="26"/>
      <c r="D19" s="26"/>
      <c r="E19" s="26"/>
      <c r="F19" s="26"/>
      <c r="I19" s="23">
        <f>+I13+I18</f>
        <v>144815960.55999994</v>
      </c>
      <c r="J19" s="23"/>
      <c r="K19" s="23">
        <f>+K13+K18</f>
        <v>92817300.710000038</v>
      </c>
      <c r="L19" s="23"/>
      <c r="M19" s="23">
        <f>+M13+M18</f>
        <v>130426626.54999995</v>
      </c>
      <c r="N19" s="23"/>
      <c r="O19" s="23">
        <f>+O13+O18</f>
        <v>53406362.680000067</v>
      </c>
      <c r="P19" s="26"/>
    </row>
    <row r="20" spans="1:16" ht="24.6" customHeight="1">
      <c r="A20" s="26"/>
      <c r="B20" s="33" t="s">
        <v>101</v>
      </c>
      <c r="D20" s="33"/>
      <c r="E20" s="33"/>
      <c r="F20" s="33"/>
      <c r="G20" s="34">
        <v>30</v>
      </c>
      <c r="H20" s="34"/>
      <c r="I20" s="23">
        <f>+งบกำไรขาดทุนเบ็ดเสร็จ9M!I20-22494429.22</f>
        <v>2009676.0800000131</v>
      </c>
      <c r="J20" s="23"/>
      <c r="K20" s="23">
        <v>4447222.9199999869</v>
      </c>
      <c r="L20" s="23"/>
      <c r="M20" s="23">
        <f>+งบกำไรขาดทุนเบ็ดเสร็จ9M!M20-19573682.52</f>
        <v>1850168.8900000155</v>
      </c>
      <c r="N20" s="23"/>
      <c r="O20" s="23">
        <v>51304402.030000001</v>
      </c>
      <c r="P20" s="26"/>
    </row>
    <row r="21" spans="1:16" ht="24.6" customHeight="1">
      <c r="A21" s="26"/>
      <c r="B21" s="26" t="s">
        <v>102</v>
      </c>
      <c r="D21" s="33"/>
      <c r="E21" s="33"/>
      <c r="F21" s="33"/>
      <c r="G21" s="34"/>
      <c r="H21" s="34"/>
      <c r="I21" s="111">
        <f>SUM(I19:I20)</f>
        <v>146825636.63999996</v>
      </c>
      <c r="J21" s="23"/>
      <c r="K21" s="111">
        <f>SUM(K19:K20)</f>
        <v>97264523.630000025</v>
      </c>
      <c r="L21" s="23"/>
      <c r="M21" s="111">
        <f>SUM(M19:M20)</f>
        <v>132276795.43999997</v>
      </c>
      <c r="N21" s="23"/>
      <c r="O21" s="111">
        <f>SUM(O19:O20)</f>
        <v>104710764.71000007</v>
      </c>
      <c r="P21" s="26"/>
    </row>
    <row r="22" spans="1:16" ht="24.6" customHeight="1">
      <c r="A22" s="26"/>
      <c r="B22" s="26" t="s">
        <v>103</v>
      </c>
      <c r="D22" s="33"/>
      <c r="E22" s="33"/>
      <c r="F22" s="33"/>
      <c r="G22" s="34"/>
      <c r="H22" s="34"/>
      <c r="I22" s="23"/>
      <c r="J22" s="23"/>
      <c r="K22" s="23"/>
      <c r="L22" s="23"/>
      <c r="M22" s="23"/>
      <c r="N22" s="23"/>
      <c r="O22" s="23"/>
      <c r="P22" s="26"/>
    </row>
    <row r="23" spans="1:16" ht="24.6" customHeight="1">
      <c r="A23" s="26"/>
      <c r="B23" s="112" t="s">
        <v>104</v>
      </c>
      <c r="C23" s="26"/>
      <c r="D23" s="26"/>
      <c r="E23" s="26"/>
      <c r="F23" s="26"/>
      <c r="I23" s="23">
        <f>+งบกำไรขาดทุนเบ็ดเสร็จ9M!I23--37413600.8</f>
        <v>-13887516.120000005</v>
      </c>
      <c r="J23" s="23"/>
      <c r="K23" s="23">
        <v>-24072119.659999996</v>
      </c>
      <c r="L23" s="23"/>
      <c r="M23" s="23">
        <v>0</v>
      </c>
      <c r="N23" s="23"/>
      <c r="O23" s="23">
        <v>0</v>
      </c>
      <c r="P23" s="26"/>
    </row>
    <row r="24" spans="1:16" ht="24.6" customHeight="1">
      <c r="A24" s="26"/>
      <c r="B24" s="112" t="s">
        <v>105</v>
      </c>
      <c r="C24" s="26"/>
      <c r="D24" s="26"/>
      <c r="E24" s="26"/>
      <c r="F24" s="26"/>
      <c r="I24" s="23">
        <f>+งบกำไรขาดทุนเบ็ดเสร็จ9M!I24--105615565.91</f>
        <v>-54242252.930000007</v>
      </c>
      <c r="J24" s="23"/>
      <c r="K24" s="23">
        <v>-54185449.940000013</v>
      </c>
      <c r="L24" s="23"/>
      <c r="M24" s="23">
        <f>+งบกำไรขาดทุนเบ็ดเสร็จ9M!M24--73476147.91</f>
        <v>-39092691.040000021</v>
      </c>
      <c r="N24" s="23"/>
      <c r="O24" s="23">
        <v>-35092227.62000002</v>
      </c>
      <c r="P24" s="26"/>
    </row>
    <row r="25" spans="1:16" ht="24.6" customHeight="1">
      <c r="A25" s="26"/>
      <c r="B25" s="112" t="s">
        <v>106</v>
      </c>
      <c r="C25" s="26"/>
      <c r="D25" s="26"/>
      <c r="E25" s="26"/>
      <c r="F25" s="26"/>
      <c r="I25" s="23">
        <f>+งบกำไรขาดทุนเบ็ดเสร็จ9M!I25-3500000</f>
        <v>-3600000</v>
      </c>
      <c r="J25" s="23"/>
      <c r="K25" s="23">
        <v>-1855374.58</v>
      </c>
      <c r="L25" s="23"/>
      <c r="M25" s="23">
        <f>+งบกำไรขาดทุนเบ็ดเสร็จ9M!M25--6500000</f>
        <v>0</v>
      </c>
      <c r="N25" s="23"/>
      <c r="O25" s="23">
        <v>0</v>
      </c>
      <c r="P25" s="26"/>
    </row>
    <row r="26" spans="1:16" ht="24.6" customHeight="1">
      <c r="A26" s="26"/>
      <c r="C26" s="33" t="s">
        <v>107</v>
      </c>
      <c r="D26" s="26"/>
      <c r="E26" s="26"/>
      <c r="F26" s="26"/>
      <c r="I26" s="111">
        <f>SUM(I23:I25)</f>
        <v>-71729769.050000012</v>
      </c>
      <c r="J26" s="23"/>
      <c r="K26" s="111">
        <f>SUM(K23:K25)</f>
        <v>-80112944.180000007</v>
      </c>
      <c r="L26" s="23"/>
      <c r="M26" s="111">
        <f>SUM(M23:M25)</f>
        <v>-39092691.040000021</v>
      </c>
      <c r="N26" s="23"/>
      <c r="O26" s="111">
        <f>SUM(O23:O25)</f>
        <v>-35092227.62000002</v>
      </c>
      <c r="P26" s="26"/>
    </row>
    <row r="27" spans="1:16" ht="24.6" customHeight="1">
      <c r="A27" s="26"/>
      <c r="B27" s="28" t="s">
        <v>108</v>
      </c>
      <c r="C27" s="33"/>
      <c r="D27" s="26"/>
      <c r="E27" s="26"/>
      <c r="F27" s="26"/>
      <c r="I27" s="23">
        <f>+I21+I26</f>
        <v>75095867.589999944</v>
      </c>
      <c r="J27" s="23"/>
      <c r="K27" s="23">
        <f>+K21+K26</f>
        <v>17151579.450000018</v>
      </c>
      <c r="L27" s="23"/>
      <c r="M27" s="23">
        <f>+M21+M26</f>
        <v>93184104.399999946</v>
      </c>
      <c r="N27" s="23"/>
      <c r="O27" s="23">
        <f>+O21+O26</f>
        <v>69618537.090000048</v>
      </c>
      <c r="P27" s="26"/>
    </row>
    <row r="28" spans="1:16" ht="24.6" customHeight="1">
      <c r="A28" s="26"/>
      <c r="B28" s="33" t="s">
        <v>109</v>
      </c>
      <c r="C28" s="33"/>
      <c r="D28" s="26"/>
      <c r="E28" s="26"/>
      <c r="F28" s="26"/>
      <c r="I28" s="23">
        <f>+งบกำไรขาดทุนเบ็ดเสร็จ9M!I28-9154738.7</f>
        <v>4423972.32</v>
      </c>
      <c r="J28" s="23"/>
      <c r="K28" s="23">
        <v>3893125.4099999927</v>
      </c>
      <c r="L28" s="23"/>
      <c r="M28" s="23">
        <f>+งบกำไรขาดทุนเบ็ดเสร็จ9M!M28-46001213.39</f>
        <v>25006759.780000001</v>
      </c>
      <c r="N28" s="23"/>
      <c r="O28" s="23">
        <v>22829446.949999988</v>
      </c>
      <c r="P28" s="26"/>
    </row>
    <row r="29" spans="1:16" ht="24.6" customHeight="1">
      <c r="A29" s="26"/>
      <c r="B29" s="33" t="s">
        <v>110</v>
      </c>
      <c r="C29" s="26"/>
      <c r="D29" s="26"/>
      <c r="E29" s="26"/>
      <c r="F29" s="26"/>
      <c r="I29" s="23">
        <f>+งบกำไรขาดทุนเบ็ดเสร็จ9M!I29--23272686.48</f>
        <v>-16986159.670000006</v>
      </c>
      <c r="J29" s="23"/>
      <c r="K29" s="23">
        <v>-3241065.0000000037</v>
      </c>
      <c r="L29" s="23"/>
      <c r="M29" s="23">
        <f>+งบกำไรขาดทุนเบ็ดเสร็จ9M!M29--25954585.37</f>
        <v>-14126576.010000002</v>
      </c>
      <c r="N29" s="23"/>
      <c r="O29" s="23">
        <v>-14130658.029999997</v>
      </c>
      <c r="P29" s="26"/>
    </row>
    <row r="30" spans="1:16" ht="24.6" customHeight="1">
      <c r="A30" s="26"/>
      <c r="B30" s="33" t="s">
        <v>111</v>
      </c>
      <c r="C30" s="26"/>
      <c r="D30" s="26"/>
      <c r="E30" s="26"/>
      <c r="F30" s="26"/>
      <c r="I30" s="23">
        <f>+งบกำไรขาดทุนเบ็ดเสร็จ9M!I30--12638719.61</f>
        <v>-11510763.25</v>
      </c>
      <c r="J30" s="23"/>
      <c r="K30" s="23">
        <v>5227279.2999999933</v>
      </c>
      <c r="L30" s="23"/>
      <c r="M30" s="23">
        <v>0</v>
      </c>
      <c r="N30" s="23"/>
      <c r="O30" s="23">
        <v>0</v>
      </c>
      <c r="P30" s="26"/>
    </row>
    <row r="31" spans="1:16" ht="24.6" customHeight="1">
      <c r="B31" s="26" t="s">
        <v>112</v>
      </c>
      <c r="C31" s="26"/>
      <c r="D31" s="26"/>
      <c r="E31" s="26"/>
      <c r="F31" s="26"/>
      <c r="I31" s="113">
        <f>SUM(I27:I30)</f>
        <v>51022916.989999935</v>
      </c>
      <c r="J31" s="23"/>
      <c r="K31" s="113">
        <f>SUM(K27:K30)</f>
        <v>23030919.16</v>
      </c>
      <c r="L31" s="23"/>
      <c r="M31" s="113">
        <f>SUM(M27:M30)</f>
        <v>104064288.16999994</v>
      </c>
      <c r="N31" s="23"/>
      <c r="O31" s="113">
        <f>SUM(O27:O30)</f>
        <v>78317326.010000035</v>
      </c>
      <c r="P31" s="26"/>
    </row>
    <row r="32" spans="1:16" ht="24.6" customHeight="1">
      <c r="B32" s="26" t="s">
        <v>113</v>
      </c>
      <c r="C32" s="26"/>
      <c r="D32" s="26"/>
      <c r="E32" s="26"/>
      <c r="F32" s="26"/>
      <c r="G32" s="34">
        <v>38</v>
      </c>
      <c r="H32" s="34"/>
      <c r="I32" s="114">
        <f>+งบกำไรขาดทุนเบ็ดเสร็จ9M!I32--20866447.76</f>
        <v>-17149900.869999994</v>
      </c>
      <c r="J32" s="38"/>
      <c r="K32" s="114">
        <v>-3874081.1099999994</v>
      </c>
      <c r="L32" s="38"/>
      <c r="M32" s="114">
        <f>+งบกำไรขาดทุนเบ็ดเสร็จ9M!M32--26018553.05</f>
        <v>-21296308.569999997</v>
      </c>
      <c r="N32" s="38"/>
      <c r="O32" s="114">
        <v>-5971193.1799999978</v>
      </c>
      <c r="P32" s="26"/>
    </row>
    <row r="33" spans="1:16" ht="24.6" customHeight="1">
      <c r="B33" s="26" t="s">
        <v>114</v>
      </c>
      <c r="C33" s="26"/>
      <c r="D33" s="26"/>
      <c r="E33" s="26"/>
      <c r="F33" s="26"/>
      <c r="G33" s="30"/>
      <c r="H33" s="30"/>
      <c r="I33" s="115">
        <f>SUM(I31:I32)</f>
        <v>33873016.119999945</v>
      </c>
      <c r="J33" s="38"/>
      <c r="K33" s="115">
        <f>SUM(K31+K32)</f>
        <v>19156838.050000001</v>
      </c>
      <c r="L33" s="38"/>
      <c r="M33" s="115">
        <f>SUM(M31+M32)</f>
        <v>82767979.599999949</v>
      </c>
      <c r="N33" s="23"/>
      <c r="O33" s="115">
        <f>SUM(O31+O32)</f>
        <v>72346132.830000043</v>
      </c>
      <c r="P33" s="26"/>
    </row>
    <row r="34" spans="1:16" ht="24.6" customHeight="1">
      <c r="B34" s="26"/>
      <c r="C34" s="26"/>
      <c r="D34" s="26"/>
      <c r="E34" s="26"/>
      <c r="F34" s="26"/>
      <c r="G34" s="30"/>
      <c r="H34" s="30"/>
      <c r="I34" s="38"/>
      <c r="J34" s="38"/>
      <c r="K34" s="38"/>
      <c r="L34" s="38"/>
      <c r="M34" s="38"/>
      <c r="N34" s="23"/>
      <c r="O34" s="38"/>
      <c r="P34" s="26"/>
    </row>
    <row r="35" spans="1:16" ht="24.6" customHeight="1">
      <c r="B35" s="116"/>
      <c r="C35" s="117"/>
      <c r="D35" s="117"/>
      <c r="E35" s="117"/>
      <c r="F35" s="26"/>
      <c r="I35" s="38"/>
      <c r="J35" s="38"/>
      <c r="K35" s="38"/>
      <c r="L35" s="38"/>
      <c r="M35" s="38"/>
      <c r="N35" s="38"/>
      <c r="O35" s="38"/>
      <c r="P35" s="38"/>
    </row>
    <row r="36" spans="1:16" ht="24.6" customHeight="1">
      <c r="A36" s="26"/>
      <c r="B36" s="33" t="s">
        <v>39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"/>
      <c r="N36" s="26"/>
      <c r="O36" s="26"/>
      <c r="P36" s="26"/>
    </row>
    <row r="37" spans="1:16" ht="24.6" customHeight="1">
      <c r="A37" s="26"/>
      <c r="B37" s="33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"/>
      <c r="N37" s="26"/>
      <c r="O37" s="26"/>
      <c r="P37" s="26"/>
    </row>
    <row r="38" spans="1:16" ht="24.6" customHeight="1">
      <c r="A38" s="26"/>
      <c r="B38" s="3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3"/>
      <c r="N38" s="26"/>
      <c r="O38" s="26"/>
      <c r="P38" s="26"/>
    </row>
    <row r="39" spans="1:16" ht="24.6" customHeight="1">
      <c r="A39" s="26"/>
      <c r="B39" s="33"/>
      <c r="C39" s="26"/>
      <c r="D39" s="39" t="s">
        <v>40</v>
      </c>
      <c r="E39" s="39"/>
      <c r="G39" s="37"/>
      <c r="H39" s="37"/>
      <c r="J39" s="4"/>
      <c r="K39" s="4"/>
      <c r="L39" s="4"/>
      <c r="M39" s="4"/>
      <c r="N39" s="4"/>
      <c r="O39" s="4"/>
      <c r="P39" s="26"/>
    </row>
    <row r="40" spans="1:16" ht="24.6" customHeight="1">
      <c r="A40" s="26"/>
      <c r="C40" s="33"/>
      <c r="D40" s="28" t="s">
        <v>41</v>
      </c>
      <c r="E40" s="39"/>
      <c r="G40" s="37"/>
      <c r="H40" s="37"/>
      <c r="J40" s="26"/>
      <c r="K40" s="26"/>
      <c r="L40" s="26"/>
      <c r="M40" s="26"/>
      <c r="N40" s="26"/>
      <c r="O40" s="26"/>
      <c r="P40" s="26"/>
    </row>
    <row r="41" spans="1:16" ht="24.6" customHeight="1">
      <c r="A41" s="26"/>
      <c r="B41" s="29" t="s">
        <v>42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6"/>
    </row>
    <row r="42" spans="1:16" ht="24.6" customHeight="1">
      <c r="A42" s="26"/>
      <c r="B42" s="27" t="s"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6"/>
    </row>
    <row r="43" spans="1:16" ht="24.6" customHeight="1">
      <c r="A43" s="26"/>
      <c r="B43" s="27" t="s">
        <v>115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6"/>
    </row>
    <row r="44" spans="1:16" ht="24.6" customHeight="1">
      <c r="A44" s="26"/>
      <c r="B44" s="29" t="str">
        <f>B3</f>
        <v>สำหรับงวด 3 เดือน สิ้นสุดวันที่ 30 กันยายน 2568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6"/>
    </row>
    <row r="45" spans="1:16" ht="24.6" customHeight="1">
      <c r="A45" s="26"/>
      <c r="B45" s="29" t="s">
        <v>88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6"/>
    </row>
    <row r="46" spans="1:16" ht="24.6" customHeight="1">
      <c r="A46" s="26"/>
      <c r="B46" s="29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6"/>
    </row>
    <row r="47" spans="1:16" ht="24.6" customHeight="1">
      <c r="A47" s="26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1" t="s">
        <v>2</v>
      </c>
      <c r="P47" s="26"/>
    </row>
    <row r="48" spans="1:16" ht="24.6" customHeight="1">
      <c r="A48" s="26"/>
      <c r="B48" s="30"/>
      <c r="C48" s="30"/>
      <c r="D48" s="30"/>
      <c r="E48" s="30"/>
      <c r="F48" s="30"/>
      <c r="G48" s="30"/>
      <c r="H48" s="30"/>
      <c r="I48" s="32"/>
      <c r="J48" s="32" t="s">
        <v>3</v>
      </c>
      <c r="K48" s="32"/>
      <c r="L48" s="30"/>
      <c r="M48" s="126" t="s">
        <v>4</v>
      </c>
      <c r="N48" s="126"/>
      <c r="O48" s="126"/>
      <c r="P48" s="26"/>
    </row>
    <row r="49" spans="1:16" ht="24.6" customHeight="1">
      <c r="A49" s="26"/>
      <c r="B49" s="33"/>
      <c r="C49" s="26"/>
      <c r="D49" s="26"/>
      <c r="E49" s="26"/>
      <c r="F49" s="26"/>
      <c r="G49" s="30" t="s">
        <v>5</v>
      </c>
      <c r="H49" s="30"/>
      <c r="I49" s="34">
        <f>I8</f>
        <v>2568</v>
      </c>
      <c r="J49" s="35"/>
      <c r="K49" s="34">
        <f>K8</f>
        <v>2567</v>
      </c>
      <c r="L49" s="36"/>
      <c r="M49" s="34">
        <f>M8</f>
        <v>2568</v>
      </c>
      <c r="N49" s="35"/>
      <c r="O49" s="34">
        <f>O8</f>
        <v>2567</v>
      </c>
      <c r="P49" s="26"/>
    </row>
    <row r="50" spans="1:16" ht="24.6" customHeight="1">
      <c r="B50" s="26" t="s">
        <v>116</v>
      </c>
      <c r="C50" s="26"/>
      <c r="D50" s="26"/>
      <c r="E50" s="26"/>
      <c r="F50" s="26"/>
      <c r="G50" s="30"/>
      <c r="H50" s="30"/>
      <c r="I50" s="38"/>
      <c r="J50" s="38"/>
      <c r="K50" s="38"/>
      <c r="L50" s="38"/>
      <c r="M50" s="38"/>
      <c r="N50" s="23"/>
      <c r="O50" s="38"/>
      <c r="P50" s="26"/>
    </row>
    <row r="51" spans="1:16" ht="24.6" customHeight="1">
      <c r="B51" s="118" t="s">
        <v>117</v>
      </c>
      <c r="C51" s="26"/>
      <c r="D51" s="26"/>
      <c r="E51" s="26"/>
      <c r="F51" s="26"/>
      <c r="G51" s="30"/>
      <c r="H51" s="30"/>
      <c r="I51" s="38"/>
      <c r="J51" s="38"/>
      <c r="K51" s="38"/>
      <c r="L51" s="38"/>
      <c r="M51" s="38"/>
      <c r="N51" s="23"/>
      <c r="O51" s="38"/>
      <c r="P51" s="26"/>
    </row>
    <row r="52" spans="1:16" ht="24.6" customHeight="1">
      <c r="B52" s="118" t="s">
        <v>118</v>
      </c>
      <c r="C52" s="26"/>
      <c r="D52" s="26"/>
      <c r="E52" s="26"/>
      <c r="F52" s="26"/>
      <c r="G52" s="30"/>
      <c r="H52" s="30"/>
      <c r="I52" s="38"/>
      <c r="J52" s="38"/>
      <c r="K52" s="38"/>
      <c r="L52" s="38"/>
      <c r="M52" s="38"/>
      <c r="N52" s="23"/>
      <c r="O52" s="38"/>
      <c r="P52" s="26"/>
    </row>
    <row r="53" spans="1:16" ht="24.6" customHeight="1">
      <c r="B53" s="94" t="s">
        <v>119</v>
      </c>
      <c r="C53" s="26"/>
      <c r="D53" s="26"/>
      <c r="E53" s="26"/>
      <c r="F53" s="26"/>
      <c r="G53" s="30"/>
      <c r="H53" s="30"/>
      <c r="P53" s="26"/>
    </row>
    <row r="54" spans="1:16" ht="24.6" customHeight="1">
      <c r="B54" s="118" t="s">
        <v>120</v>
      </c>
      <c r="C54" s="26"/>
      <c r="D54" s="26"/>
      <c r="E54" s="26"/>
      <c r="F54" s="26"/>
      <c r="G54" s="87" t="s">
        <v>121</v>
      </c>
      <c r="H54" s="30"/>
      <c r="I54" s="38">
        <f>+งบกำไรขาดทุนเบ็ดเสร็จ9M!I54--7485142.66</f>
        <v>-101900</v>
      </c>
      <c r="J54" s="38"/>
      <c r="K54" s="38">
        <v>0</v>
      </c>
      <c r="L54" s="38"/>
      <c r="M54" s="38">
        <f>+งบกำไรขาดทุนเบ็ดเสร็จ9M!M54--5472118</f>
        <v>0</v>
      </c>
      <c r="N54" s="23"/>
      <c r="O54" s="38">
        <v>0</v>
      </c>
      <c r="P54" s="26"/>
    </row>
    <row r="55" spans="1:16" ht="24.6" customHeight="1">
      <c r="B55" s="94" t="s">
        <v>122</v>
      </c>
      <c r="C55" s="26"/>
      <c r="D55" s="26"/>
      <c r="E55" s="26"/>
      <c r="F55" s="26"/>
      <c r="G55" s="30"/>
      <c r="H55" s="30"/>
      <c r="I55" s="38"/>
      <c r="J55" s="38"/>
      <c r="K55" s="38"/>
      <c r="L55" s="38"/>
      <c r="M55" s="38"/>
      <c r="N55" s="23"/>
      <c r="O55" s="38"/>
      <c r="P55" s="26"/>
    </row>
    <row r="56" spans="1:16" ht="24.6" customHeight="1">
      <c r="B56" s="118" t="s">
        <v>123</v>
      </c>
      <c r="C56" s="26"/>
      <c r="D56" s="26"/>
      <c r="E56" s="26"/>
      <c r="F56" s="26"/>
      <c r="G56" s="30"/>
      <c r="H56" s="30"/>
      <c r="I56" s="38">
        <f>+งบกำไรขาดทุนเบ็ดเสร็จ9M!I56-1497028.53</f>
        <v>20380</v>
      </c>
      <c r="J56" s="38"/>
      <c r="K56" s="38">
        <v>0</v>
      </c>
      <c r="L56" s="38"/>
      <c r="M56" s="38">
        <f>+งบกำไรขาดทุนเบ็ดเสร็จ9M!M56-1094423.6</f>
        <v>0</v>
      </c>
      <c r="N56" s="23"/>
      <c r="O56" s="38">
        <v>0</v>
      </c>
      <c r="P56" s="26"/>
    </row>
    <row r="57" spans="1:16" ht="24.6" customHeight="1">
      <c r="B57" s="118" t="s">
        <v>124</v>
      </c>
      <c r="C57" s="26"/>
      <c r="D57" s="26"/>
      <c r="E57" s="26"/>
      <c r="F57" s="26"/>
      <c r="G57" s="30"/>
      <c r="H57" s="30"/>
      <c r="I57" s="111">
        <f>SUM(I54:I56)</f>
        <v>-81520</v>
      </c>
      <c r="J57" s="38"/>
      <c r="K57" s="111">
        <f>SUM(K54:K56)</f>
        <v>0</v>
      </c>
      <c r="L57" s="38"/>
      <c r="M57" s="111">
        <f>SUM(M54:M56)</f>
        <v>0</v>
      </c>
      <c r="N57" s="38"/>
      <c r="O57" s="111">
        <f>SUM(O54:O56)</f>
        <v>0</v>
      </c>
      <c r="P57" s="26"/>
    </row>
    <row r="58" spans="1:16" ht="24.6" customHeight="1" thickBot="1">
      <c r="B58" s="33" t="s">
        <v>125</v>
      </c>
      <c r="C58" s="26"/>
      <c r="D58" s="26"/>
      <c r="E58" s="26"/>
      <c r="F58" s="26"/>
      <c r="G58" s="30"/>
      <c r="H58" s="30"/>
      <c r="I58" s="119">
        <f>+I57+I33</f>
        <v>33791496.119999945</v>
      </c>
      <c r="J58" s="38"/>
      <c r="K58" s="119">
        <f>+K57+K33</f>
        <v>19156838.050000001</v>
      </c>
      <c r="L58" s="38"/>
      <c r="M58" s="119">
        <f>+M57+M33</f>
        <v>82767979.599999949</v>
      </c>
      <c r="N58" s="38"/>
      <c r="O58" s="119">
        <f>+O57+O33</f>
        <v>72346132.830000043</v>
      </c>
      <c r="P58" s="26"/>
    </row>
    <row r="59" spans="1:16" ht="24.6" customHeight="1" thickTop="1">
      <c r="B59" s="26" t="s">
        <v>126</v>
      </c>
      <c r="D59" s="26"/>
      <c r="E59" s="26"/>
      <c r="F59" s="26"/>
      <c r="I59" s="38"/>
      <c r="J59" s="38"/>
      <c r="K59" s="38"/>
      <c r="L59" s="38"/>
      <c r="M59" s="38"/>
      <c r="N59" s="23"/>
      <c r="O59" s="38"/>
      <c r="P59" s="26"/>
    </row>
    <row r="60" spans="1:16" ht="24.6" customHeight="1">
      <c r="B60" s="112" t="s">
        <v>127</v>
      </c>
      <c r="D60" s="26"/>
      <c r="E60" s="26"/>
      <c r="F60" s="26"/>
      <c r="I60" s="38">
        <f>I33-I61</f>
        <v>33873024.029999949</v>
      </c>
      <c r="J60" s="38"/>
      <c r="K60" s="38">
        <f>K33-K61</f>
        <v>19156820.77</v>
      </c>
      <c r="L60" s="38"/>
      <c r="M60" s="38">
        <f>M33-M61</f>
        <v>82767979.599999949</v>
      </c>
      <c r="N60" s="38"/>
      <c r="O60" s="38">
        <f>O33-O61</f>
        <v>72346132.830000043</v>
      </c>
    </row>
    <row r="61" spans="1:16" ht="24.6" customHeight="1">
      <c r="B61" s="112" t="s">
        <v>128</v>
      </c>
      <c r="D61" s="26"/>
      <c r="E61" s="26"/>
      <c r="F61" s="26"/>
      <c r="I61" s="38">
        <f>+งบกำไรขาดทุนเบ็ดเสร็จ9M!I61-9.48</f>
        <v>-7.910000007236377</v>
      </c>
      <c r="J61" s="38"/>
      <c r="K61" s="38">
        <v>17.279999999999994</v>
      </c>
      <c r="L61" s="38"/>
      <c r="M61" s="38">
        <v>0</v>
      </c>
      <c r="N61" s="38"/>
      <c r="O61" s="38">
        <v>0</v>
      </c>
    </row>
    <row r="62" spans="1:16" ht="24.6" customHeight="1" thickBot="1">
      <c r="A62" s="26"/>
      <c r="B62" s="33"/>
      <c r="C62" s="26"/>
      <c r="D62" s="26"/>
      <c r="E62" s="26"/>
      <c r="F62" s="26"/>
      <c r="I62" s="119">
        <f>SUM(I60:I61)</f>
        <v>33873016.119999945</v>
      </c>
      <c r="J62" s="38"/>
      <c r="K62" s="119">
        <f>SUM(K60:K61)</f>
        <v>19156838.050000001</v>
      </c>
      <c r="L62" s="38"/>
      <c r="M62" s="119">
        <f>SUM(M60:M61)</f>
        <v>82767979.599999949</v>
      </c>
      <c r="N62" s="38"/>
      <c r="O62" s="119">
        <f>SUM(O60:O61)</f>
        <v>72346132.830000043</v>
      </c>
    </row>
    <row r="63" spans="1:16" ht="24.6" customHeight="1" thickTop="1">
      <c r="A63" s="26"/>
      <c r="B63" s="26" t="s">
        <v>129</v>
      </c>
      <c r="C63" s="26"/>
      <c r="D63" s="26"/>
      <c r="E63" s="26"/>
      <c r="F63" s="26"/>
      <c r="G63" s="30"/>
      <c r="H63" s="30"/>
      <c r="I63" s="5"/>
      <c r="J63" s="6"/>
      <c r="K63" s="5"/>
      <c r="L63" s="5"/>
      <c r="M63" s="5"/>
      <c r="N63" s="6"/>
      <c r="O63" s="5"/>
      <c r="P63" s="26"/>
    </row>
    <row r="64" spans="1:16" ht="24.6" customHeight="1">
      <c r="A64" s="26"/>
      <c r="B64" s="112" t="s">
        <v>127</v>
      </c>
      <c r="C64" s="26"/>
      <c r="D64" s="26"/>
      <c r="E64" s="26"/>
      <c r="F64" s="26"/>
      <c r="G64" s="30"/>
      <c r="H64" s="30"/>
      <c r="I64" s="7">
        <f>+I58-I65</f>
        <v>33791504.029999949</v>
      </c>
      <c r="J64" s="2"/>
      <c r="K64" s="7">
        <f>K33-K65</f>
        <v>19156820.77</v>
      </c>
      <c r="L64" s="7"/>
      <c r="M64" s="7">
        <f>+M58</f>
        <v>82767979.599999949</v>
      </c>
      <c r="N64" s="2"/>
      <c r="O64" s="7">
        <f>O33-O65</f>
        <v>72346132.830000043</v>
      </c>
      <c r="P64" s="26"/>
    </row>
    <row r="65" spans="1:16" ht="24.6" customHeight="1">
      <c r="A65" s="26"/>
      <c r="B65" s="112" t="s">
        <v>130</v>
      </c>
      <c r="C65" s="26"/>
      <c r="D65" s="26"/>
      <c r="E65" s="26"/>
      <c r="F65" s="26"/>
      <c r="G65" s="30"/>
      <c r="H65" s="30"/>
      <c r="I65" s="7">
        <f>+งบกำไรขาดทุนเบ็ดเสร็จ9M!I65-6.1</f>
        <v>-7.9100000072363761</v>
      </c>
      <c r="J65" s="8"/>
      <c r="K65" s="38">
        <f>+K61</f>
        <v>17.279999999999994</v>
      </c>
      <c r="L65" s="9"/>
      <c r="M65" s="7">
        <f>+M61</f>
        <v>0</v>
      </c>
      <c r="N65" s="8"/>
      <c r="O65" s="114">
        <f>+O61</f>
        <v>0</v>
      </c>
      <c r="P65" s="26"/>
    </row>
    <row r="66" spans="1:16" ht="24.6" customHeight="1" thickBot="1">
      <c r="A66" s="26"/>
      <c r="B66" s="33"/>
      <c r="C66" s="26"/>
      <c r="D66" s="26"/>
      <c r="E66" s="26"/>
      <c r="F66" s="26"/>
      <c r="G66" s="30"/>
      <c r="H66" s="30"/>
      <c r="I66" s="20">
        <f>SUM(I64:I65)</f>
        <v>33791496.119999945</v>
      </c>
      <c r="J66" s="8"/>
      <c r="K66" s="20">
        <f>SUM(K64:K65)</f>
        <v>19156838.050000001</v>
      </c>
      <c r="L66" s="9"/>
      <c r="M66" s="20">
        <f>SUM(M64:M65)</f>
        <v>82767979.599999949</v>
      </c>
      <c r="N66" s="8"/>
      <c r="O66" s="20">
        <f>SUM(O64:O65)</f>
        <v>72346132.830000043</v>
      </c>
      <c r="P66" s="26"/>
    </row>
    <row r="67" spans="1:16" ht="24.6" customHeight="1" thickTop="1">
      <c r="A67" s="26"/>
      <c r="B67" s="28" t="s">
        <v>131</v>
      </c>
      <c r="C67" s="26"/>
      <c r="D67" s="26"/>
      <c r="E67" s="26"/>
      <c r="F67" s="26"/>
      <c r="G67" s="30"/>
      <c r="H67" s="30"/>
      <c r="M67" s="26"/>
      <c r="N67" s="26"/>
      <c r="O67" s="26"/>
      <c r="P67" s="26"/>
    </row>
    <row r="68" spans="1:16" ht="24.6" customHeight="1">
      <c r="B68" s="120" t="s">
        <v>132</v>
      </c>
      <c r="C68" s="26"/>
      <c r="D68" s="26"/>
      <c r="E68" s="26"/>
      <c r="F68" s="26"/>
      <c r="G68" s="30"/>
      <c r="H68" s="30"/>
      <c r="I68" s="26"/>
      <c r="J68" s="26"/>
      <c r="K68" s="26"/>
      <c r="L68" s="26"/>
      <c r="M68" s="26"/>
      <c r="N68" s="26"/>
      <c r="O68" s="26"/>
      <c r="P68" s="26"/>
    </row>
    <row r="69" spans="1:16" ht="24.6" customHeight="1">
      <c r="B69" s="112" t="s">
        <v>127</v>
      </c>
      <c r="D69" s="26"/>
      <c r="E69" s="26"/>
      <c r="F69" s="26"/>
      <c r="G69" s="30"/>
      <c r="H69" s="30"/>
      <c r="I69" s="121">
        <f>+I60/I70</f>
        <v>0.10973633626136337</v>
      </c>
      <c r="J69" s="122"/>
      <c r="K69" s="121">
        <f>+K60/K70</f>
        <v>6.2061164773878998E-2</v>
      </c>
      <c r="L69" s="121"/>
      <c r="M69" s="121">
        <f>+M60/M70</f>
        <v>0.26813829296773511</v>
      </c>
      <c r="N69" s="122"/>
      <c r="O69" s="121">
        <f>+O60/O70</f>
        <v>0.23437528200643962</v>
      </c>
      <c r="P69" s="26"/>
    </row>
    <row r="70" spans="1:16" ht="24.6" customHeight="1">
      <c r="B70" s="33" t="s">
        <v>133</v>
      </c>
      <c r="D70" s="26"/>
      <c r="E70" s="26"/>
      <c r="F70" s="26"/>
      <c r="G70" s="26"/>
      <c r="H70" s="26"/>
      <c r="I70" s="10">
        <v>308676462</v>
      </c>
      <c r="J70" s="123"/>
      <c r="K70" s="10">
        <v>308676462</v>
      </c>
      <c r="L70" s="123"/>
      <c r="M70" s="10">
        <v>308676462</v>
      </c>
      <c r="N70" s="123"/>
      <c r="O70" s="10">
        <v>308676462</v>
      </c>
      <c r="P70" s="26"/>
    </row>
    <row r="71" spans="1:16" ht="24.6" customHeight="1">
      <c r="A71" s="26"/>
      <c r="B71" s="33"/>
      <c r="C71" s="26"/>
      <c r="D71" s="26"/>
      <c r="E71" s="26"/>
      <c r="F71" s="26"/>
    </row>
    <row r="72" spans="1:16" ht="24.6" customHeight="1">
      <c r="A72" s="26"/>
      <c r="B72" s="33"/>
      <c r="C72" s="26"/>
      <c r="D72" s="26"/>
      <c r="E72" s="26"/>
      <c r="F72" s="26"/>
    </row>
    <row r="73" spans="1:16" ht="24.6" customHeight="1">
      <c r="A73" s="26"/>
      <c r="B73" s="33" t="s">
        <v>39</v>
      </c>
      <c r="C73" s="26"/>
      <c r="D73" s="26"/>
      <c r="E73" s="26"/>
      <c r="F73" s="26"/>
    </row>
    <row r="74" spans="1:16" ht="24.6" customHeight="1">
      <c r="A74" s="26"/>
      <c r="B74" s="33"/>
      <c r="C74" s="26"/>
      <c r="D74" s="26"/>
      <c r="E74" s="26"/>
      <c r="F74" s="26"/>
    </row>
    <row r="75" spans="1:16" ht="24.6" customHeight="1">
      <c r="A75" s="26"/>
      <c r="B75" s="33"/>
      <c r="C75" s="26"/>
      <c r="D75" s="26"/>
      <c r="E75" s="26"/>
      <c r="F75" s="26"/>
    </row>
    <row r="76" spans="1:16" ht="24.6" customHeight="1">
      <c r="A76" s="26"/>
      <c r="B76" s="33"/>
      <c r="C76" s="26"/>
      <c r="D76" s="39" t="s">
        <v>40</v>
      </c>
      <c r="F76" s="39"/>
      <c r="G76" s="37"/>
      <c r="H76" s="37"/>
      <c r="J76" s="4"/>
      <c r="K76" s="4"/>
      <c r="L76" s="4"/>
      <c r="M76" s="4"/>
      <c r="N76" s="4"/>
      <c r="O76" s="4"/>
      <c r="P76" s="26"/>
    </row>
    <row r="77" spans="1:16" ht="24.6" customHeight="1">
      <c r="A77" s="26"/>
      <c r="C77" s="33"/>
      <c r="D77" s="28" t="s">
        <v>41</v>
      </c>
      <c r="F77" s="39"/>
      <c r="G77" s="37"/>
      <c r="H77" s="37"/>
      <c r="J77" s="26"/>
      <c r="K77" s="26"/>
      <c r="L77" s="26"/>
      <c r="M77" s="26"/>
      <c r="N77" s="26"/>
      <c r="O77" s="26"/>
      <c r="P77" s="26"/>
    </row>
    <row r="78" spans="1:16" ht="25.5" customHeight="1">
      <c r="A78" s="26"/>
      <c r="C78" s="33"/>
      <c r="F78" s="39"/>
      <c r="G78" s="37"/>
      <c r="H78" s="37"/>
      <c r="I78" s="37"/>
      <c r="J78" s="26"/>
      <c r="K78" s="37"/>
      <c r="L78" s="26"/>
      <c r="M78" s="37"/>
      <c r="N78" s="26"/>
      <c r="O78" s="26"/>
      <c r="P78" s="26"/>
    </row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">
    <mergeCell ref="M48:O48"/>
  </mergeCells>
  <pageMargins left="0.70866141732283472" right="0.27559055118110237" top="0.59055118110236227" bottom="0.39370078740157483" header="0.35433070866141736" footer="0.27559055118110237"/>
  <pageSetup paperSize="9" scale="81" orientation="portrait" r:id="rId1"/>
  <headerFooter scaleWithDoc="0" alignWithMargins="0"/>
  <rowBreaks count="1" manualBreakCount="1">
    <brk id="40" max="16383" man="1"/>
  </rowBreaks>
  <ignoredErrors>
    <ignoredError sqref="G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0"/>
  <sheetViews>
    <sheetView tabSelected="1" topLeftCell="A25" zoomScale="86" zoomScaleNormal="86" workbookViewId="0">
      <selection activeCell="K8" sqref="K8"/>
    </sheetView>
  </sheetViews>
  <sheetFormatPr defaultColWidth="9.140625" defaultRowHeight="24.95" customHeight="1"/>
  <cols>
    <col min="1" max="1" width="2.7109375" style="28" customWidth="1"/>
    <col min="2" max="2" width="6.140625" style="28" customWidth="1"/>
    <col min="3" max="5" width="9.140625" style="28" customWidth="1"/>
    <col min="6" max="6" width="6.42578125" style="28" customWidth="1"/>
    <col min="7" max="7" width="8.42578125" style="28" customWidth="1"/>
    <col min="8" max="8" width="1.140625" style="28" customWidth="1"/>
    <col min="9" max="9" width="16.28515625" style="28" customWidth="1"/>
    <col min="10" max="10" width="0.85546875" style="28" customWidth="1"/>
    <col min="11" max="11" width="16.28515625" style="28" customWidth="1"/>
    <col min="12" max="12" width="0.85546875" style="28" customWidth="1"/>
    <col min="13" max="13" width="16.28515625" style="28" customWidth="1"/>
    <col min="14" max="14" width="0.85546875" style="28" customWidth="1"/>
    <col min="15" max="15" width="16.28515625" style="28" customWidth="1"/>
    <col min="16" max="16" width="1.140625" style="28" customWidth="1"/>
    <col min="17" max="16384" width="9.140625" style="28"/>
  </cols>
  <sheetData>
    <row r="1" spans="1:16" ht="24.6" customHeight="1">
      <c r="A1" s="26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6"/>
    </row>
    <row r="2" spans="1:16" ht="24.6" customHeight="1">
      <c r="A2" s="26"/>
      <c r="B2" s="27" t="s">
        <v>87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6"/>
    </row>
    <row r="3" spans="1:16" ht="24.6" customHeight="1">
      <c r="A3" s="26"/>
      <c r="B3" s="29" t="s">
        <v>237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6"/>
    </row>
    <row r="4" spans="1:16" ht="24.6" customHeight="1">
      <c r="A4" s="26"/>
      <c r="B4" s="29" t="s">
        <v>88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6"/>
    </row>
    <row r="5" spans="1:16" ht="24.6" customHeight="1">
      <c r="A5" s="26"/>
      <c r="B5" s="29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6"/>
    </row>
    <row r="6" spans="1:16" ht="24.6" customHeight="1">
      <c r="A6" s="26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 t="s">
        <v>2</v>
      </c>
      <c r="P6" s="26"/>
    </row>
    <row r="7" spans="1:16" ht="24.6" customHeight="1">
      <c r="A7" s="26"/>
      <c r="B7" s="30"/>
      <c r="C7" s="30"/>
      <c r="D7" s="30"/>
      <c r="E7" s="30"/>
      <c r="F7" s="30"/>
      <c r="G7" s="30"/>
      <c r="H7" s="30"/>
      <c r="I7" s="32"/>
      <c r="J7" s="32" t="s">
        <v>3</v>
      </c>
      <c r="K7" s="32"/>
      <c r="L7" s="30"/>
      <c r="M7" s="110"/>
      <c r="N7" s="32" t="s">
        <v>4</v>
      </c>
      <c r="O7" s="110"/>
      <c r="P7" s="26"/>
    </row>
    <row r="8" spans="1:16" ht="24.6" customHeight="1">
      <c r="A8" s="26"/>
      <c r="B8" s="33"/>
      <c r="C8" s="26"/>
      <c r="D8" s="26"/>
      <c r="E8" s="26"/>
      <c r="F8" s="26"/>
      <c r="G8" s="30" t="s">
        <v>5</v>
      </c>
      <c r="H8" s="30"/>
      <c r="I8" s="34">
        <v>2568</v>
      </c>
      <c r="J8" s="35"/>
      <c r="K8" s="34">
        <v>2567</v>
      </c>
      <c r="L8" s="36"/>
      <c r="M8" s="34">
        <f>+I8</f>
        <v>2568</v>
      </c>
      <c r="N8" s="35"/>
      <c r="O8" s="34">
        <f>+K8</f>
        <v>2567</v>
      </c>
      <c r="P8" s="26"/>
    </row>
    <row r="9" spans="1:16" ht="24.6" customHeight="1">
      <c r="A9" s="26"/>
      <c r="B9" s="33" t="s">
        <v>89</v>
      </c>
      <c r="C9" s="26"/>
      <c r="D9" s="26"/>
      <c r="E9" s="26"/>
      <c r="F9" s="26"/>
      <c r="G9" s="26"/>
      <c r="H9" s="26"/>
      <c r="I9" s="26"/>
      <c r="J9" s="26"/>
      <c r="P9" s="26"/>
    </row>
    <row r="10" spans="1:16" ht="24.6" customHeight="1">
      <c r="A10" s="26"/>
      <c r="B10" s="33" t="s">
        <v>90</v>
      </c>
      <c r="C10" s="26"/>
      <c r="D10" s="26"/>
      <c r="E10" s="26"/>
      <c r="F10" s="26"/>
      <c r="G10" s="37"/>
      <c r="H10" s="37"/>
      <c r="I10" s="23">
        <v>3263711138.4000001</v>
      </c>
      <c r="J10" s="23"/>
      <c r="K10" s="23">
        <v>2814694213.8800006</v>
      </c>
      <c r="L10" s="23"/>
      <c r="M10" s="23">
        <v>3295933885.04</v>
      </c>
      <c r="N10" s="23"/>
      <c r="O10" s="23">
        <v>3004836211.0000005</v>
      </c>
      <c r="P10" s="26"/>
    </row>
    <row r="11" spans="1:16" ht="24.6" customHeight="1">
      <c r="A11" s="26"/>
      <c r="B11" s="33" t="s">
        <v>91</v>
      </c>
      <c r="C11" s="26"/>
      <c r="D11" s="26"/>
      <c r="E11" s="26"/>
      <c r="F11" s="26"/>
      <c r="G11" s="37"/>
      <c r="H11" s="37"/>
      <c r="I11" s="23">
        <v>221519170.17999998</v>
      </c>
      <c r="J11" s="23"/>
      <c r="K11" s="23">
        <v>352894360.07000005</v>
      </c>
      <c r="L11" s="23"/>
      <c r="M11" s="23">
        <v>0</v>
      </c>
      <c r="N11" s="23"/>
      <c r="O11" s="23">
        <v>0</v>
      </c>
      <c r="P11" s="26"/>
    </row>
    <row r="12" spans="1:16" ht="24.6" customHeight="1">
      <c r="A12" s="26"/>
      <c r="B12" s="33" t="s">
        <v>92</v>
      </c>
      <c r="C12" s="26"/>
      <c r="D12" s="26"/>
      <c r="E12" s="26"/>
      <c r="F12" s="26"/>
      <c r="G12" s="37"/>
      <c r="H12" s="37"/>
      <c r="I12" s="23">
        <v>183489050.09</v>
      </c>
      <c r="J12" s="23"/>
      <c r="K12" s="23">
        <v>396728122.19</v>
      </c>
      <c r="L12" s="23"/>
      <c r="M12" s="23">
        <v>0</v>
      </c>
      <c r="N12" s="23"/>
      <c r="O12" s="23">
        <v>0</v>
      </c>
      <c r="P12" s="26"/>
    </row>
    <row r="13" spans="1:16" ht="24.6" customHeight="1">
      <c r="A13" s="26"/>
      <c r="B13" s="26" t="s">
        <v>93</v>
      </c>
      <c r="C13" s="28" t="s">
        <v>94</v>
      </c>
      <c r="D13" s="26"/>
      <c r="E13" s="26"/>
      <c r="F13" s="26"/>
      <c r="I13" s="111">
        <f>SUM(I10:I12)</f>
        <v>3668719358.6700001</v>
      </c>
      <c r="J13" s="23"/>
      <c r="K13" s="111">
        <f>SUM(K10:K12)</f>
        <v>3564316696.1400008</v>
      </c>
      <c r="L13" s="23"/>
      <c r="M13" s="111">
        <f>SUM(M10:M12)</f>
        <v>3295933885.04</v>
      </c>
      <c r="N13" s="23"/>
      <c r="O13" s="111">
        <f>SUM(O10:O12)</f>
        <v>3004836211.0000005</v>
      </c>
      <c r="P13" s="26"/>
    </row>
    <row r="14" spans="1:16" ht="24.6" customHeight="1">
      <c r="A14" s="26"/>
      <c r="B14" s="33" t="s">
        <v>95</v>
      </c>
      <c r="C14" s="26"/>
      <c r="D14" s="26"/>
      <c r="E14" s="26"/>
      <c r="F14" s="26"/>
      <c r="I14" s="23"/>
      <c r="J14" s="23"/>
      <c r="K14" s="23"/>
      <c r="L14" s="23"/>
      <c r="M14" s="23"/>
      <c r="N14" s="23"/>
      <c r="O14" s="23"/>
      <c r="P14" s="26"/>
    </row>
    <row r="15" spans="1:16" ht="24.6" customHeight="1">
      <c r="A15" s="26"/>
      <c r="B15" s="33" t="s">
        <v>96</v>
      </c>
      <c r="C15" s="26"/>
      <c r="D15" s="26"/>
      <c r="E15" s="26"/>
      <c r="F15" s="26"/>
      <c r="G15" s="37"/>
      <c r="H15" s="37"/>
      <c r="I15" s="23">
        <v>-2965845353.9000001</v>
      </c>
      <c r="J15" s="23"/>
      <c r="K15" s="23">
        <v>-2660863488.1500006</v>
      </c>
      <c r="L15" s="23"/>
      <c r="M15" s="23">
        <v>-2995533639.71</v>
      </c>
      <c r="N15" s="23"/>
      <c r="O15" s="23">
        <v>-2835750978.7900004</v>
      </c>
      <c r="P15" s="26"/>
    </row>
    <row r="16" spans="1:16" ht="24.6" customHeight="1">
      <c r="A16" s="26"/>
      <c r="B16" s="33" t="s">
        <v>97</v>
      </c>
      <c r="C16" s="26"/>
      <c r="D16" s="26"/>
      <c r="E16" s="26"/>
      <c r="F16" s="26"/>
      <c r="G16" s="37"/>
      <c r="H16" s="37"/>
      <c r="I16" s="23">
        <v>-183978983.60999998</v>
      </c>
      <c r="J16" s="23"/>
      <c r="K16" s="23">
        <v>-257491315.13000003</v>
      </c>
      <c r="L16" s="23"/>
      <c r="M16" s="23">
        <v>0</v>
      </c>
      <c r="N16" s="23"/>
      <c r="O16" s="23">
        <v>0</v>
      </c>
      <c r="P16" s="26"/>
    </row>
    <row r="17" spans="1:16" ht="24.6" customHeight="1">
      <c r="A17" s="26"/>
      <c r="B17" s="33" t="s">
        <v>98</v>
      </c>
      <c r="C17" s="26"/>
      <c r="D17" s="26"/>
      <c r="E17" s="26"/>
      <c r="F17" s="26"/>
      <c r="G17" s="37"/>
      <c r="H17" s="37"/>
      <c r="I17" s="23">
        <f>-161685675.62+3748831.41</f>
        <v>-157936844.21000001</v>
      </c>
      <c r="J17" s="23"/>
      <c r="K17" s="23">
        <v>-344387960.19</v>
      </c>
      <c r="L17" s="23"/>
      <c r="M17" s="23">
        <v>0</v>
      </c>
      <c r="N17" s="23"/>
      <c r="O17" s="23">
        <v>0</v>
      </c>
      <c r="P17" s="26"/>
    </row>
    <row r="18" spans="1:16" ht="24.6" customHeight="1">
      <c r="A18" s="26"/>
      <c r="B18" s="26" t="s">
        <v>93</v>
      </c>
      <c r="C18" s="26" t="s">
        <v>99</v>
      </c>
      <c r="D18" s="26"/>
      <c r="E18" s="26"/>
      <c r="F18" s="26"/>
      <c r="I18" s="111">
        <f>SUM(I15:I17)</f>
        <v>-3307761181.7200003</v>
      </c>
      <c r="J18" s="23"/>
      <c r="K18" s="111">
        <f>SUM(K15:K17)</f>
        <v>-3262742763.4700007</v>
      </c>
      <c r="L18" s="23"/>
      <c r="M18" s="111">
        <f>SUM(M15:M17)</f>
        <v>-2995533639.71</v>
      </c>
      <c r="N18" s="23"/>
      <c r="O18" s="111">
        <f>SUM(O15:O17)</f>
        <v>-2835750978.7900004</v>
      </c>
      <c r="P18" s="26"/>
    </row>
    <row r="19" spans="1:16" ht="24.6" customHeight="1">
      <c r="A19" s="26"/>
      <c r="B19" s="33" t="s">
        <v>100</v>
      </c>
      <c r="C19" s="26"/>
      <c r="D19" s="26"/>
      <c r="E19" s="26"/>
      <c r="F19" s="26"/>
      <c r="I19" s="23">
        <f>+I13+I18</f>
        <v>360958176.94999981</v>
      </c>
      <c r="J19" s="23"/>
      <c r="K19" s="23">
        <f>+K13+K18</f>
        <v>301573932.67000008</v>
      </c>
      <c r="L19" s="23"/>
      <c r="M19" s="23">
        <f>+M13+M18</f>
        <v>300400245.32999992</v>
      </c>
      <c r="N19" s="23"/>
      <c r="O19" s="23">
        <f>+O13+O18</f>
        <v>169085232.21000004</v>
      </c>
      <c r="P19" s="26"/>
    </row>
    <row r="20" spans="1:16" ht="24.6" customHeight="1">
      <c r="A20" s="26"/>
      <c r="B20" s="33" t="s">
        <v>101</v>
      </c>
      <c r="D20" s="33"/>
      <c r="E20" s="33"/>
      <c r="F20" s="33"/>
      <c r="G20" s="34">
        <v>30</v>
      </c>
      <c r="H20" s="34"/>
      <c r="I20" s="23">
        <v>24504105.300000012</v>
      </c>
      <c r="J20" s="23"/>
      <c r="K20" s="23">
        <v>149855716.75999999</v>
      </c>
      <c r="L20" s="23"/>
      <c r="M20" s="23">
        <v>21423851.410000015</v>
      </c>
      <c r="N20" s="23"/>
      <c r="O20" s="23">
        <v>53408013.420000002</v>
      </c>
      <c r="P20" s="26"/>
    </row>
    <row r="21" spans="1:16" ht="24.6" customHeight="1">
      <c r="A21" s="26"/>
      <c r="B21" s="26" t="s">
        <v>102</v>
      </c>
      <c r="D21" s="33"/>
      <c r="E21" s="33"/>
      <c r="F21" s="33"/>
      <c r="G21" s="34"/>
      <c r="H21" s="34"/>
      <c r="I21" s="124">
        <f>SUM(I19:I20)</f>
        <v>385462282.24999982</v>
      </c>
      <c r="J21" s="23"/>
      <c r="K21" s="111">
        <f>SUM(K19:K20)</f>
        <v>451429649.43000007</v>
      </c>
      <c r="L21" s="23"/>
      <c r="M21" s="124">
        <f>SUM(M19:M20)</f>
        <v>321824096.73999995</v>
      </c>
      <c r="N21" s="23"/>
      <c r="O21" s="111">
        <f>SUM(O19:O20)</f>
        <v>222493245.63000005</v>
      </c>
      <c r="P21" s="26"/>
    </row>
    <row r="22" spans="1:16" ht="24.6" customHeight="1">
      <c r="A22" s="26"/>
      <c r="B22" s="26" t="s">
        <v>103</v>
      </c>
      <c r="D22" s="33"/>
      <c r="E22" s="33"/>
      <c r="F22" s="33"/>
      <c r="G22" s="34"/>
      <c r="H22" s="34"/>
      <c r="I22" s="23"/>
      <c r="J22" s="23"/>
      <c r="K22" s="23"/>
      <c r="L22" s="23"/>
      <c r="M22" s="23"/>
      <c r="N22" s="23"/>
      <c r="O22" s="23"/>
      <c r="P22" s="26"/>
    </row>
    <row r="23" spans="1:16" ht="24.6" customHeight="1">
      <c r="A23" s="26"/>
      <c r="B23" s="112" t="s">
        <v>104</v>
      </c>
      <c r="C23" s="26"/>
      <c r="D23" s="26"/>
      <c r="E23" s="26"/>
      <c r="F23" s="26"/>
      <c r="I23" s="23">
        <f>-47552285.51-3748831.41</f>
        <v>-51301116.920000002</v>
      </c>
      <c r="J23" s="23"/>
      <c r="K23" s="23">
        <v>-84742634.609999999</v>
      </c>
      <c r="L23" s="23"/>
      <c r="M23" s="23">
        <v>0</v>
      </c>
      <c r="N23" s="23"/>
      <c r="O23" s="23">
        <v>0</v>
      </c>
      <c r="P23" s="26"/>
    </row>
    <row r="24" spans="1:16" ht="24.6" customHeight="1">
      <c r="A24" s="26"/>
      <c r="B24" s="112" t="s">
        <v>105</v>
      </c>
      <c r="C24" s="26"/>
      <c r="D24" s="26"/>
      <c r="E24" s="26"/>
      <c r="F24" s="26"/>
      <c r="I24" s="23">
        <v>-159857818.84</v>
      </c>
      <c r="J24" s="23"/>
      <c r="K24" s="23">
        <v>-182304874.70000002</v>
      </c>
      <c r="L24" s="23"/>
      <c r="M24" s="23">
        <v>-112568838.95000002</v>
      </c>
      <c r="N24" s="23"/>
      <c r="O24" s="23">
        <v>-122187882.67000002</v>
      </c>
      <c r="P24" s="26"/>
    </row>
    <row r="25" spans="1:16" ht="24.6" customHeight="1">
      <c r="A25" s="26"/>
      <c r="B25" s="112" t="s">
        <v>106</v>
      </c>
      <c r="C25" s="26"/>
      <c r="D25" s="26"/>
      <c r="E25" s="26"/>
      <c r="F25" s="26"/>
      <c r="I25" s="23">
        <v>-100000</v>
      </c>
      <c r="J25" s="23"/>
      <c r="K25" s="23">
        <v>-13629581.9</v>
      </c>
      <c r="L25" s="23"/>
      <c r="M25" s="23">
        <v>-6500000</v>
      </c>
      <c r="N25" s="23"/>
      <c r="O25" s="23">
        <v>0</v>
      </c>
      <c r="P25" s="26"/>
    </row>
    <row r="26" spans="1:16" ht="24.6" customHeight="1">
      <c r="A26" s="26"/>
      <c r="C26" s="33" t="s">
        <v>107</v>
      </c>
      <c r="D26" s="26"/>
      <c r="E26" s="26"/>
      <c r="F26" s="26"/>
      <c r="I26" s="111">
        <f>SUM(I23:I25)</f>
        <v>-211258935.75999999</v>
      </c>
      <c r="J26" s="23"/>
      <c r="K26" s="111">
        <f>SUM(K23:K25)</f>
        <v>-280677091.20999998</v>
      </c>
      <c r="L26" s="23"/>
      <c r="M26" s="111">
        <f>SUM(M23:M25)</f>
        <v>-119068838.95000002</v>
      </c>
      <c r="N26" s="23"/>
      <c r="O26" s="111">
        <f>SUM(O23:O25)</f>
        <v>-122187882.67000002</v>
      </c>
      <c r="P26" s="26"/>
    </row>
    <row r="27" spans="1:16" ht="24.6" customHeight="1">
      <c r="A27" s="26"/>
      <c r="B27" s="28" t="s">
        <v>108</v>
      </c>
      <c r="C27" s="33"/>
      <c r="D27" s="26"/>
      <c r="E27" s="26"/>
      <c r="F27" s="26"/>
      <c r="I27" s="23">
        <f>+I21+I26</f>
        <v>174203346.48999983</v>
      </c>
      <c r="J27" s="23"/>
      <c r="K27" s="23">
        <f>+K21+K26</f>
        <v>170752558.22000009</v>
      </c>
      <c r="L27" s="23"/>
      <c r="M27" s="23">
        <f>+M21+M26</f>
        <v>202755257.78999993</v>
      </c>
      <c r="N27" s="23"/>
      <c r="O27" s="23">
        <f>+O21+O26</f>
        <v>100305362.96000004</v>
      </c>
      <c r="P27" s="26"/>
    </row>
    <row r="28" spans="1:16" ht="24.6" customHeight="1">
      <c r="A28" s="26"/>
      <c r="B28" s="33" t="s">
        <v>109</v>
      </c>
      <c r="C28" s="33"/>
      <c r="D28" s="26"/>
      <c r="E28" s="26"/>
      <c r="F28" s="26"/>
      <c r="I28" s="23">
        <v>13578711.02</v>
      </c>
      <c r="J28" s="23"/>
      <c r="K28" s="23">
        <v>13547489.339999992</v>
      </c>
      <c r="L28" s="23"/>
      <c r="M28" s="23">
        <v>71007973.170000002</v>
      </c>
      <c r="N28" s="23"/>
      <c r="O28" s="23">
        <v>68885103.399999991</v>
      </c>
      <c r="P28" s="26"/>
    </row>
    <row r="29" spans="1:16" ht="24.6" customHeight="1">
      <c r="A29" s="26"/>
      <c r="B29" s="33" t="s">
        <v>110</v>
      </c>
      <c r="C29" s="26"/>
      <c r="D29" s="26"/>
      <c r="E29" s="26"/>
      <c r="F29" s="26"/>
      <c r="I29" s="23">
        <v>-40258846.150000006</v>
      </c>
      <c r="J29" s="23"/>
      <c r="K29" s="23">
        <v>-25706756.800000004</v>
      </c>
      <c r="L29" s="23"/>
      <c r="M29" s="23">
        <v>-40081161.380000003</v>
      </c>
      <c r="N29" s="23"/>
      <c r="O29" s="23">
        <v>-40993961.539999999</v>
      </c>
      <c r="P29" s="26"/>
    </row>
    <row r="30" spans="1:16" ht="24.6" customHeight="1">
      <c r="A30" s="26"/>
      <c r="B30" s="33" t="s">
        <v>111</v>
      </c>
      <c r="C30" s="26"/>
      <c r="D30" s="26"/>
      <c r="E30" s="26"/>
      <c r="F30" s="26"/>
      <c r="I30" s="23">
        <v>-24149482.859999999</v>
      </c>
      <c r="J30" s="23"/>
      <c r="K30" s="23">
        <v>29845800.529999994</v>
      </c>
      <c r="L30" s="23"/>
      <c r="M30" s="23">
        <v>0</v>
      </c>
      <c r="N30" s="23"/>
      <c r="O30" s="23">
        <v>0</v>
      </c>
      <c r="P30" s="26"/>
    </row>
    <row r="31" spans="1:16" ht="24.6" customHeight="1">
      <c r="B31" s="26" t="s">
        <v>112</v>
      </c>
      <c r="C31" s="26"/>
      <c r="D31" s="26"/>
      <c r="E31" s="26"/>
      <c r="F31" s="26"/>
      <c r="I31" s="113">
        <f>SUM(I27:I30)</f>
        <v>123373728.49999984</v>
      </c>
      <c r="J31" s="23"/>
      <c r="K31" s="113">
        <f>SUM(K27:K30)</f>
        <v>188439091.29000008</v>
      </c>
      <c r="L31" s="23"/>
      <c r="M31" s="113">
        <f>SUM(M27:M30)</f>
        <v>233682069.57999992</v>
      </c>
      <c r="N31" s="23"/>
      <c r="O31" s="113">
        <f>SUM(O27:O30)</f>
        <v>128196504.82000002</v>
      </c>
      <c r="P31" s="26"/>
    </row>
    <row r="32" spans="1:16" ht="24.6" customHeight="1">
      <c r="B32" s="26" t="s">
        <v>113</v>
      </c>
      <c r="C32" s="26"/>
      <c r="D32" s="26"/>
      <c r="E32" s="26"/>
      <c r="F32" s="26"/>
      <c r="G32" s="34">
        <v>38</v>
      </c>
      <c r="H32" s="34"/>
      <c r="I32" s="114">
        <v>-38016348.629999995</v>
      </c>
      <c r="J32" s="38"/>
      <c r="K32" s="114">
        <v>-51453702.659999996</v>
      </c>
      <c r="L32" s="38"/>
      <c r="M32" s="114">
        <v>-47314861.619999997</v>
      </c>
      <c r="N32" s="38"/>
      <c r="O32" s="114">
        <v>-16977721.959999997</v>
      </c>
      <c r="P32" s="26"/>
    </row>
    <row r="33" spans="1:16" ht="24.6" customHeight="1">
      <c r="B33" s="26" t="s">
        <v>114</v>
      </c>
      <c r="C33" s="26"/>
      <c r="D33" s="26"/>
      <c r="E33" s="26"/>
      <c r="F33" s="26"/>
      <c r="G33" s="30"/>
      <c r="H33" s="30"/>
      <c r="I33" s="115">
        <f>SUM(I31:I32)</f>
        <v>85357379.869999841</v>
      </c>
      <c r="J33" s="38"/>
      <c r="K33" s="115">
        <f>SUM(K31+K32)</f>
        <v>136985388.63000008</v>
      </c>
      <c r="L33" s="38"/>
      <c r="M33" s="115">
        <f>SUM(M31+M32)</f>
        <v>186367207.95999992</v>
      </c>
      <c r="N33" s="23"/>
      <c r="O33" s="115">
        <f>SUM(O31+O32)</f>
        <v>111218782.86000003</v>
      </c>
      <c r="P33" s="26"/>
    </row>
    <row r="34" spans="1:16" ht="24.6" customHeight="1">
      <c r="B34" s="26"/>
      <c r="C34" s="26"/>
      <c r="D34" s="26"/>
      <c r="E34" s="26"/>
      <c r="F34" s="26"/>
      <c r="G34" s="30"/>
      <c r="H34" s="30"/>
      <c r="I34" s="38"/>
      <c r="J34" s="38"/>
      <c r="K34" s="38"/>
      <c r="L34" s="38"/>
      <c r="M34" s="38"/>
      <c r="N34" s="23"/>
      <c r="O34" s="38"/>
      <c r="P34" s="26"/>
    </row>
    <row r="35" spans="1:16" ht="24.6" customHeight="1">
      <c r="B35" s="116"/>
      <c r="C35" s="117"/>
      <c r="D35" s="117"/>
      <c r="E35" s="117"/>
      <c r="F35" s="26"/>
      <c r="I35" s="38"/>
      <c r="J35" s="38"/>
      <c r="K35" s="38"/>
      <c r="L35" s="38"/>
      <c r="M35" s="38"/>
      <c r="N35" s="38"/>
      <c r="O35" s="38"/>
      <c r="P35" s="38"/>
    </row>
    <row r="36" spans="1:16" ht="24.6" customHeight="1">
      <c r="A36" s="26"/>
      <c r="B36" s="33" t="s">
        <v>39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"/>
      <c r="N36" s="26"/>
      <c r="O36" s="26"/>
      <c r="P36" s="26"/>
    </row>
    <row r="37" spans="1:16" ht="24.6" customHeight="1">
      <c r="A37" s="26"/>
      <c r="B37" s="33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"/>
      <c r="N37" s="26"/>
      <c r="O37" s="26"/>
      <c r="P37" s="26"/>
    </row>
    <row r="38" spans="1:16" ht="24.6" customHeight="1">
      <c r="A38" s="26"/>
      <c r="B38" s="3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3"/>
      <c r="N38" s="26"/>
      <c r="O38" s="26"/>
      <c r="P38" s="26"/>
    </row>
    <row r="39" spans="1:16" ht="24.6" customHeight="1">
      <c r="A39" s="26"/>
      <c r="B39" s="33"/>
      <c r="C39" s="26"/>
      <c r="D39" s="39" t="s">
        <v>40</v>
      </c>
      <c r="E39" s="39"/>
      <c r="G39" s="37"/>
      <c r="H39" s="37"/>
      <c r="J39" s="4"/>
      <c r="K39" s="4"/>
      <c r="L39" s="4"/>
      <c r="M39" s="4"/>
      <c r="N39" s="4"/>
      <c r="O39" s="4"/>
      <c r="P39" s="26"/>
    </row>
    <row r="40" spans="1:16" ht="24.6" customHeight="1">
      <c r="A40" s="26"/>
      <c r="C40" s="33"/>
      <c r="D40" s="28" t="s">
        <v>41</v>
      </c>
      <c r="E40" s="39"/>
      <c r="G40" s="37"/>
      <c r="H40" s="37"/>
      <c r="J40" s="26"/>
      <c r="K40" s="26"/>
      <c r="L40" s="26"/>
      <c r="M40" s="26"/>
      <c r="N40" s="26"/>
      <c r="O40" s="26"/>
      <c r="P40" s="26"/>
    </row>
    <row r="41" spans="1:16" ht="24.6" customHeight="1">
      <c r="A41" s="26"/>
      <c r="B41" s="29" t="s">
        <v>42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6"/>
    </row>
    <row r="42" spans="1:16" ht="24.6" customHeight="1">
      <c r="A42" s="26"/>
      <c r="B42" s="27" t="s"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6"/>
    </row>
    <row r="43" spans="1:16" ht="24.6" customHeight="1">
      <c r="A43" s="26"/>
      <c r="B43" s="27" t="s">
        <v>115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6"/>
    </row>
    <row r="44" spans="1:16" ht="24.6" customHeight="1">
      <c r="A44" s="26"/>
      <c r="B44" s="29" t="str">
        <f>B3</f>
        <v>สำหรับงวด 9 เดือน สิ้นสุดวันที่ 30 กันยายน 2568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6"/>
    </row>
    <row r="45" spans="1:16" ht="24.6" customHeight="1">
      <c r="A45" s="26"/>
      <c r="B45" s="29" t="s">
        <v>88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6"/>
    </row>
    <row r="46" spans="1:16" ht="24.6" customHeight="1">
      <c r="A46" s="26"/>
      <c r="B46" s="29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6"/>
    </row>
    <row r="47" spans="1:16" ht="24.6" customHeight="1">
      <c r="A47" s="26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1" t="s">
        <v>2</v>
      </c>
      <c r="P47" s="26"/>
    </row>
    <row r="48" spans="1:16" ht="24.6" customHeight="1">
      <c r="A48" s="26"/>
      <c r="B48" s="30"/>
      <c r="C48" s="30"/>
      <c r="D48" s="30"/>
      <c r="E48" s="30"/>
      <c r="F48" s="30"/>
      <c r="G48" s="30"/>
      <c r="H48" s="30"/>
      <c r="I48" s="32"/>
      <c r="J48" s="32" t="s">
        <v>3</v>
      </c>
      <c r="K48" s="32"/>
      <c r="L48" s="30"/>
      <c r="M48" s="126" t="s">
        <v>4</v>
      </c>
      <c r="N48" s="126"/>
      <c r="O48" s="126"/>
      <c r="P48" s="26"/>
    </row>
    <row r="49" spans="1:16" ht="24.6" customHeight="1">
      <c r="A49" s="26"/>
      <c r="B49" s="33"/>
      <c r="C49" s="26"/>
      <c r="D49" s="26"/>
      <c r="E49" s="26"/>
      <c r="F49" s="26"/>
      <c r="G49" s="30" t="s">
        <v>5</v>
      </c>
      <c r="H49" s="30"/>
      <c r="I49" s="34">
        <f>I8</f>
        <v>2568</v>
      </c>
      <c r="J49" s="35"/>
      <c r="K49" s="34">
        <f>K8</f>
        <v>2567</v>
      </c>
      <c r="L49" s="36"/>
      <c r="M49" s="34">
        <f>M8</f>
        <v>2568</v>
      </c>
      <c r="N49" s="35"/>
      <c r="O49" s="34">
        <f>O8</f>
        <v>2567</v>
      </c>
      <c r="P49" s="26"/>
    </row>
    <row r="50" spans="1:16" ht="24.6" customHeight="1">
      <c r="B50" s="26" t="s">
        <v>116</v>
      </c>
      <c r="C50" s="26"/>
      <c r="D50" s="26"/>
      <c r="E50" s="26"/>
      <c r="F50" s="26"/>
      <c r="G50" s="30"/>
      <c r="H50" s="30"/>
      <c r="I50" s="38"/>
      <c r="J50" s="38"/>
      <c r="K50" s="38"/>
      <c r="L50" s="38"/>
      <c r="M50" s="38"/>
      <c r="N50" s="23"/>
      <c r="O50" s="38"/>
      <c r="P50" s="26"/>
    </row>
    <row r="51" spans="1:16" ht="24.6" customHeight="1">
      <c r="B51" s="118" t="s">
        <v>117</v>
      </c>
      <c r="C51" s="26"/>
      <c r="D51" s="26"/>
      <c r="E51" s="26"/>
      <c r="F51" s="26"/>
      <c r="G51" s="30"/>
      <c r="H51" s="30"/>
      <c r="I51" s="38"/>
      <c r="J51" s="38"/>
      <c r="K51" s="38"/>
      <c r="L51" s="38"/>
      <c r="M51" s="38"/>
      <c r="N51" s="23"/>
      <c r="O51" s="38"/>
      <c r="P51" s="26"/>
    </row>
    <row r="52" spans="1:16" ht="24.6" customHeight="1">
      <c r="B52" s="118" t="s">
        <v>118</v>
      </c>
      <c r="C52" s="26"/>
      <c r="D52" s="26"/>
      <c r="E52" s="26"/>
      <c r="F52" s="26"/>
      <c r="G52" s="30"/>
      <c r="H52" s="30"/>
      <c r="I52" s="38"/>
      <c r="J52" s="38"/>
      <c r="K52" s="38"/>
      <c r="L52" s="38"/>
      <c r="M52" s="38"/>
      <c r="N52" s="23"/>
      <c r="O52" s="38"/>
      <c r="P52" s="26"/>
    </row>
    <row r="53" spans="1:16" ht="24.6" customHeight="1">
      <c r="B53" s="94" t="s">
        <v>119</v>
      </c>
      <c r="C53" s="26"/>
      <c r="D53" s="26"/>
      <c r="E53" s="26"/>
      <c r="F53" s="26"/>
      <c r="G53" s="30"/>
      <c r="H53" s="30"/>
      <c r="P53" s="26"/>
    </row>
    <row r="54" spans="1:16" ht="24.6" customHeight="1">
      <c r="B54" s="118" t="s">
        <v>120</v>
      </c>
      <c r="C54" s="26"/>
      <c r="D54" s="26"/>
      <c r="E54" s="26"/>
      <c r="F54" s="26"/>
      <c r="G54" s="87" t="s">
        <v>121</v>
      </c>
      <c r="H54" s="30"/>
      <c r="I54" s="38">
        <v>-7587042.6600000001</v>
      </c>
      <c r="J54" s="38"/>
      <c r="K54" s="38">
        <v>0</v>
      </c>
      <c r="L54" s="38"/>
      <c r="M54" s="38">
        <v>-5472118</v>
      </c>
      <c r="N54" s="23"/>
      <c r="O54" s="38">
        <v>0</v>
      </c>
      <c r="P54" s="26"/>
    </row>
    <row r="55" spans="1:16" ht="24.6" customHeight="1">
      <c r="B55" s="94" t="s">
        <v>122</v>
      </c>
      <c r="C55" s="26"/>
      <c r="D55" s="26"/>
      <c r="E55" s="26"/>
      <c r="F55" s="26"/>
      <c r="G55" s="30"/>
      <c r="H55" s="30"/>
      <c r="I55" s="38"/>
      <c r="J55" s="38"/>
      <c r="K55" s="38"/>
      <c r="L55" s="38"/>
      <c r="M55" s="38"/>
      <c r="N55" s="23"/>
      <c r="O55" s="38"/>
      <c r="P55" s="26"/>
    </row>
    <row r="56" spans="1:16" ht="24.6" customHeight="1">
      <c r="B56" s="118" t="s">
        <v>123</v>
      </c>
      <c r="C56" s="26"/>
      <c r="D56" s="26"/>
      <c r="E56" s="26"/>
      <c r="F56" s="26"/>
      <c r="G56" s="30"/>
      <c r="H56" s="30"/>
      <c r="I56" s="38">
        <v>1517408.53</v>
      </c>
      <c r="J56" s="38"/>
      <c r="K56" s="38">
        <v>0</v>
      </c>
      <c r="L56" s="38"/>
      <c r="M56" s="38">
        <v>1094423.6000000001</v>
      </c>
      <c r="N56" s="23"/>
      <c r="O56" s="38">
        <v>0</v>
      </c>
      <c r="P56" s="26"/>
    </row>
    <row r="57" spans="1:16" ht="24.6" customHeight="1">
      <c r="B57" s="118" t="s">
        <v>124</v>
      </c>
      <c r="C57" s="26"/>
      <c r="D57" s="26"/>
      <c r="E57" s="26"/>
      <c r="F57" s="26"/>
      <c r="G57" s="30"/>
      <c r="H57" s="30"/>
      <c r="I57" s="111">
        <f>SUM(I54:I56)</f>
        <v>-6069634.1299999999</v>
      </c>
      <c r="J57" s="38"/>
      <c r="K57" s="111">
        <f>SUM(K54:K56)</f>
        <v>0</v>
      </c>
      <c r="L57" s="38"/>
      <c r="M57" s="111">
        <f>SUM(M54:M56)</f>
        <v>-4377694.4000000004</v>
      </c>
      <c r="N57" s="38"/>
      <c r="O57" s="111">
        <f>SUM(O54:O56)</f>
        <v>0</v>
      </c>
      <c r="P57" s="26"/>
    </row>
    <row r="58" spans="1:16" ht="24.6" customHeight="1" thickBot="1">
      <c r="B58" s="33" t="s">
        <v>125</v>
      </c>
      <c r="C58" s="26"/>
      <c r="D58" s="26"/>
      <c r="E58" s="26"/>
      <c r="F58" s="26"/>
      <c r="G58" s="30"/>
      <c r="H58" s="30"/>
      <c r="I58" s="119">
        <f>+I57+I33</f>
        <v>79287745.739999846</v>
      </c>
      <c r="J58" s="38"/>
      <c r="K58" s="119">
        <f>+K57+K33</f>
        <v>136985388.63000008</v>
      </c>
      <c r="L58" s="38"/>
      <c r="M58" s="119">
        <f>+M57+M33</f>
        <v>181989513.55999991</v>
      </c>
      <c r="N58" s="38"/>
      <c r="O58" s="119">
        <f>+O57+O33</f>
        <v>111218782.86000003</v>
      </c>
      <c r="P58" s="26"/>
    </row>
    <row r="59" spans="1:16" ht="24.6" customHeight="1" thickTop="1">
      <c r="B59" s="26" t="s">
        <v>126</v>
      </c>
      <c r="D59" s="26"/>
      <c r="E59" s="26"/>
      <c r="F59" s="26"/>
      <c r="I59" s="38"/>
      <c r="J59" s="38"/>
      <c r="K59" s="38"/>
      <c r="L59" s="38"/>
      <c r="M59" s="38"/>
      <c r="N59" s="23"/>
      <c r="O59" s="38"/>
      <c r="P59" s="26"/>
    </row>
    <row r="60" spans="1:16" ht="24.6" customHeight="1">
      <c r="B60" s="112" t="s">
        <v>127</v>
      </c>
      <c r="D60" s="26"/>
      <c r="E60" s="26"/>
      <c r="F60" s="26"/>
      <c r="I60" s="38">
        <f>+I33-I61</f>
        <v>85357378.299999848</v>
      </c>
      <c r="J60" s="38"/>
      <c r="K60" s="38">
        <f>K33-K61</f>
        <v>136985318.33000007</v>
      </c>
      <c r="L60" s="38"/>
      <c r="M60" s="38">
        <f>M33-M61</f>
        <v>186367207.95999992</v>
      </c>
      <c r="N60" s="38"/>
      <c r="O60" s="38">
        <f>O33-O61</f>
        <v>111218782.86000003</v>
      </c>
    </row>
    <row r="61" spans="1:16" ht="24.6" customHeight="1">
      <c r="B61" s="112" t="s">
        <v>128</v>
      </c>
      <c r="D61" s="26"/>
      <c r="E61" s="26"/>
      <c r="F61" s="26"/>
      <c r="I61" s="38">
        <f>+I65+3.38</f>
        <v>1.5699999927636235</v>
      </c>
      <c r="J61" s="38"/>
      <c r="K61" s="38">
        <v>70.3</v>
      </c>
      <c r="L61" s="38"/>
      <c r="M61" s="38">
        <v>0</v>
      </c>
      <c r="N61" s="38"/>
      <c r="O61" s="38">
        <v>0</v>
      </c>
    </row>
    <row r="62" spans="1:16" ht="24.6" customHeight="1" thickBot="1">
      <c r="A62" s="26"/>
      <c r="B62" s="33"/>
      <c r="C62" s="26"/>
      <c r="D62" s="26"/>
      <c r="E62" s="26"/>
      <c r="F62" s="26"/>
      <c r="I62" s="119">
        <f>SUM(I60:I61)</f>
        <v>85357379.869999841</v>
      </c>
      <c r="J62" s="38"/>
      <c r="K62" s="119">
        <f>SUM(K60:K61)</f>
        <v>136985388.63000008</v>
      </c>
      <c r="L62" s="38"/>
      <c r="M62" s="119">
        <f>SUM(M60:M61)</f>
        <v>186367207.95999992</v>
      </c>
      <c r="N62" s="38"/>
      <c r="O62" s="119">
        <f>SUM(O60:O61)</f>
        <v>111218782.86000003</v>
      </c>
    </row>
    <row r="63" spans="1:16" ht="24.6" customHeight="1" thickTop="1">
      <c r="A63" s="26"/>
      <c r="B63" s="26" t="s">
        <v>129</v>
      </c>
      <c r="C63" s="26"/>
      <c r="D63" s="26"/>
      <c r="E63" s="26"/>
      <c r="F63" s="26"/>
      <c r="G63" s="30"/>
      <c r="H63" s="30"/>
      <c r="I63" s="5"/>
      <c r="J63" s="6"/>
      <c r="K63" s="5"/>
      <c r="L63" s="5"/>
      <c r="M63" s="5"/>
      <c r="N63" s="6"/>
      <c r="O63" s="5"/>
      <c r="P63" s="26"/>
    </row>
    <row r="64" spans="1:16" ht="24.6" customHeight="1">
      <c r="A64" s="26"/>
      <c r="B64" s="112" t="s">
        <v>127</v>
      </c>
      <c r="C64" s="26"/>
      <c r="D64" s="26"/>
      <c r="E64" s="26"/>
      <c r="F64" s="26"/>
      <c r="G64" s="30"/>
      <c r="H64" s="30"/>
      <c r="I64" s="7">
        <f>+I58-I65</f>
        <v>79287747.549999848</v>
      </c>
      <c r="J64" s="2"/>
      <c r="K64" s="7">
        <f>K33-K65</f>
        <v>136985318.33000007</v>
      </c>
      <c r="L64" s="7"/>
      <c r="M64" s="7">
        <f>+M58</f>
        <v>181989513.55999991</v>
      </c>
      <c r="N64" s="2"/>
      <c r="O64" s="7">
        <f>O33-O65</f>
        <v>111218782.86000003</v>
      </c>
      <c r="P64" s="26"/>
    </row>
    <row r="65" spans="1:16" ht="24.6" customHeight="1">
      <c r="A65" s="26"/>
      <c r="B65" s="112" t="s">
        <v>130</v>
      </c>
      <c r="C65" s="26"/>
      <c r="D65" s="26"/>
      <c r="E65" s="26"/>
      <c r="F65" s="26"/>
      <c r="G65" s="30"/>
      <c r="H65" s="30"/>
      <c r="I65" s="7">
        <v>-1.8100000072363764</v>
      </c>
      <c r="J65" s="8"/>
      <c r="K65" s="38">
        <v>70.3</v>
      </c>
      <c r="L65" s="9"/>
      <c r="M65" s="7">
        <v>0</v>
      </c>
      <c r="N65" s="8"/>
      <c r="O65" s="114">
        <v>0</v>
      </c>
      <c r="P65" s="26"/>
    </row>
    <row r="66" spans="1:16" ht="24.6" customHeight="1" thickBot="1">
      <c r="A66" s="26"/>
      <c r="B66" s="33"/>
      <c r="C66" s="26"/>
      <c r="D66" s="26"/>
      <c r="E66" s="26"/>
      <c r="F66" s="26"/>
      <c r="G66" s="30"/>
      <c r="H66" s="30"/>
      <c r="I66" s="20">
        <f>SUM(I64:I65)</f>
        <v>79287745.739999846</v>
      </c>
      <c r="J66" s="8"/>
      <c r="K66" s="20">
        <f>SUM(K64:K65)</f>
        <v>136985388.63000008</v>
      </c>
      <c r="L66" s="9"/>
      <c r="M66" s="20">
        <f t="shared" ref="M66" si="0">SUM(M64:M65)</f>
        <v>181989513.55999991</v>
      </c>
      <c r="N66" s="8"/>
      <c r="O66" s="20">
        <f>SUM(O64:O65)</f>
        <v>111218782.86000003</v>
      </c>
      <c r="P66" s="26"/>
    </row>
    <row r="67" spans="1:16" ht="24.6" customHeight="1" thickTop="1">
      <c r="A67" s="26"/>
      <c r="B67" s="28" t="s">
        <v>131</v>
      </c>
      <c r="C67" s="26"/>
      <c r="D67" s="26"/>
      <c r="E67" s="26"/>
      <c r="F67" s="26"/>
      <c r="G67" s="30"/>
      <c r="H67" s="30"/>
      <c r="M67" s="26"/>
      <c r="N67" s="26"/>
      <c r="O67" s="26"/>
      <c r="P67" s="26"/>
    </row>
    <row r="68" spans="1:16" ht="24.6" customHeight="1">
      <c r="B68" s="120" t="s">
        <v>132</v>
      </c>
      <c r="C68" s="26"/>
      <c r="D68" s="26"/>
      <c r="E68" s="26"/>
      <c r="F68" s="26"/>
      <c r="G68" s="30"/>
      <c r="H68" s="30"/>
      <c r="I68" s="26"/>
      <c r="J68" s="26"/>
      <c r="K68" s="26"/>
      <c r="L68" s="26"/>
      <c r="M68" s="26"/>
      <c r="N68" s="26"/>
      <c r="O68" s="26"/>
      <c r="P68" s="26"/>
    </row>
    <row r="69" spans="1:16" ht="24.6" customHeight="1">
      <c r="B69" s="112" t="s">
        <v>127</v>
      </c>
      <c r="D69" s="26"/>
      <c r="E69" s="26"/>
      <c r="F69" s="26"/>
      <c r="G69" s="30"/>
      <c r="H69" s="30"/>
      <c r="I69" s="121">
        <f>+I60/I70</f>
        <v>0.27652700742695391</v>
      </c>
      <c r="J69" s="122"/>
      <c r="K69" s="121">
        <f>+K60/K70</f>
        <v>0.44378284447876065</v>
      </c>
      <c r="L69" s="121"/>
      <c r="M69" s="121">
        <f>+M60/M70</f>
        <v>0.60376229127571091</v>
      </c>
      <c r="N69" s="122"/>
      <c r="O69" s="121">
        <f>+O60/O70</f>
        <v>0.36030859670796678</v>
      </c>
      <c r="P69" s="26"/>
    </row>
    <row r="70" spans="1:16" ht="24.6" customHeight="1">
      <c r="B70" s="33" t="s">
        <v>133</v>
      </c>
      <c r="D70" s="26"/>
      <c r="E70" s="26"/>
      <c r="F70" s="26"/>
      <c r="G70" s="26"/>
      <c r="H70" s="26"/>
      <c r="I70" s="10">
        <v>308676462</v>
      </c>
      <c r="J70" s="123"/>
      <c r="K70" s="10">
        <v>308676462</v>
      </c>
      <c r="L70" s="123"/>
      <c r="M70" s="10">
        <v>308676462</v>
      </c>
      <c r="N70" s="123"/>
      <c r="O70" s="10">
        <v>308676462</v>
      </c>
      <c r="P70" s="26"/>
    </row>
    <row r="71" spans="1:16" ht="24.6" customHeight="1">
      <c r="A71" s="26"/>
      <c r="B71" s="33"/>
      <c r="C71" s="26"/>
      <c r="D71" s="26"/>
      <c r="E71" s="26"/>
      <c r="F71" s="26"/>
    </row>
    <row r="72" spans="1:16" ht="24.6" customHeight="1">
      <c r="A72" s="26"/>
      <c r="B72" s="33"/>
      <c r="C72" s="26"/>
      <c r="D72" s="26"/>
      <c r="E72" s="26"/>
      <c r="F72" s="26"/>
    </row>
    <row r="73" spans="1:16" ht="24.6" customHeight="1">
      <c r="A73" s="26"/>
      <c r="B73" s="33" t="s">
        <v>39</v>
      </c>
      <c r="C73" s="26"/>
      <c r="D73" s="26"/>
      <c r="E73" s="26"/>
      <c r="F73" s="26"/>
    </row>
    <row r="74" spans="1:16" ht="24.6" customHeight="1">
      <c r="A74" s="26"/>
      <c r="B74" s="33"/>
      <c r="C74" s="26"/>
      <c r="D74" s="26"/>
      <c r="E74" s="26"/>
      <c r="F74" s="26"/>
    </row>
    <row r="75" spans="1:16" ht="24.6" customHeight="1">
      <c r="A75" s="26"/>
      <c r="B75" s="33"/>
      <c r="C75" s="26"/>
      <c r="D75" s="26"/>
      <c r="E75" s="26"/>
      <c r="F75" s="26"/>
    </row>
    <row r="76" spans="1:16" ht="24.6" customHeight="1">
      <c r="A76" s="26"/>
      <c r="B76" s="33"/>
      <c r="C76" s="26"/>
      <c r="D76" s="39" t="s">
        <v>40</v>
      </c>
      <c r="F76" s="39"/>
      <c r="G76" s="37"/>
      <c r="H76" s="37"/>
      <c r="J76" s="4"/>
      <c r="K76" s="4"/>
      <c r="L76" s="4"/>
      <c r="M76" s="4"/>
      <c r="N76" s="4"/>
      <c r="O76" s="4"/>
      <c r="P76" s="26"/>
    </row>
    <row r="77" spans="1:16" ht="24.6" customHeight="1">
      <c r="A77" s="26"/>
      <c r="C77" s="33"/>
      <c r="D77" s="28" t="s">
        <v>41</v>
      </c>
      <c r="F77" s="39"/>
      <c r="G77" s="37"/>
      <c r="H77" s="37"/>
      <c r="J77" s="26"/>
      <c r="K77" s="26"/>
      <c r="L77" s="26"/>
      <c r="M77" s="26"/>
      <c r="N77" s="26"/>
      <c r="O77" s="26"/>
      <c r="P77" s="26"/>
    </row>
    <row r="78" spans="1:16" ht="25.5" customHeight="1">
      <c r="A78" s="26"/>
      <c r="C78" s="33"/>
      <c r="F78" s="39"/>
      <c r="G78" s="37"/>
      <c r="H78" s="37"/>
      <c r="I78" s="37"/>
      <c r="J78" s="26"/>
      <c r="K78" s="37"/>
      <c r="L78" s="26"/>
      <c r="M78" s="37"/>
      <c r="N78" s="26"/>
      <c r="O78" s="26"/>
      <c r="P78" s="26"/>
    </row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">
    <mergeCell ref="M48:O48"/>
  </mergeCells>
  <pageMargins left="0.6692913385826772" right="0.27559055118110237" top="0.59055118110236227" bottom="0.39370078740157483" header="0.35433070866141736" footer="0.27559055118110237"/>
  <pageSetup paperSize="9" scale="81" orientation="portrait" r:id="rId1"/>
  <headerFooter scaleWithDoc="0"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64"/>
  <sheetViews>
    <sheetView zoomScaleNormal="100" workbookViewId="0">
      <selection activeCell="K8" sqref="K8"/>
    </sheetView>
  </sheetViews>
  <sheetFormatPr defaultColWidth="9.140625" defaultRowHeight="25.5" customHeight="1"/>
  <cols>
    <col min="1" max="1" width="0.7109375" style="50" customWidth="1"/>
    <col min="2" max="3" width="9.140625" style="50" customWidth="1"/>
    <col min="4" max="4" width="11" style="50" customWidth="1"/>
    <col min="5" max="5" width="1.7109375" style="50" customWidth="1"/>
    <col min="6" max="6" width="8.85546875" style="50" customWidth="1"/>
    <col min="7" max="7" width="15.7109375" style="50" customWidth="1"/>
    <col min="8" max="8" width="0.85546875" style="50" customWidth="1"/>
    <col min="9" max="9" width="15.7109375" style="50" customWidth="1"/>
    <col min="10" max="10" width="1" style="50" customWidth="1"/>
    <col min="11" max="11" width="15.7109375" style="50" customWidth="1"/>
    <col min="12" max="12" width="1" style="50" customWidth="1"/>
    <col min="13" max="13" width="15.7109375" style="50" customWidth="1"/>
    <col min="14" max="14" width="0.85546875" style="50" customWidth="1"/>
    <col min="15" max="15" width="16.7109375" style="50" customWidth="1"/>
    <col min="16" max="16" width="0.85546875" style="50" customWidth="1"/>
    <col min="17" max="17" width="17" style="50" customWidth="1"/>
    <col min="18" max="18" width="0.85546875" style="50" customWidth="1"/>
    <col min="19" max="19" width="15.7109375" style="50" customWidth="1"/>
    <col min="20" max="20" width="1" style="50" customWidth="1"/>
    <col min="21" max="21" width="16.85546875" style="50" customWidth="1"/>
    <col min="22" max="22" width="3.5703125" style="50" customWidth="1"/>
    <col min="23" max="16384" width="9.140625" style="50"/>
  </cols>
  <sheetData>
    <row r="1" spans="1:22" ht="24" customHeight="1">
      <c r="B1" s="51" t="s">
        <v>134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2"/>
    </row>
    <row r="2" spans="1:22" ht="24" customHeight="1">
      <c r="B2" s="51" t="s">
        <v>135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24" customHeight="1">
      <c r="A3" s="52"/>
      <c r="B3" s="53" t="str">
        <f>+งบกำไรขาดทุนเบ็ดเสร็จ9M!B3</f>
        <v>สำหรับงวด 9 เดือน สิ้นสุดวันที่ 30 กันยายน 2568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2" ht="24" customHeight="1">
      <c r="A4" s="52"/>
      <c r="B4" s="29" t="s">
        <v>88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51"/>
      <c r="Q4" s="51"/>
      <c r="R4" s="51"/>
      <c r="S4" s="51"/>
      <c r="T4" s="51"/>
      <c r="U4" s="51"/>
    </row>
    <row r="5" spans="1:22" ht="24" customHeight="1">
      <c r="A5" s="52"/>
      <c r="B5" s="27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2" ht="24" customHeight="1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5" t="s">
        <v>2</v>
      </c>
    </row>
    <row r="7" spans="1:22" ht="24" customHeight="1">
      <c r="A7" s="54"/>
      <c r="B7" s="54"/>
      <c r="C7" s="54"/>
      <c r="D7" s="54"/>
      <c r="E7" s="54"/>
      <c r="G7" s="56" t="s">
        <v>3</v>
      </c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2" ht="24" customHeight="1">
      <c r="A8" s="54"/>
      <c r="B8" s="54"/>
      <c r="C8" s="54"/>
      <c r="D8" s="54"/>
      <c r="E8" s="54"/>
      <c r="G8" s="51"/>
      <c r="H8" s="51"/>
      <c r="I8" s="51"/>
      <c r="J8" s="51"/>
      <c r="K8" s="51"/>
      <c r="L8" s="54" t="s">
        <v>136</v>
      </c>
      <c r="M8" s="56"/>
      <c r="N8" s="56"/>
      <c r="O8" s="56"/>
      <c r="P8" s="51"/>
      <c r="Q8" s="51"/>
      <c r="R8" s="51"/>
      <c r="S8" s="54" t="s">
        <v>137</v>
      </c>
      <c r="T8" s="51"/>
      <c r="U8" s="51" t="s">
        <v>138</v>
      </c>
    </row>
    <row r="9" spans="1:22" ht="24" customHeight="1">
      <c r="A9" s="54"/>
      <c r="B9" s="54"/>
      <c r="C9" s="54"/>
      <c r="D9" s="54"/>
      <c r="E9" s="54"/>
      <c r="F9" s="30" t="s">
        <v>5</v>
      </c>
      <c r="G9" s="57" t="s">
        <v>139</v>
      </c>
      <c r="H9" s="57"/>
      <c r="I9" s="57" t="s">
        <v>140</v>
      </c>
      <c r="J9" s="57"/>
      <c r="K9" s="57" t="s">
        <v>140</v>
      </c>
      <c r="L9" s="57"/>
      <c r="M9" s="128" t="s">
        <v>141</v>
      </c>
      <c r="N9" s="128"/>
      <c r="O9" s="128"/>
      <c r="P9" s="57"/>
      <c r="Q9" s="57" t="s">
        <v>85</v>
      </c>
      <c r="R9" s="54"/>
      <c r="S9" s="54" t="s">
        <v>142</v>
      </c>
      <c r="T9" s="54"/>
      <c r="U9" s="54" t="s">
        <v>68</v>
      </c>
    </row>
    <row r="10" spans="1:22" ht="24" customHeight="1">
      <c r="A10" s="54"/>
      <c r="B10" s="54"/>
      <c r="C10" s="54"/>
      <c r="D10" s="54"/>
      <c r="E10" s="54"/>
      <c r="G10" s="54" t="s">
        <v>143</v>
      </c>
      <c r="H10" s="54"/>
      <c r="I10" s="54" t="s">
        <v>144</v>
      </c>
      <c r="J10" s="54"/>
      <c r="K10" s="54" t="s">
        <v>145</v>
      </c>
      <c r="L10" s="54"/>
      <c r="M10" s="54" t="s">
        <v>146</v>
      </c>
      <c r="N10" s="54"/>
      <c r="O10" s="54" t="s">
        <v>147</v>
      </c>
      <c r="P10" s="54"/>
      <c r="Q10" s="54" t="s">
        <v>148</v>
      </c>
      <c r="R10" s="54"/>
      <c r="S10" s="54"/>
      <c r="T10" s="54"/>
      <c r="U10" s="54"/>
    </row>
    <row r="11" spans="1:22" ht="24" customHeight="1">
      <c r="A11" s="54"/>
      <c r="B11" s="54"/>
      <c r="C11" s="54"/>
      <c r="D11" s="54"/>
      <c r="E11" s="54"/>
      <c r="F11" s="54"/>
      <c r="G11" s="58"/>
      <c r="H11" s="58"/>
      <c r="I11" s="58"/>
      <c r="J11" s="58"/>
      <c r="K11" s="58" t="s">
        <v>149</v>
      </c>
      <c r="L11" s="58"/>
      <c r="M11" s="58" t="s">
        <v>150</v>
      </c>
      <c r="N11" s="58"/>
      <c r="O11" s="58"/>
      <c r="P11" s="58"/>
      <c r="Q11" s="58"/>
      <c r="R11" s="58"/>
      <c r="S11" s="58"/>
      <c r="T11" s="58"/>
      <c r="U11" s="59"/>
    </row>
    <row r="12" spans="1:22" ht="24" customHeight="1">
      <c r="A12" s="54"/>
      <c r="B12" s="60" t="s">
        <v>151</v>
      </c>
      <c r="C12" s="60"/>
      <c r="D12" s="60"/>
      <c r="E12" s="60"/>
      <c r="F12" s="54"/>
      <c r="G12" s="1">
        <v>308676462</v>
      </c>
      <c r="H12" s="54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1904275559.3900018</v>
      </c>
      <c r="P12" s="1"/>
      <c r="Q12" s="23">
        <f>SUM(G12:O12)</f>
        <v>2534205580.3400021</v>
      </c>
      <c r="R12" s="1"/>
      <c r="S12" s="23">
        <v>729.82999999999993</v>
      </c>
      <c r="T12" s="1"/>
      <c r="U12" s="23">
        <f>SUM(Q12:T12)</f>
        <v>2534206310.170002</v>
      </c>
    </row>
    <row r="13" spans="1:22" ht="24" customHeight="1">
      <c r="B13" s="60" t="s">
        <v>152</v>
      </c>
      <c r="C13" s="60"/>
      <c r="D13" s="60"/>
      <c r="E13" s="60"/>
      <c r="F13" s="5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2" ht="24" customHeight="1">
      <c r="B14" s="61" t="s">
        <v>153</v>
      </c>
      <c r="C14" s="60"/>
      <c r="D14" s="60"/>
      <c r="E14" s="60"/>
      <c r="F14" s="99">
        <v>32</v>
      </c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-123470560.8</v>
      </c>
      <c r="P14" s="23"/>
      <c r="Q14" s="23">
        <f t="shared" ref="Q14:Q15" si="0">SUM(G14:O14)</f>
        <v>-123470560.8</v>
      </c>
      <c r="R14" s="23"/>
      <c r="S14" s="23">
        <v>-13.44</v>
      </c>
      <c r="T14" s="23"/>
      <c r="U14" s="23">
        <f>SUM(Q14:T14)</f>
        <v>-123470574.23999999</v>
      </c>
    </row>
    <row r="15" spans="1:22" ht="24" customHeight="1">
      <c r="A15" s="52"/>
      <c r="B15" s="61" t="s">
        <v>154</v>
      </c>
      <c r="C15" s="60"/>
      <c r="D15" s="60"/>
      <c r="E15" s="60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f>งบกำไรขาดทุนเบ็ดเสร็จ9M!K60</f>
        <v>136985318.33000007</v>
      </c>
      <c r="P15" s="23"/>
      <c r="Q15" s="23">
        <f t="shared" si="0"/>
        <v>136985318.33000007</v>
      </c>
      <c r="R15" s="23"/>
      <c r="S15" s="23">
        <f>งบกำไรขาดทุนเบ็ดเสร็จ9M!K61</f>
        <v>70.3</v>
      </c>
      <c r="T15" s="23"/>
      <c r="U15" s="23">
        <f>SUM(Q15:T15)</f>
        <v>136985388.63000008</v>
      </c>
    </row>
    <row r="16" spans="1:22" ht="24" customHeight="1" thickBot="1">
      <c r="A16" s="52"/>
      <c r="B16" s="60" t="s">
        <v>238</v>
      </c>
      <c r="C16" s="60"/>
      <c r="D16" s="60"/>
      <c r="E16" s="60"/>
      <c r="F16" s="60"/>
      <c r="G16" s="62">
        <f>SUM(G12:G15)</f>
        <v>308676462</v>
      </c>
      <c r="H16" s="23"/>
      <c r="I16" s="62">
        <f>SUM(I12:I15)</f>
        <v>97844800</v>
      </c>
      <c r="J16" s="23"/>
      <c r="K16" s="62">
        <f>SUM(K12:K15)</f>
        <v>186541112.75</v>
      </c>
      <c r="L16" s="23"/>
      <c r="M16" s="62">
        <f>SUM(M12:M15)</f>
        <v>36867646.200000003</v>
      </c>
      <c r="N16" s="23"/>
      <c r="O16" s="62">
        <f>SUM(O12:O15)</f>
        <v>1917790316.920002</v>
      </c>
      <c r="P16" s="23"/>
      <c r="Q16" s="62">
        <f>SUM(Q12:Q15)</f>
        <v>2547720337.8700018</v>
      </c>
      <c r="R16" s="23"/>
      <c r="S16" s="62">
        <f>SUM(S12:S15)</f>
        <v>786.68999999999983</v>
      </c>
      <c r="T16" s="23"/>
      <c r="U16" s="62">
        <f>SUM(U12:U15)</f>
        <v>2547721124.5600023</v>
      </c>
    </row>
    <row r="17" spans="1:21" ht="24" customHeight="1" thickTop="1">
      <c r="A17" s="52"/>
      <c r="B17" s="60"/>
      <c r="C17" s="60"/>
      <c r="D17" s="60"/>
      <c r="E17" s="60"/>
      <c r="F17" s="6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 ht="24" customHeight="1">
      <c r="A18" s="52"/>
      <c r="B18" s="60" t="s">
        <v>242</v>
      </c>
      <c r="C18" s="60"/>
      <c r="D18" s="60"/>
      <c r="E18" s="60"/>
      <c r="F18" s="60"/>
      <c r="G18" s="23">
        <v>308676462</v>
      </c>
      <c r="H18" s="23"/>
      <c r="I18" s="23">
        <v>97844800</v>
      </c>
      <c r="J18" s="23"/>
      <c r="K18" s="23">
        <v>186541112.75</v>
      </c>
      <c r="L18" s="23"/>
      <c r="M18" s="23">
        <v>36867646.200000003</v>
      </c>
      <c r="N18" s="23"/>
      <c r="O18" s="23">
        <v>1913509557.77</v>
      </c>
      <c r="P18" s="23"/>
      <c r="Q18" s="23">
        <f>SUM(G18:O18)</f>
        <v>2543439578.7200003</v>
      </c>
      <c r="R18" s="23"/>
      <c r="S18" s="23">
        <v>795.65</v>
      </c>
      <c r="T18" s="23"/>
      <c r="U18" s="23">
        <f>SUM(Q18:T18)</f>
        <v>2543440374.3700004</v>
      </c>
    </row>
    <row r="19" spans="1:21" ht="24" customHeight="1">
      <c r="B19" s="60" t="s">
        <v>152</v>
      </c>
      <c r="C19" s="60"/>
      <c r="D19" s="60"/>
      <c r="E19" s="60"/>
      <c r="F19" s="5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24" customHeight="1">
      <c r="B20" s="61" t="s">
        <v>153</v>
      </c>
      <c r="C20" s="60"/>
      <c r="D20" s="60"/>
      <c r="E20" s="60"/>
      <c r="F20" s="99">
        <v>32</v>
      </c>
      <c r="G20" s="23">
        <v>0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v>-61735292.399999999</v>
      </c>
      <c r="P20" s="23"/>
      <c r="Q20" s="23">
        <f>SUM(G20:O20)</f>
        <v>-61735292.399999999</v>
      </c>
      <c r="R20" s="23"/>
      <c r="S20" s="23">
        <v>0</v>
      </c>
      <c r="T20" s="23"/>
      <c r="U20" s="23">
        <f>SUM(Q20:T20)</f>
        <v>-61735292.399999999</v>
      </c>
    </row>
    <row r="21" spans="1:21" ht="24" customHeight="1">
      <c r="A21" s="52"/>
      <c r="B21" s="61" t="s">
        <v>154</v>
      </c>
      <c r="C21" s="60"/>
      <c r="D21" s="60"/>
      <c r="E21" s="60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f>+งบกำไรขาดทุนเบ็ดเสร็จ9M!I64</f>
        <v>79287747.549999848</v>
      </c>
      <c r="P21" s="23"/>
      <c r="Q21" s="23">
        <f>SUM(G21:O21)</f>
        <v>79287747.549999848</v>
      </c>
      <c r="R21" s="23"/>
      <c r="S21" s="23">
        <f>+งบกำไรขาดทุนเบ็ดเสร็จ9M!I65</f>
        <v>-1.8100000072363764</v>
      </c>
      <c r="T21" s="23"/>
      <c r="U21" s="23">
        <f>SUM(Q21:T21)</f>
        <v>79287745.739999846</v>
      </c>
    </row>
    <row r="22" spans="1:21" ht="24" customHeight="1" thickBot="1">
      <c r="A22" s="52"/>
      <c r="B22" s="60" t="s">
        <v>239</v>
      </c>
      <c r="C22" s="60"/>
      <c r="D22" s="60"/>
      <c r="E22" s="60"/>
      <c r="F22" s="60"/>
      <c r="G22" s="62">
        <f>SUM(G18:G21)</f>
        <v>308676462</v>
      </c>
      <c r="H22" s="23"/>
      <c r="I22" s="62">
        <f>SUM(I18:I21)</f>
        <v>97844800</v>
      </c>
      <c r="J22" s="23"/>
      <c r="K22" s="62">
        <f>SUM(K18:K21)</f>
        <v>186541112.75</v>
      </c>
      <c r="L22" s="23"/>
      <c r="M22" s="62">
        <f>SUM(M18:M21)</f>
        <v>36867646.200000003</v>
      </c>
      <c r="N22" s="23"/>
      <c r="O22" s="62">
        <f>SUM(O18:O21)</f>
        <v>1931062012.9199998</v>
      </c>
      <c r="P22" s="23"/>
      <c r="Q22" s="62">
        <f>SUM(Q18:Q21)</f>
        <v>2560992033.8699999</v>
      </c>
      <c r="R22" s="23"/>
      <c r="S22" s="62">
        <f>SUM(S18:S21)</f>
        <v>793.83999999276364</v>
      </c>
      <c r="T22" s="23"/>
      <c r="U22" s="62">
        <f>SUM(U18:U21)</f>
        <v>2560992827.71</v>
      </c>
    </row>
    <row r="23" spans="1:21" ht="24" customHeight="1" thickTop="1">
      <c r="A23" s="52"/>
      <c r="B23" s="60"/>
      <c r="C23" s="60"/>
      <c r="D23" s="60"/>
      <c r="E23" s="60"/>
      <c r="F23" s="6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24" customHeight="1">
      <c r="A24" s="52"/>
      <c r="B24" s="60" t="s">
        <v>39</v>
      </c>
      <c r="C24" s="60"/>
      <c r="D24" s="60"/>
      <c r="E24" s="60"/>
      <c r="F24" s="6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63"/>
    </row>
    <row r="25" spans="1:21" ht="24" customHeight="1">
      <c r="A25" s="52"/>
      <c r="B25" s="60"/>
      <c r="C25" s="60"/>
      <c r="D25" s="60"/>
      <c r="E25" s="60"/>
      <c r="F25" s="6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63"/>
    </row>
    <row r="26" spans="1:21" ht="24" customHeight="1">
      <c r="A26" s="52"/>
      <c r="B26" s="60"/>
      <c r="C26" s="60"/>
      <c r="D26" s="60"/>
      <c r="E26" s="60"/>
      <c r="F26" s="6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63"/>
    </row>
    <row r="27" spans="1:21" ht="24" customHeight="1">
      <c r="A27" s="60"/>
      <c r="B27" s="60"/>
      <c r="C27" s="52"/>
      <c r="D27" s="52"/>
      <c r="E27" s="52"/>
      <c r="G27" s="28"/>
      <c r="H27" s="39" t="s">
        <v>40</v>
      </c>
      <c r="I27" s="39"/>
      <c r="J27" s="37"/>
      <c r="M27" s="38"/>
      <c r="N27" s="23"/>
      <c r="O27" s="52"/>
      <c r="P27" s="52"/>
      <c r="Q27" s="52"/>
      <c r="R27" s="52"/>
      <c r="S27" s="52"/>
      <c r="T27" s="52"/>
      <c r="U27" s="52"/>
    </row>
    <row r="28" spans="1:21" ht="24" customHeight="1">
      <c r="A28" s="60"/>
      <c r="B28" s="60"/>
      <c r="C28" s="52"/>
      <c r="D28" s="52"/>
      <c r="E28" s="52"/>
      <c r="G28" s="28"/>
      <c r="H28" s="28" t="s">
        <v>41</v>
      </c>
      <c r="I28" s="39"/>
      <c r="J28" s="37"/>
      <c r="M28" s="38"/>
      <c r="N28" s="23"/>
      <c r="O28" s="52"/>
      <c r="P28" s="52"/>
      <c r="Q28" s="52"/>
      <c r="R28" s="52"/>
      <c r="S28" s="52"/>
      <c r="T28" s="52"/>
      <c r="U28" s="52"/>
    </row>
    <row r="29" spans="1:21" ht="25.5" customHeight="1">
      <c r="H29" s="38"/>
      <c r="I29" s="38"/>
      <c r="J29" s="38"/>
      <c r="K29" s="38"/>
      <c r="L29" s="38"/>
      <c r="M29" s="38"/>
      <c r="N29" s="38"/>
    </row>
    <row r="30" spans="1:21" ht="25.5" customHeight="1">
      <c r="H30" s="38"/>
      <c r="I30" s="38"/>
      <c r="J30" s="38"/>
      <c r="K30" s="38"/>
      <c r="L30" s="38"/>
      <c r="M30" s="38"/>
      <c r="N30" s="38"/>
    </row>
    <row r="31" spans="1:21" ht="25.5" customHeight="1">
      <c r="H31" s="38"/>
      <c r="I31" s="38"/>
      <c r="J31" s="38"/>
      <c r="K31" s="38"/>
      <c r="L31" s="38"/>
      <c r="M31" s="38"/>
      <c r="N31" s="38"/>
    </row>
    <row r="32" spans="1:21" ht="25.5" customHeight="1">
      <c r="H32" s="38"/>
      <c r="I32" s="38"/>
      <c r="J32" s="38"/>
      <c r="K32" s="38"/>
      <c r="L32" s="38"/>
      <c r="M32" s="38"/>
      <c r="N32" s="38"/>
    </row>
    <row r="51" spans="8:14" ht="25.5" customHeight="1">
      <c r="H51" s="38"/>
      <c r="I51" s="38"/>
      <c r="J51" s="38"/>
      <c r="K51" s="38"/>
      <c r="L51" s="38"/>
      <c r="M51" s="38"/>
      <c r="N51" s="38"/>
    </row>
    <row r="52" spans="8:14" ht="25.5" customHeight="1">
      <c r="H52" s="38"/>
      <c r="I52" s="38"/>
      <c r="J52" s="38"/>
      <c r="K52" s="38"/>
      <c r="L52" s="38"/>
      <c r="M52" s="38"/>
      <c r="N52" s="38"/>
    </row>
    <row r="53" spans="8:14" ht="25.5" customHeight="1">
      <c r="H53" s="38"/>
      <c r="I53" s="38"/>
      <c r="J53" s="38"/>
      <c r="K53" s="38"/>
      <c r="L53" s="38"/>
      <c r="M53" s="38"/>
      <c r="N53" s="38"/>
    </row>
    <row r="54" spans="8:14" ht="25.5" customHeight="1">
      <c r="H54" s="38"/>
      <c r="I54" s="38"/>
      <c r="J54" s="38"/>
      <c r="K54" s="38"/>
      <c r="L54" s="38"/>
      <c r="M54" s="38"/>
      <c r="N54" s="38"/>
    </row>
    <row r="55" spans="8:14" ht="25.5" customHeight="1">
      <c r="H55" s="38"/>
      <c r="I55" s="38"/>
      <c r="J55" s="38"/>
      <c r="K55" s="38"/>
      <c r="L55" s="38"/>
      <c r="M55" s="38"/>
      <c r="N55" s="38"/>
    </row>
    <row r="56" spans="8:14" ht="25.5" customHeight="1">
      <c r="H56" s="38"/>
      <c r="I56" s="38"/>
      <c r="J56" s="38"/>
      <c r="K56" s="38"/>
      <c r="L56" s="38"/>
      <c r="M56" s="38"/>
      <c r="N56" s="38"/>
    </row>
    <row r="60" spans="8:14" ht="25.5" customHeight="1">
      <c r="J60" s="38"/>
      <c r="K60" s="38"/>
      <c r="L60" s="38"/>
      <c r="M60" s="38"/>
      <c r="N60" s="38"/>
    </row>
    <row r="61" spans="8:14" ht="25.5" customHeight="1">
      <c r="J61" s="38"/>
      <c r="K61" s="38"/>
      <c r="L61" s="38"/>
      <c r="M61" s="38"/>
      <c r="N61" s="38"/>
    </row>
    <row r="62" spans="8:14" ht="25.5" customHeight="1">
      <c r="J62" s="38"/>
      <c r="K62" s="38"/>
      <c r="L62" s="38"/>
      <c r="M62" s="38"/>
      <c r="N62" s="38"/>
    </row>
    <row r="63" spans="8:14" ht="25.5" customHeight="1">
      <c r="J63" s="38"/>
      <c r="K63" s="38"/>
      <c r="L63" s="38"/>
      <c r="M63" s="38"/>
      <c r="N63" s="38"/>
    </row>
    <row r="64" spans="8:14" ht="25.5" customHeight="1">
      <c r="J64" s="38"/>
      <c r="K64" s="38"/>
      <c r="L64" s="38"/>
      <c r="M64" s="38"/>
      <c r="N64" s="38"/>
    </row>
  </sheetData>
  <mergeCells count="1">
    <mergeCell ref="M9:O9"/>
  </mergeCells>
  <printOptions horizontalCentered="1"/>
  <pageMargins left="0.61" right="0.39370078740157483" top="0.59055118110236227" bottom="0.39370078740157483" header="0.23622047244094491" footer="0.15748031496062992"/>
  <pageSetup paperSize="9" scale="80" fitToHeight="2" orientation="landscape" r:id="rId1"/>
  <headerFooter alignWithMargins="0"/>
  <ignoredErrors>
    <ignoredError sqref="Q19:Q20 Q16 Q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8"/>
  <sheetViews>
    <sheetView topLeftCell="A18" zoomScaleNormal="100" workbookViewId="0">
      <selection activeCell="K8" sqref="K8"/>
    </sheetView>
  </sheetViews>
  <sheetFormatPr defaultColWidth="9.140625" defaultRowHeight="24" customHeight="1"/>
  <cols>
    <col min="1" max="1" width="0.7109375" style="50" customWidth="1"/>
    <col min="2" max="3" width="9" style="50" customWidth="1"/>
    <col min="4" max="4" width="13.140625" style="50" customWidth="1"/>
    <col min="5" max="6" width="9.140625" style="50" customWidth="1"/>
    <col min="7" max="7" width="15.7109375" style="50" customWidth="1"/>
    <col min="8" max="8" width="1" style="50" customWidth="1"/>
    <col min="9" max="9" width="15.7109375" style="50" customWidth="1"/>
    <col min="10" max="10" width="1" style="50" customWidth="1"/>
    <col min="11" max="11" width="15.7109375" style="50" customWidth="1"/>
    <col min="12" max="12" width="1" style="50" customWidth="1"/>
    <col min="13" max="13" width="15.7109375" style="50" customWidth="1"/>
    <col min="14" max="14" width="1" style="50" customWidth="1"/>
    <col min="15" max="15" width="17" style="50" customWidth="1"/>
    <col min="16" max="16" width="1" style="50" customWidth="1"/>
    <col min="17" max="17" width="16.85546875" style="50" customWidth="1"/>
    <col min="18" max="18" width="3.7109375" style="50" customWidth="1"/>
    <col min="19" max="16384" width="9.140625" style="50"/>
  </cols>
  <sheetData>
    <row r="1" spans="1:17" ht="24" customHeight="1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24" customHeight="1">
      <c r="B2" s="51" t="s">
        <v>135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24" customHeight="1">
      <c r="A3" s="52"/>
      <c r="B3" s="53" t="str">
        <f>+งบการเปลี่ยนแปลงรวม!B3</f>
        <v>สำหรับงวด 9 เดือน สิ้นสุดวันที่ 30 กันยายน 2568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24" customHeight="1">
      <c r="A4" s="52"/>
      <c r="B4" s="29" t="s">
        <v>88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51"/>
      <c r="Q4" s="51"/>
    </row>
    <row r="5" spans="1:17" ht="24" customHeight="1">
      <c r="A5" s="52"/>
      <c r="B5" s="27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24" customHeight="1">
      <c r="A6" s="52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5" t="s">
        <v>2</v>
      </c>
    </row>
    <row r="7" spans="1:17" ht="24" customHeight="1">
      <c r="A7" s="54"/>
      <c r="B7" s="54"/>
      <c r="C7" s="54"/>
      <c r="D7" s="54"/>
      <c r="G7" s="51" t="s">
        <v>4</v>
      </c>
      <c r="H7" s="51"/>
      <c r="I7" s="51"/>
      <c r="J7" s="51"/>
      <c r="K7" s="51"/>
      <c r="L7" s="56"/>
      <c r="M7" s="51"/>
      <c r="N7" s="51"/>
      <c r="O7" s="51"/>
      <c r="P7" s="51"/>
      <c r="Q7" s="51"/>
    </row>
    <row r="8" spans="1:17" ht="24" customHeight="1">
      <c r="A8" s="54"/>
      <c r="B8" s="54"/>
      <c r="C8" s="54"/>
      <c r="D8" s="54"/>
      <c r="F8" s="30" t="s">
        <v>5</v>
      </c>
      <c r="G8" s="57" t="s">
        <v>139</v>
      </c>
      <c r="H8" s="57"/>
      <c r="I8" s="57" t="s">
        <v>140</v>
      </c>
      <c r="J8" s="57"/>
      <c r="K8" s="57" t="s">
        <v>140</v>
      </c>
      <c r="L8" s="57"/>
      <c r="M8" s="128" t="s">
        <v>141</v>
      </c>
      <c r="N8" s="128"/>
      <c r="O8" s="128"/>
      <c r="P8" s="57"/>
      <c r="Q8" s="57" t="s">
        <v>155</v>
      </c>
    </row>
    <row r="9" spans="1:17" ht="24" customHeight="1">
      <c r="A9" s="54"/>
      <c r="B9" s="54"/>
      <c r="C9" s="54"/>
      <c r="D9" s="54"/>
      <c r="G9" s="54" t="s">
        <v>143</v>
      </c>
      <c r="H9" s="54"/>
      <c r="I9" s="54" t="s">
        <v>144</v>
      </c>
      <c r="J9" s="54"/>
      <c r="K9" s="54" t="s">
        <v>145</v>
      </c>
      <c r="L9" s="54"/>
      <c r="M9" s="54" t="s">
        <v>146</v>
      </c>
      <c r="N9" s="54"/>
      <c r="O9" s="54" t="s">
        <v>147</v>
      </c>
      <c r="P9" s="54"/>
      <c r="Q9" s="54" t="s">
        <v>156</v>
      </c>
    </row>
    <row r="10" spans="1:17" ht="24" customHeight="1">
      <c r="A10" s="54"/>
      <c r="B10" s="54"/>
      <c r="C10" s="54"/>
      <c r="D10" s="54"/>
      <c r="F10" s="54"/>
      <c r="G10" s="58"/>
      <c r="H10" s="58"/>
      <c r="I10" s="58"/>
      <c r="J10" s="58"/>
      <c r="K10" s="58" t="s">
        <v>149</v>
      </c>
      <c r="L10" s="58"/>
      <c r="M10" s="58" t="s">
        <v>150</v>
      </c>
      <c r="N10" s="58"/>
      <c r="O10" s="58"/>
      <c r="P10" s="58"/>
      <c r="Q10" s="58"/>
    </row>
    <row r="11" spans="1:17" ht="24" customHeight="1">
      <c r="A11" s="52"/>
      <c r="B11" s="60" t="s">
        <v>151</v>
      </c>
      <c r="C11" s="54"/>
      <c r="D11" s="54"/>
      <c r="F11" s="54"/>
      <c r="G11" s="1">
        <v>308676462</v>
      </c>
      <c r="H11" s="23"/>
      <c r="I11" s="1">
        <v>97844800</v>
      </c>
      <c r="J11" s="23"/>
      <c r="K11" s="1">
        <v>186541112.75</v>
      </c>
      <c r="L11" s="23"/>
      <c r="M11" s="1">
        <v>36867646.200000003</v>
      </c>
      <c r="N11" s="23"/>
      <c r="O11" s="1">
        <v>1747404779.47</v>
      </c>
      <c r="P11" s="23"/>
      <c r="Q11" s="23">
        <f>SUM(G11:O11)</f>
        <v>2377334800.4200001</v>
      </c>
    </row>
    <row r="12" spans="1:17" ht="24" customHeight="1">
      <c r="B12" s="60" t="s">
        <v>152</v>
      </c>
      <c r="C12" s="60"/>
      <c r="D12" s="60"/>
      <c r="F12" s="5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24" customHeight="1">
      <c r="B13" s="61" t="s">
        <v>153</v>
      </c>
      <c r="C13" s="60"/>
      <c r="D13" s="60"/>
      <c r="F13" s="99">
        <v>32</v>
      </c>
      <c r="G13" s="23">
        <v>0</v>
      </c>
      <c r="H13" s="23"/>
      <c r="I13" s="23">
        <v>0</v>
      </c>
      <c r="J13" s="23"/>
      <c r="K13" s="23">
        <v>0</v>
      </c>
      <c r="L13" s="23"/>
      <c r="M13" s="23">
        <v>0</v>
      </c>
      <c r="N13" s="23"/>
      <c r="O13" s="23">
        <v>-123470560.8</v>
      </c>
      <c r="P13" s="23"/>
      <c r="Q13" s="23">
        <f>SUM(G13:O13)</f>
        <v>-123470560.8</v>
      </c>
    </row>
    <row r="14" spans="1:17" ht="24" customHeight="1">
      <c r="B14" s="50" t="s">
        <v>157</v>
      </c>
      <c r="C14" s="60"/>
      <c r="D14" s="60"/>
      <c r="G14" s="1">
        <v>0</v>
      </c>
      <c r="H14" s="23"/>
      <c r="I14" s="1">
        <v>0</v>
      </c>
      <c r="J14" s="23"/>
      <c r="K14" s="1">
        <v>0</v>
      </c>
      <c r="L14" s="23"/>
      <c r="M14" s="1">
        <v>0</v>
      </c>
      <c r="N14" s="23"/>
      <c r="O14" s="23">
        <f>งบกำไรขาดทุนเบ็ดเสร็จ9M!O60</f>
        <v>111218782.86000003</v>
      </c>
      <c r="P14" s="23"/>
      <c r="Q14" s="23">
        <f>SUM(G14:P14)</f>
        <v>111218782.86000003</v>
      </c>
    </row>
    <row r="15" spans="1:17" ht="24" customHeight="1" thickBot="1">
      <c r="A15" s="60"/>
      <c r="B15" s="60" t="s">
        <v>238</v>
      </c>
      <c r="F15" s="60"/>
      <c r="G15" s="21">
        <f>SUM(G11:G14)</f>
        <v>308676462</v>
      </c>
      <c r="H15" s="23"/>
      <c r="I15" s="21">
        <f>SUM(I11:I14)</f>
        <v>97844800</v>
      </c>
      <c r="J15" s="23"/>
      <c r="K15" s="21">
        <f>SUM(K11:K14)</f>
        <v>186541112.75</v>
      </c>
      <c r="L15" s="23"/>
      <c r="M15" s="21">
        <f>SUM(M11:M14)</f>
        <v>36867646.200000003</v>
      </c>
      <c r="N15" s="23"/>
      <c r="O15" s="21">
        <f>SUM(O11:O14)</f>
        <v>1735153001.5300002</v>
      </c>
      <c r="P15" s="23"/>
      <c r="Q15" s="21">
        <f>SUM(Q11:Q14)</f>
        <v>2365083022.48</v>
      </c>
    </row>
    <row r="16" spans="1:17" ht="24" customHeight="1" thickTop="1">
      <c r="A16" s="60"/>
      <c r="B16" s="60"/>
      <c r="F16" s="60"/>
      <c r="G16" s="1"/>
      <c r="H16" s="23"/>
      <c r="I16" s="1"/>
      <c r="J16" s="23"/>
      <c r="K16" s="1"/>
      <c r="L16" s="23"/>
      <c r="M16" s="1"/>
      <c r="N16" s="23"/>
      <c r="O16" s="1"/>
      <c r="P16" s="23"/>
      <c r="Q16" s="1"/>
    </row>
    <row r="17" spans="1:17" ht="24" customHeight="1">
      <c r="A17" s="60"/>
      <c r="B17" s="60" t="s">
        <v>242</v>
      </c>
      <c r="F17" s="60"/>
      <c r="G17" s="1">
        <v>308676462</v>
      </c>
      <c r="H17" s="23"/>
      <c r="I17" s="1">
        <v>97844800</v>
      </c>
      <c r="J17" s="23"/>
      <c r="K17" s="1">
        <v>186541112.75</v>
      </c>
      <c r="L17" s="23"/>
      <c r="M17" s="1">
        <v>36867646.200000003</v>
      </c>
      <c r="N17" s="23"/>
      <c r="O17" s="1">
        <v>1767100494.5300002</v>
      </c>
      <c r="P17" s="23"/>
      <c r="Q17" s="1">
        <f>SUM(G17:O17)</f>
        <v>2397030515.4800005</v>
      </c>
    </row>
    <row r="18" spans="1:17" ht="24" customHeight="1">
      <c r="B18" s="60" t="s">
        <v>152</v>
      </c>
      <c r="C18" s="60"/>
      <c r="D18" s="60"/>
      <c r="F18" s="5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ht="24" customHeight="1">
      <c r="B19" s="61" t="s">
        <v>153</v>
      </c>
      <c r="C19" s="60"/>
      <c r="D19" s="60"/>
      <c r="F19" s="99">
        <v>32</v>
      </c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-61735292.399999999</v>
      </c>
      <c r="P19" s="23"/>
      <c r="Q19" s="23">
        <f>SUM(G19:O19)</f>
        <v>-61735292.399999999</v>
      </c>
    </row>
    <row r="20" spans="1:17" ht="24" customHeight="1">
      <c r="B20" s="50" t="s">
        <v>157</v>
      </c>
      <c r="C20" s="60"/>
      <c r="D20" s="60"/>
      <c r="G20" s="1">
        <v>0</v>
      </c>
      <c r="H20" s="23"/>
      <c r="I20" s="1">
        <v>0</v>
      </c>
      <c r="J20" s="23"/>
      <c r="K20" s="1">
        <v>0</v>
      </c>
      <c r="L20" s="23"/>
      <c r="M20" s="1">
        <v>0</v>
      </c>
      <c r="N20" s="23"/>
      <c r="O20" s="23">
        <f>+งบกำไรขาดทุนเบ็ดเสร็จ9M!M66</f>
        <v>181989513.55999991</v>
      </c>
      <c r="P20" s="23"/>
      <c r="Q20" s="1">
        <f>SUM(L20:P20)</f>
        <v>181989513.55999991</v>
      </c>
    </row>
    <row r="21" spans="1:17" ht="24" customHeight="1" thickBot="1">
      <c r="A21" s="60"/>
      <c r="B21" s="60" t="s">
        <v>239</v>
      </c>
      <c r="F21" s="60"/>
      <c r="G21" s="21">
        <f>SUM(G17:G20)</f>
        <v>308676462</v>
      </c>
      <c r="H21" s="23"/>
      <c r="I21" s="21">
        <f>SUM(I17:I20)</f>
        <v>97844800</v>
      </c>
      <c r="J21" s="23"/>
      <c r="K21" s="21">
        <f>SUM(K17:K20)</f>
        <v>186541112.75</v>
      </c>
      <c r="L21" s="23"/>
      <c r="M21" s="21">
        <f>SUM(M17:M20)</f>
        <v>36867646.200000003</v>
      </c>
      <c r="N21" s="23"/>
      <c r="O21" s="21">
        <f>SUM(O17:O20)</f>
        <v>1887354715.6900001</v>
      </c>
      <c r="P21" s="23"/>
      <c r="Q21" s="21">
        <f>SUM(Q17:Q20)</f>
        <v>2517284736.6400003</v>
      </c>
    </row>
    <row r="22" spans="1:17" ht="24" customHeight="1" thickTop="1">
      <c r="A22" s="60"/>
      <c r="F22" s="38"/>
      <c r="G22" s="1"/>
      <c r="H22" s="23"/>
      <c r="I22" s="1"/>
      <c r="J22" s="23"/>
      <c r="K22" s="1"/>
      <c r="L22" s="23"/>
      <c r="M22" s="1"/>
      <c r="N22" s="23"/>
      <c r="O22" s="1"/>
      <c r="P22" s="23"/>
      <c r="Q22" s="1"/>
    </row>
    <row r="23" spans="1:17" ht="24" customHeight="1">
      <c r="A23" s="52"/>
      <c r="B23" s="60" t="s">
        <v>39</v>
      </c>
      <c r="E23" s="52"/>
      <c r="F23" s="23"/>
      <c r="G23" s="38"/>
      <c r="H23" s="23"/>
      <c r="I23" s="38"/>
      <c r="J23" s="23"/>
      <c r="K23" s="23"/>
      <c r="L23" s="23"/>
    </row>
    <row r="24" spans="1:17" ht="24" customHeight="1">
      <c r="A24" s="52"/>
      <c r="B24" s="60"/>
      <c r="E24" s="52"/>
      <c r="F24" s="23"/>
      <c r="G24" s="38"/>
      <c r="H24" s="23"/>
      <c r="I24" s="38"/>
      <c r="J24" s="23"/>
      <c r="K24" s="23"/>
      <c r="L24" s="23"/>
    </row>
    <row r="25" spans="1:17" ht="24" customHeight="1">
      <c r="E25" s="64"/>
      <c r="F25" s="39" t="s">
        <v>40</v>
      </c>
      <c r="H25" s="39"/>
      <c r="I25" s="37"/>
      <c r="J25" s="38"/>
      <c r="K25" s="38"/>
      <c r="L25" s="38"/>
    </row>
    <row r="26" spans="1:17" ht="24" customHeight="1">
      <c r="E26" s="64"/>
      <c r="F26" s="28" t="s">
        <v>158</v>
      </c>
      <c r="H26" s="39"/>
      <c r="I26" s="37"/>
      <c r="J26" s="38"/>
      <c r="K26" s="38"/>
      <c r="L26" s="38"/>
    </row>
    <row r="27" spans="1:17" ht="24" customHeight="1">
      <c r="F27" s="38"/>
      <c r="G27" s="38"/>
      <c r="H27" s="38"/>
      <c r="I27" s="38"/>
      <c r="J27" s="38"/>
      <c r="K27" s="38"/>
      <c r="L27" s="38"/>
    </row>
    <row r="28" spans="1:17" ht="24" customHeight="1">
      <c r="F28" s="38"/>
      <c r="G28" s="38"/>
      <c r="H28" s="38"/>
      <c r="I28" s="38"/>
      <c r="J28" s="38"/>
      <c r="K28" s="38"/>
      <c r="L28" s="38"/>
    </row>
  </sheetData>
  <mergeCells count="1">
    <mergeCell ref="M8:O8"/>
  </mergeCells>
  <printOptions horizontalCentered="1"/>
  <pageMargins left="0.56999999999999995" right="0.39370078740157483" top="0.59055118110236227" bottom="0.39370078740157483" header="0.27559055118110237" footer="0.15748031496062992"/>
  <pageSetup paperSize="9" scale="85" fitToHeight="2" orientation="landscape" r:id="rId1"/>
  <headerFooter alignWithMargins="0"/>
  <ignoredErrors>
    <ignoredError sqref="Q19 Q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25"/>
  <sheetViews>
    <sheetView topLeftCell="A106" zoomScale="85" zoomScaleNormal="85" workbookViewId="0">
      <selection activeCell="K8" sqref="K8"/>
    </sheetView>
  </sheetViews>
  <sheetFormatPr defaultColWidth="9.140625" defaultRowHeight="25.5" customHeight="1"/>
  <cols>
    <col min="1" max="5" width="9.140625" style="66" customWidth="1"/>
    <col min="6" max="6" width="6.7109375" style="66" customWidth="1"/>
    <col min="7" max="7" width="16.28515625" style="66" customWidth="1"/>
    <col min="8" max="8" width="0.85546875" style="66" customWidth="1"/>
    <col min="9" max="9" width="16.28515625" style="66" customWidth="1"/>
    <col min="10" max="10" width="0.85546875" style="66" customWidth="1"/>
    <col min="11" max="11" width="16.28515625" style="66" customWidth="1"/>
    <col min="12" max="12" width="0.85546875" style="66" customWidth="1"/>
    <col min="13" max="13" width="16.28515625" style="66" customWidth="1"/>
    <col min="14" max="14" width="1.140625" style="66" customWidth="1"/>
    <col min="15" max="15" width="9.140625" style="66"/>
    <col min="16" max="16" width="11.28515625" style="66" bestFit="1" customWidth="1"/>
    <col min="17" max="16384" width="9.140625" style="66"/>
  </cols>
  <sheetData>
    <row r="1" spans="1:13" s="65" customFormat="1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65" customFormat="1" ht="24.95" customHeight="1">
      <c r="A2" s="51" t="s">
        <v>159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4.95" customHeight="1">
      <c r="A3" s="29" t="str">
        <f>+งบการเปลี่ยนแปลงเฉพาะ!B3</f>
        <v>สำหรับงวด 9 เดือน สิ้นสุดวันที่ 30 กันยายน 2568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4.95" customHeight="1">
      <c r="A4" s="29" t="s">
        <v>88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24.9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s="65" customFormat="1" ht="24.9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31" t="s">
        <v>2</v>
      </c>
    </row>
    <row r="7" spans="1:13" s="65" customFormat="1" ht="24.95" customHeight="1">
      <c r="A7" s="54"/>
      <c r="B7" s="54"/>
      <c r="C7" s="54"/>
      <c r="D7" s="54"/>
      <c r="E7" s="54"/>
      <c r="F7" s="54"/>
      <c r="G7" s="67"/>
      <c r="H7" s="58" t="s">
        <v>3</v>
      </c>
      <c r="I7" s="58"/>
      <c r="J7" s="52"/>
      <c r="K7" s="67"/>
      <c r="L7" s="58" t="s">
        <v>4</v>
      </c>
      <c r="M7" s="67"/>
    </row>
    <row r="8" spans="1:13" s="65" customFormat="1" ht="24.95" customHeight="1">
      <c r="A8" s="52"/>
      <c r="B8" s="52"/>
      <c r="C8" s="52"/>
      <c r="D8" s="52"/>
      <c r="E8" s="54"/>
      <c r="F8" s="54"/>
      <c r="G8" s="34">
        <v>2568</v>
      </c>
      <c r="H8" s="35"/>
      <c r="I8" s="34">
        <v>2567</v>
      </c>
      <c r="J8" s="36"/>
      <c r="K8" s="34">
        <f>+G8</f>
        <v>2568</v>
      </c>
      <c r="L8" s="35"/>
      <c r="M8" s="34">
        <f>+I8</f>
        <v>2567</v>
      </c>
    </row>
    <row r="9" spans="1:13" s="65" customFormat="1" ht="24.95" customHeight="1">
      <c r="A9" s="65" t="s">
        <v>160</v>
      </c>
      <c r="G9" s="96"/>
      <c r="H9" s="100"/>
      <c r="I9" s="96"/>
      <c r="J9" s="100"/>
      <c r="K9" s="96"/>
      <c r="L9" s="100"/>
      <c r="M9" s="101"/>
    </row>
    <row r="10" spans="1:13" s="65" customFormat="1" ht="24.95" customHeight="1">
      <c r="A10" s="65" t="s">
        <v>161</v>
      </c>
      <c r="E10" s="68"/>
      <c r="F10" s="68"/>
      <c r="G10" s="25">
        <f>+งบกำไรขาดทุนเบ็ดเสร็จ9M!I33</f>
        <v>85357379.869999841</v>
      </c>
      <c r="H10" s="25"/>
      <c r="I10" s="25">
        <f>+งบกำไรขาดทุนเบ็ดเสร็จ9M!K33</f>
        <v>136985388.63000008</v>
      </c>
      <c r="J10" s="25"/>
      <c r="K10" s="25">
        <f>+งบกำไรขาดทุนเบ็ดเสร็จ9M!M33</f>
        <v>186367207.95999992</v>
      </c>
      <c r="L10" s="25"/>
      <c r="M10" s="25">
        <f>+งบกำไรขาดทุนเบ็ดเสร็จ9M!O33</f>
        <v>111218782.86000003</v>
      </c>
    </row>
    <row r="11" spans="1:13" s="65" customFormat="1" ht="24.95" customHeight="1">
      <c r="A11" s="65" t="s">
        <v>162</v>
      </c>
      <c r="G11" s="25"/>
      <c r="H11" s="25"/>
      <c r="I11" s="25"/>
      <c r="J11" s="25"/>
      <c r="K11" s="25"/>
      <c r="L11" s="25"/>
      <c r="M11" s="25"/>
    </row>
    <row r="12" spans="1:13" s="65" customFormat="1" ht="24.95" customHeight="1">
      <c r="A12" s="65" t="s">
        <v>163</v>
      </c>
      <c r="E12" s="69"/>
      <c r="F12" s="69"/>
      <c r="G12" s="25"/>
      <c r="H12" s="25"/>
      <c r="I12" s="25"/>
      <c r="J12" s="25"/>
      <c r="K12" s="25"/>
      <c r="L12" s="25"/>
      <c r="M12" s="25"/>
    </row>
    <row r="13" spans="1:13" s="65" customFormat="1" ht="24.95" customHeight="1">
      <c r="A13" s="89" t="s">
        <v>164</v>
      </c>
      <c r="E13" s="69"/>
      <c r="F13" s="69"/>
      <c r="G13" s="25">
        <f>-งบกำไรขาดทุนเบ็ดเสร็จ9M!I32</f>
        <v>38016348.629999995</v>
      </c>
      <c r="H13" s="25"/>
      <c r="I13" s="25">
        <f>-งบกำไรขาดทุนเบ็ดเสร็จ9M!K32</f>
        <v>51453702.659999996</v>
      </c>
      <c r="J13" s="25"/>
      <c r="K13" s="25">
        <f>-งบกำไรขาดทุนเบ็ดเสร็จ9M!M32</f>
        <v>47314861.619999997</v>
      </c>
      <c r="L13" s="25"/>
      <c r="M13" s="25">
        <f>-งบกำไรขาดทุนเบ็ดเสร็จ9M!O32</f>
        <v>16977721.959999997</v>
      </c>
    </row>
    <row r="14" spans="1:13" s="65" customFormat="1" ht="24.95" customHeight="1">
      <c r="A14" s="89" t="s">
        <v>165</v>
      </c>
      <c r="E14" s="69"/>
      <c r="F14" s="69"/>
      <c r="G14" s="25">
        <f>-งบกำไรขาดทุนเบ็ดเสร็จ9M!I30</f>
        <v>24149482.859999999</v>
      </c>
      <c r="H14" s="25"/>
      <c r="I14" s="25">
        <f>-งบกำไรขาดทุนเบ็ดเสร็จ9M!K30</f>
        <v>-29845800.529999994</v>
      </c>
      <c r="J14" s="25"/>
      <c r="K14" s="25">
        <v>0</v>
      </c>
      <c r="L14" s="25"/>
      <c r="M14" s="25">
        <v>0</v>
      </c>
    </row>
    <row r="15" spans="1:13" s="65" customFormat="1" ht="24.95" customHeight="1">
      <c r="A15" s="89" t="s">
        <v>224</v>
      </c>
      <c r="E15" s="68"/>
      <c r="F15" s="68"/>
      <c r="G15" s="25">
        <v>57639973.599999987</v>
      </c>
      <c r="H15" s="25"/>
      <c r="I15" s="25">
        <f>25170809.6+29005718.88+1554612.82</f>
        <v>55731141.300000004</v>
      </c>
      <c r="J15" s="25"/>
      <c r="K15" s="25">
        <v>44057661.5</v>
      </c>
      <c r="L15" s="25"/>
      <c r="M15" s="25">
        <f>14073030.74+24571750.49+1131291.27</f>
        <v>39776072.5</v>
      </c>
    </row>
    <row r="16" spans="1:13" s="65" customFormat="1" ht="24.95" customHeight="1">
      <c r="A16" s="89" t="s">
        <v>166</v>
      </c>
      <c r="E16" s="68"/>
      <c r="F16" s="68"/>
      <c r="G16" s="25">
        <v>100000</v>
      </c>
      <c r="H16" s="25"/>
      <c r="I16" s="25">
        <v>13629581.9</v>
      </c>
      <c r="J16" s="25"/>
      <c r="K16" s="25">
        <v>6500000</v>
      </c>
      <c r="M16" s="25">
        <v>0</v>
      </c>
    </row>
    <row r="17" spans="1:16" s="65" customFormat="1" ht="24.95" customHeight="1">
      <c r="A17" s="89" t="s">
        <v>167</v>
      </c>
      <c r="E17" s="68"/>
      <c r="F17" s="68"/>
      <c r="G17" s="25">
        <v>0</v>
      </c>
      <c r="H17" s="25"/>
      <c r="I17" s="25">
        <v>10427377.75</v>
      </c>
      <c r="J17" s="25"/>
      <c r="K17" s="25">
        <v>0</v>
      </c>
      <c r="M17" s="25">
        <v>10427377.75</v>
      </c>
    </row>
    <row r="18" spans="1:16" s="65" customFormat="1" ht="24.95" customHeight="1">
      <c r="A18" s="89" t="s">
        <v>168</v>
      </c>
      <c r="E18" s="68"/>
      <c r="F18" s="68"/>
      <c r="G18" s="25">
        <v>2382516.84</v>
      </c>
      <c r="H18" s="25"/>
      <c r="I18" s="25">
        <v>0</v>
      </c>
      <c r="J18" s="25"/>
      <c r="K18" s="25">
        <v>0</v>
      </c>
      <c r="M18" s="25">
        <v>0</v>
      </c>
    </row>
    <row r="19" spans="1:16" s="65" customFormat="1" ht="24.95" customHeight="1">
      <c r="A19" s="89" t="s">
        <v>244</v>
      </c>
      <c r="E19" s="68"/>
      <c r="F19" s="68"/>
      <c r="G19" s="25">
        <v>4263076.84</v>
      </c>
      <c r="H19" s="25"/>
      <c r="I19" s="25">
        <v>0</v>
      </c>
      <c r="J19" s="25"/>
      <c r="K19" s="25">
        <v>0</v>
      </c>
      <c r="M19" s="25">
        <v>0</v>
      </c>
    </row>
    <row r="20" spans="1:16" s="65" customFormat="1" ht="24.95" customHeight="1">
      <c r="A20" s="89" t="s">
        <v>243</v>
      </c>
      <c r="E20" s="68"/>
      <c r="F20" s="68"/>
      <c r="G20" s="25">
        <v>19895.05</v>
      </c>
      <c r="H20" s="25"/>
      <c r="I20" s="25">
        <v>0</v>
      </c>
      <c r="J20" s="25"/>
      <c r="K20" s="25">
        <v>19895.05</v>
      </c>
      <c r="M20" s="25">
        <v>0</v>
      </c>
    </row>
    <row r="21" spans="1:16" s="65" customFormat="1" ht="24.95" customHeight="1">
      <c r="A21" s="89" t="s">
        <v>169</v>
      </c>
      <c r="E21" s="68"/>
      <c r="F21" s="68"/>
      <c r="G21" s="25">
        <v>-19097916.5</v>
      </c>
      <c r="H21" s="25"/>
      <c r="I21" s="25">
        <v>-320106.07999999996</v>
      </c>
      <c r="J21" s="25"/>
      <c r="K21" s="25">
        <v>-19097916.5</v>
      </c>
      <c r="L21" s="25"/>
      <c r="M21" s="25">
        <v>-320106.07999999996</v>
      </c>
    </row>
    <row r="22" spans="1:16" s="65" customFormat="1" ht="24.95" customHeight="1">
      <c r="A22" s="89" t="s">
        <v>240</v>
      </c>
      <c r="E22" s="68"/>
      <c r="F22" s="68"/>
      <c r="G22" s="25">
        <v>0</v>
      </c>
      <c r="H22" s="25"/>
      <c r="I22" s="25">
        <v>-459328.15</v>
      </c>
      <c r="J22" s="25"/>
      <c r="K22" s="25">
        <v>0</v>
      </c>
      <c r="L22" s="25"/>
      <c r="M22" s="25">
        <v>-459328.15</v>
      </c>
    </row>
    <row r="23" spans="1:16" s="65" customFormat="1" ht="24.95" customHeight="1">
      <c r="A23" s="89" t="s">
        <v>170</v>
      </c>
      <c r="G23" s="25">
        <v>-122576.63</v>
      </c>
      <c r="H23" s="25"/>
      <c r="I23" s="25">
        <v>-120241.34</v>
      </c>
      <c r="J23" s="25"/>
      <c r="K23" s="25">
        <v>0</v>
      </c>
      <c r="L23" s="25"/>
      <c r="M23" s="25">
        <v>0</v>
      </c>
    </row>
    <row r="24" spans="1:16" s="65" customFormat="1" ht="24.95" customHeight="1">
      <c r="A24" s="89" t="s">
        <v>231</v>
      </c>
      <c r="E24" s="68"/>
      <c r="F24" s="68"/>
      <c r="G24" s="25">
        <v>-498856.84</v>
      </c>
      <c r="H24" s="25">
        <v>2651623.5100000012</v>
      </c>
      <c r="I24" s="25">
        <v>-742448.9</v>
      </c>
      <c r="J24" s="25"/>
      <c r="K24" s="25">
        <v>-530056.01</v>
      </c>
      <c r="L24" s="25"/>
      <c r="M24" s="25">
        <v>-17418.02</v>
      </c>
    </row>
    <row r="25" spans="1:16" s="65" customFormat="1" ht="24.95" customHeight="1">
      <c r="A25" s="89" t="s">
        <v>229</v>
      </c>
      <c r="E25" s="68"/>
      <c r="F25" s="68"/>
      <c r="G25" s="25"/>
      <c r="H25" s="25"/>
      <c r="I25" s="25"/>
      <c r="J25" s="25"/>
      <c r="K25" s="25"/>
      <c r="L25" s="25"/>
      <c r="M25" s="25"/>
    </row>
    <row r="26" spans="1:16" s="65" customFormat="1" ht="24.95" customHeight="1">
      <c r="A26" s="89" t="s">
        <v>230</v>
      </c>
      <c r="E26" s="68"/>
      <c r="F26" s="68"/>
      <c r="G26" s="25">
        <v>0</v>
      </c>
      <c r="H26" s="25"/>
      <c r="I26" s="25">
        <v>-185547734.09</v>
      </c>
      <c r="J26" s="25"/>
      <c r="K26" s="25">
        <v>0</v>
      </c>
      <c r="L26" s="25"/>
      <c r="M26" s="25">
        <v>0</v>
      </c>
    </row>
    <row r="27" spans="1:16" s="65" customFormat="1" ht="24.95" customHeight="1">
      <c r="A27" s="89" t="s">
        <v>232</v>
      </c>
      <c r="E27" s="68"/>
      <c r="F27" s="68"/>
      <c r="G27" s="25">
        <v>2851398.8499999992</v>
      </c>
      <c r="H27" s="25"/>
      <c r="I27" s="25">
        <v>2702922.91</v>
      </c>
      <c r="J27" s="25"/>
      <c r="K27" s="25">
        <v>1175442.8999999997</v>
      </c>
      <c r="L27" s="25"/>
      <c r="M27" s="25">
        <v>2673156.15</v>
      </c>
    </row>
    <row r="28" spans="1:16" s="65" customFormat="1" ht="24.95" customHeight="1">
      <c r="A28" s="89" t="s">
        <v>233</v>
      </c>
      <c r="E28" s="68"/>
      <c r="F28" s="68"/>
      <c r="G28" s="25">
        <v>133788.87999999925</v>
      </c>
      <c r="H28" s="25"/>
      <c r="I28" s="25">
        <v>0</v>
      </c>
      <c r="J28" s="25"/>
      <c r="K28" s="25">
        <v>127780.69999999925</v>
      </c>
      <c r="L28" s="25"/>
      <c r="M28" s="25">
        <v>0</v>
      </c>
    </row>
    <row r="29" spans="1:16" s="65" customFormat="1" ht="24.95" customHeight="1">
      <c r="A29" s="89" t="s">
        <v>171</v>
      </c>
      <c r="E29" s="68"/>
      <c r="F29" s="68"/>
      <c r="G29" s="11"/>
      <c r="H29" s="25"/>
      <c r="I29" s="25"/>
      <c r="J29" s="25"/>
      <c r="K29" s="25"/>
      <c r="L29" s="25"/>
      <c r="M29" s="25"/>
      <c r="P29" s="106"/>
    </row>
    <row r="30" spans="1:16" s="65" customFormat="1" ht="24.95" customHeight="1">
      <c r="A30" s="65" t="s">
        <v>172</v>
      </c>
      <c r="E30" s="68"/>
      <c r="F30" s="68"/>
      <c r="G30" s="25">
        <f>11108291.26-2547033</f>
        <v>8561258.2599999998</v>
      </c>
      <c r="H30" s="25"/>
      <c r="I30" s="70">
        <v>11232758</v>
      </c>
      <c r="J30" s="25"/>
      <c r="K30" s="25">
        <v>9569813.25</v>
      </c>
      <c r="L30" s="25"/>
      <c r="M30" s="25">
        <v>9509778</v>
      </c>
    </row>
    <row r="31" spans="1:16" s="65" customFormat="1" ht="24.95" customHeight="1">
      <c r="A31" s="89" t="s">
        <v>173</v>
      </c>
      <c r="E31" s="68"/>
      <c r="F31" s="68"/>
      <c r="G31" s="105">
        <v>40258846.150000006</v>
      </c>
      <c r="H31" s="25"/>
      <c r="I31" s="70">
        <v>25706756.800000004</v>
      </c>
      <c r="J31" s="25"/>
      <c r="K31" s="25">
        <v>40081161.380000003</v>
      </c>
      <c r="L31" s="25"/>
      <c r="M31" s="70">
        <v>40993961.540000007</v>
      </c>
    </row>
    <row r="32" spans="1:16" s="65" customFormat="1" ht="24.95" customHeight="1">
      <c r="A32" s="89" t="s">
        <v>174</v>
      </c>
      <c r="E32" s="68"/>
      <c r="F32" s="68"/>
      <c r="G32" s="25">
        <v>-13578711.02</v>
      </c>
      <c r="H32" s="25"/>
      <c r="I32" s="70">
        <v>-13547489.339999992</v>
      </c>
      <c r="J32" s="25"/>
      <c r="K32" s="25">
        <v>-71007973.170000002</v>
      </c>
      <c r="L32" s="25"/>
      <c r="M32" s="70">
        <v>-68885103.399999991</v>
      </c>
    </row>
    <row r="33" spans="1:13" s="65" customFormat="1" ht="24.95" customHeight="1">
      <c r="A33" s="89" t="s">
        <v>175</v>
      </c>
      <c r="E33" s="68"/>
      <c r="F33" s="68"/>
      <c r="G33" s="25">
        <v>-2379178</v>
      </c>
      <c r="H33" s="25"/>
      <c r="I33" s="70">
        <v>-5912329</v>
      </c>
      <c r="J33" s="25"/>
      <c r="K33" s="25">
        <v>0</v>
      </c>
      <c r="L33" s="25"/>
      <c r="M33" s="25">
        <v>-49974386.560000002</v>
      </c>
    </row>
    <row r="34" spans="1:13" ht="24.95" customHeight="1">
      <c r="A34" s="71" t="s">
        <v>176</v>
      </c>
      <c r="B34" s="65"/>
      <c r="C34" s="65"/>
      <c r="D34" s="65"/>
      <c r="E34" s="68"/>
      <c r="F34" s="68"/>
      <c r="G34" s="72"/>
      <c r="H34" s="25"/>
      <c r="I34" s="72"/>
      <c r="J34" s="25"/>
      <c r="K34" s="72"/>
      <c r="L34" s="25"/>
      <c r="M34" s="72"/>
    </row>
    <row r="35" spans="1:13" ht="24.95" customHeight="1">
      <c r="A35" s="71" t="s">
        <v>177</v>
      </c>
      <c r="B35" s="65"/>
      <c r="C35" s="65"/>
      <c r="D35" s="65"/>
      <c r="E35" s="68"/>
      <c r="F35" s="68"/>
      <c r="G35" s="25">
        <f>SUM(G10:G33)</f>
        <v>228056726.83999982</v>
      </c>
      <c r="H35" s="25"/>
      <c r="I35" s="25">
        <f>SUM(I10:I33)</f>
        <v>71374152.520000085</v>
      </c>
      <c r="J35" s="25"/>
      <c r="K35" s="25">
        <f>SUM(K10:K33)</f>
        <v>244577878.67999989</v>
      </c>
      <c r="L35" s="25"/>
      <c r="M35" s="25">
        <f>SUM(M10:M33)</f>
        <v>111920508.55000001</v>
      </c>
    </row>
    <row r="36" spans="1:13" ht="24.95" customHeight="1">
      <c r="A36" s="71"/>
      <c r="B36" s="65"/>
      <c r="C36" s="65"/>
      <c r="D36" s="65"/>
      <c r="E36" s="68"/>
      <c r="F36" s="68"/>
      <c r="G36" s="25"/>
      <c r="H36" s="25"/>
      <c r="I36" s="25"/>
      <c r="J36" s="25"/>
      <c r="K36" s="25"/>
      <c r="L36" s="25"/>
      <c r="M36" s="25"/>
    </row>
    <row r="37" spans="1:13" s="65" customFormat="1" ht="24.95" customHeight="1">
      <c r="A37" s="33" t="s">
        <v>39</v>
      </c>
      <c r="B37" s="54"/>
      <c r="C37" s="54"/>
      <c r="D37" s="54"/>
      <c r="E37" s="54"/>
      <c r="F37" s="54"/>
      <c r="G37" s="25"/>
      <c r="H37" s="54"/>
      <c r="I37" s="25"/>
      <c r="J37" s="55"/>
      <c r="K37" s="55"/>
      <c r="L37" s="55"/>
      <c r="M37" s="55"/>
    </row>
    <row r="38" spans="1:13" s="65" customFormat="1" ht="24.95" customHeight="1">
      <c r="A38" s="33"/>
      <c r="B38" s="54"/>
      <c r="C38" s="54"/>
      <c r="D38" s="54"/>
      <c r="E38" s="54"/>
      <c r="F38" s="54"/>
      <c r="G38" s="25"/>
      <c r="H38" s="54"/>
      <c r="I38" s="25"/>
      <c r="J38" s="55"/>
      <c r="K38" s="55"/>
      <c r="L38" s="55"/>
      <c r="M38" s="55"/>
    </row>
    <row r="39" spans="1:13" s="65" customFormat="1" ht="24.95" customHeight="1">
      <c r="A39" s="33"/>
      <c r="B39" s="54"/>
      <c r="C39" s="54"/>
      <c r="D39" s="54"/>
      <c r="E39" s="54"/>
      <c r="F39" s="54"/>
      <c r="G39" s="25"/>
      <c r="H39" s="54"/>
      <c r="I39" s="25"/>
      <c r="J39" s="55"/>
      <c r="K39" s="55"/>
      <c r="L39" s="55"/>
      <c r="M39" s="55"/>
    </row>
    <row r="40" spans="1:13" s="74" customFormat="1" ht="24.95" customHeight="1">
      <c r="A40" s="73"/>
      <c r="B40" s="28"/>
      <c r="C40" s="39" t="s">
        <v>40</v>
      </c>
      <c r="G40" s="75"/>
      <c r="H40" s="76"/>
      <c r="I40" s="75"/>
      <c r="J40" s="77"/>
      <c r="K40" s="75"/>
      <c r="L40" s="77"/>
      <c r="M40" s="77"/>
    </row>
    <row r="41" spans="1:13" s="74" customFormat="1" ht="24.95" customHeight="1">
      <c r="A41" s="73"/>
      <c r="B41" s="28"/>
      <c r="C41" s="28" t="s">
        <v>41</v>
      </c>
      <c r="G41" s="75"/>
      <c r="H41" s="76"/>
      <c r="I41" s="75"/>
      <c r="J41" s="77"/>
      <c r="K41" s="75"/>
      <c r="L41" s="77"/>
      <c r="M41" s="77"/>
    </row>
    <row r="42" spans="1:13" s="65" customFormat="1" ht="24.95" customHeight="1">
      <c r="A42" s="78" t="s">
        <v>178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3" s="65" customFormat="1" ht="24.95" customHeight="1">
      <c r="A43" s="51" t="s">
        <v>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 s="65" customFormat="1" ht="24.95" customHeight="1">
      <c r="A44" s="51" t="s">
        <v>179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24.95" customHeight="1">
      <c r="A45" s="29" t="str">
        <f>+A3</f>
        <v>สำหรับงวด 9 เดือน สิ้นสุดวันที่ 30 กันยายน 2568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24.95" customHeight="1">
      <c r="A46" s="29" t="s">
        <v>88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24.9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 ht="24.95" customHeight="1">
      <c r="A48" s="30"/>
      <c r="B48" s="30"/>
      <c r="C48" s="30"/>
      <c r="D48" s="30"/>
      <c r="E48" s="30"/>
      <c r="F48" s="30"/>
      <c r="H48" s="54"/>
      <c r="I48" s="54"/>
      <c r="J48" s="54"/>
      <c r="K48" s="54"/>
      <c r="L48" s="54"/>
      <c r="M48" s="31" t="s">
        <v>2</v>
      </c>
    </row>
    <row r="49" spans="1:13" s="65" customFormat="1" ht="24.95" customHeight="1">
      <c r="A49" s="54"/>
      <c r="B49" s="54"/>
      <c r="C49" s="54"/>
      <c r="D49" s="54"/>
      <c r="E49" s="54"/>
      <c r="F49" s="54"/>
      <c r="G49" s="67"/>
      <c r="H49" s="58" t="s">
        <v>3</v>
      </c>
      <c r="I49" s="58"/>
      <c r="J49" s="52"/>
      <c r="K49" s="67"/>
      <c r="L49" s="58" t="s">
        <v>4</v>
      </c>
      <c r="M49" s="67"/>
    </row>
    <row r="50" spans="1:13" s="65" customFormat="1" ht="24.95" customHeight="1">
      <c r="A50" s="54"/>
      <c r="B50" s="54"/>
      <c r="C50" s="54"/>
      <c r="D50" s="54"/>
      <c r="E50" s="54"/>
      <c r="F50" s="54"/>
      <c r="G50" s="46">
        <f>G8</f>
        <v>2568</v>
      </c>
      <c r="H50" s="35"/>
      <c r="I50" s="46">
        <f>I8</f>
        <v>2567</v>
      </c>
      <c r="J50" s="36"/>
      <c r="K50" s="46">
        <f>K8</f>
        <v>2568</v>
      </c>
      <c r="L50" s="35"/>
      <c r="M50" s="46">
        <f>M8</f>
        <v>2567</v>
      </c>
    </row>
    <row r="51" spans="1:13" ht="24.95" customHeight="1">
      <c r="A51" s="71" t="s">
        <v>180</v>
      </c>
      <c r="B51" s="65"/>
      <c r="C51" s="65"/>
      <c r="D51" s="65"/>
      <c r="E51" s="68"/>
      <c r="F51" s="68"/>
      <c r="G51" s="25"/>
      <c r="H51" s="25"/>
      <c r="I51" s="25"/>
      <c r="J51" s="25"/>
      <c r="K51" s="25"/>
      <c r="L51" s="25"/>
      <c r="M51" s="25"/>
    </row>
    <row r="52" spans="1:13" ht="24.95" customHeight="1">
      <c r="A52" s="71" t="s">
        <v>181</v>
      </c>
      <c r="B52" s="65"/>
      <c r="C52" s="65"/>
      <c r="D52" s="65"/>
      <c r="E52" s="68"/>
      <c r="F52" s="68"/>
      <c r="G52" s="25"/>
      <c r="H52" s="25"/>
      <c r="I52" s="25"/>
      <c r="J52" s="25"/>
      <c r="K52" s="25"/>
      <c r="L52" s="25"/>
      <c r="M52" s="25"/>
    </row>
    <row r="53" spans="1:13" ht="24.95" customHeight="1">
      <c r="A53" s="65" t="s">
        <v>182</v>
      </c>
      <c r="B53" s="65"/>
      <c r="C53" s="65"/>
      <c r="D53" s="65"/>
      <c r="E53" s="68"/>
      <c r="F53" s="68"/>
      <c r="G53" s="25">
        <v>189986774.47000009</v>
      </c>
      <c r="H53" s="25"/>
      <c r="I53" s="25">
        <v>-186451963.94999993</v>
      </c>
      <c r="J53" s="25"/>
      <c r="K53" s="25">
        <v>191676499.66000003</v>
      </c>
      <c r="L53" s="25"/>
      <c r="M53" s="70">
        <v>-348912142.48999989</v>
      </c>
    </row>
    <row r="54" spans="1:13" ht="24.95" customHeight="1">
      <c r="A54" s="65" t="s">
        <v>183</v>
      </c>
      <c r="B54" s="65"/>
      <c r="C54" s="65"/>
      <c r="D54" s="65"/>
      <c r="E54" s="68"/>
      <c r="F54" s="68"/>
      <c r="G54" s="25">
        <v>-148582213.45000005</v>
      </c>
      <c r="H54" s="25"/>
      <c r="I54" s="25">
        <v>311826132.77999997</v>
      </c>
      <c r="J54" s="25"/>
      <c r="K54" s="25">
        <v>-153528611.93000001</v>
      </c>
      <c r="L54" s="25"/>
      <c r="M54" s="70">
        <v>306018748.1699999</v>
      </c>
    </row>
    <row r="55" spans="1:13" s="65" customFormat="1" ht="24.95" customHeight="1">
      <c r="A55" s="65" t="s">
        <v>184</v>
      </c>
      <c r="E55" s="68"/>
      <c r="F55" s="68"/>
      <c r="G55" s="25">
        <v>-29318741.58999997</v>
      </c>
      <c r="H55" s="25"/>
      <c r="I55" s="25">
        <v>149477191.88999999</v>
      </c>
      <c r="J55" s="25"/>
      <c r="K55" s="25">
        <v>-16835918.86999999</v>
      </c>
      <c r="L55" s="25"/>
      <c r="M55" s="70">
        <v>-7823737.5399999917</v>
      </c>
    </row>
    <row r="56" spans="1:13" ht="24.95" customHeight="1">
      <c r="A56" s="65" t="s">
        <v>185</v>
      </c>
      <c r="B56" s="65"/>
      <c r="C56" s="65"/>
      <c r="D56" s="65"/>
      <c r="E56" s="68"/>
      <c r="F56" s="68"/>
      <c r="G56" s="25">
        <v>107495781.21999997</v>
      </c>
      <c r="H56" s="25"/>
      <c r="I56" s="70">
        <v>-44925600.719999999</v>
      </c>
      <c r="J56" s="25"/>
      <c r="K56" s="25">
        <v>0</v>
      </c>
      <c r="L56" s="25"/>
      <c r="M56" s="25">
        <v>0</v>
      </c>
    </row>
    <row r="57" spans="1:13" ht="24.95" customHeight="1">
      <c r="A57" s="65" t="s">
        <v>186</v>
      </c>
      <c r="B57" s="65"/>
      <c r="C57" s="65"/>
      <c r="D57" s="65"/>
      <c r="E57" s="68"/>
      <c r="F57" s="68"/>
      <c r="G57" s="25">
        <v>-3636504.8599999975</v>
      </c>
      <c r="H57" s="25"/>
      <c r="I57" s="25">
        <v>-665440.1099999994</v>
      </c>
      <c r="J57" s="25"/>
      <c r="K57" s="25">
        <v>-3636504.8599999975</v>
      </c>
      <c r="L57" s="25"/>
      <c r="M57" s="25">
        <v>-665440.1099999994</v>
      </c>
    </row>
    <row r="58" spans="1:13" s="65" customFormat="1" ht="24.95" customHeight="1">
      <c r="A58" s="65" t="s">
        <v>187</v>
      </c>
      <c r="E58" s="68"/>
      <c r="F58" s="68"/>
      <c r="G58" s="25">
        <v>-132039562.47999999</v>
      </c>
      <c r="H58" s="25"/>
      <c r="I58" s="25">
        <v>-74121916.480000004</v>
      </c>
      <c r="J58" s="25"/>
      <c r="K58" s="25">
        <v>-133299290.38999999</v>
      </c>
      <c r="L58" s="25"/>
      <c r="M58" s="70">
        <v>-79507517.399999976</v>
      </c>
    </row>
    <row r="59" spans="1:13" s="65" customFormat="1" ht="24.95" customHeight="1">
      <c r="A59" s="65" t="s">
        <v>188</v>
      </c>
      <c r="E59" s="68"/>
      <c r="F59" s="68"/>
      <c r="G59" s="25">
        <v>-3500182</v>
      </c>
      <c r="H59" s="25"/>
      <c r="I59" s="70">
        <v>-8503136.5199999996</v>
      </c>
      <c r="J59" s="25"/>
      <c r="K59" s="25">
        <v>-4038075.6900000013</v>
      </c>
      <c r="L59" s="25"/>
      <c r="M59" s="70">
        <v>-8599478.9000000004</v>
      </c>
    </row>
    <row r="60" spans="1:13" s="65" customFormat="1" ht="24.95" customHeight="1">
      <c r="A60" s="65" t="s">
        <v>189</v>
      </c>
      <c r="E60" s="68"/>
      <c r="F60" s="68"/>
      <c r="G60" s="25">
        <v>-880334.57999998424</v>
      </c>
      <c r="H60" s="25"/>
      <c r="I60" s="70">
        <v>344800</v>
      </c>
      <c r="J60" s="25"/>
      <c r="K60" s="25">
        <v>-970734.57999998331</v>
      </c>
      <c r="L60" s="25"/>
      <c r="M60" s="70">
        <v>-52000</v>
      </c>
    </row>
    <row r="61" spans="1:13" ht="24.95" customHeight="1">
      <c r="A61" s="71" t="s">
        <v>190</v>
      </c>
      <c r="B61" s="65"/>
      <c r="C61" s="65"/>
      <c r="D61" s="65"/>
      <c r="E61" s="68"/>
      <c r="F61" s="68"/>
      <c r="G61" s="25"/>
      <c r="H61" s="25"/>
      <c r="I61" s="25"/>
    </row>
    <row r="62" spans="1:13" s="65" customFormat="1" ht="24.95" customHeight="1">
      <c r="A62" s="65" t="s">
        <v>191</v>
      </c>
      <c r="E62" s="68"/>
      <c r="F62" s="68"/>
      <c r="G62" s="70">
        <v>59106636.340000086</v>
      </c>
      <c r="H62" s="70"/>
      <c r="I62" s="70">
        <v>-82073882.840000078</v>
      </c>
      <c r="J62" s="70"/>
      <c r="K62" s="70">
        <v>61809715.540000021</v>
      </c>
      <c r="L62" s="70"/>
      <c r="M62" s="70">
        <v>-81414885.110000134</v>
      </c>
    </row>
    <row r="63" spans="1:13" s="65" customFormat="1" ht="24.95" customHeight="1">
      <c r="A63" s="65" t="s">
        <v>192</v>
      </c>
      <c r="E63" s="68"/>
      <c r="F63" s="68"/>
      <c r="G63" s="70">
        <v>269523164.50000024</v>
      </c>
      <c r="H63" s="70"/>
      <c r="I63" s="70">
        <v>290943575.25</v>
      </c>
      <c r="J63" s="70"/>
      <c r="K63" s="70">
        <v>238711355.02000022</v>
      </c>
      <c r="L63" s="70"/>
      <c r="M63" s="70">
        <v>317069819.75999999</v>
      </c>
    </row>
    <row r="64" spans="1:13" s="65" customFormat="1" ht="24.95" customHeight="1">
      <c r="A64" s="65" t="s">
        <v>193</v>
      </c>
      <c r="E64" s="68"/>
      <c r="F64" s="68"/>
      <c r="G64" s="70">
        <v>15393869.050000057</v>
      </c>
      <c r="H64" s="25"/>
      <c r="I64" s="70">
        <v>6219446.04</v>
      </c>
      <c r="J64" s="25"/>
      <c r="K64" s="70">
        <v>16086426.25000006</v>
      </c>
      <c r="L64" s="25"/>
      <c r="M64" s="70">
        <v>8306621.8300000001</v>
      </c>
    </row>
    <row r="65" spans="1:13" s="65" customFormat="1" ht="24.95" customHeight="1">
      <c r="A65" s="65" t="s">
        <v>194</v>
      </c>
      <c r="D65" s="25"/>
      <c r="E65" s="68"/>
      <c r="F65" s="68"/>
      <c r="G65" s="70">
        <v>-13105849.219999999</v>
      </c>
      <c r="H65" s="25"/>
      <c r="I65" s="70">
        <v>20448059.079999998</v>
      </c>
      <c r="J65" s="25"/>
      <c r="K65" s="70">
        <v>-13105849.219999999</v>
      </c>
      <c r="L65" s="25"/>
      <c r="M65" s="70">
        <v>20448059.079999998</v>
      </c>
    </row>
    <row r="66" spans="1:13" s="65" customFormat="1" ht="24.95" customHeight="1">
      <c r="A66" s="65" t="s">
        <v>171</v>
      </c>
      <c r="D66" s="25"/>
      <c r="E66" s="68"/>
      <c r="F66" s="68"/>
      <c r="G66" s="70"/>
      <c r="H66" s="25"/>
      <c r="I66" s="70"/>
      <c r="J66" s="25"/>
      <c r="K66" s="70"/>
      <c r="L66" s="25"/>
      <c r="M66" s="70"/>
    </row>
    <row r="67" spans="1:13" s="65" customFormat="1" ht="24.95" customHeight="1">
      <c r="A67" s="65" t="s">
        <v>172</v>
      </c>
      <c r="E67" s="68"/>
      <c r="F67" s="68"/>
      <c r="G67" s="70">
        <v>-4750243.33</v>
      </c>
      <c r="H67" s="25"/>
      <c r="I67" s="70">
        <v>-6341856.6600000001</v>
      </c>
      <c r="J67" s="25"/>
      <c r="K67" s="70">
        <v>-3904910</v>
      </c>
      <c r="L67" s="25"/>
      <c r="M67" s="70">
        <v>-5314190</v>
      </c>
    </row>
    <row r="68" spans="1:13" ht="24.95" customHeight="1">
      <c r="A68" s="65" t="s">
        <v>195</v>
      </c>
      <c r="B68" s="65"/>
      <c r="C68" s="65"/>
      <c r="D68" s="65"/>
      <c r="E68" s="68"/>
      <c r="F68" s="68"/>
      <c r="G68" s="80">
        <f>SUM(G53:G60,G62:G67,G35)</f>
        <v>533749320.91000032</v>
      </c>
      <c r="H68" s="25"/>
      <c r="I68" s="80">
        <f>SUM(I53:I60,I62:I67,I35)</f>
        <v>447549560.28000003</v>
      </c>
      <c r="J68" s="25"/>
      <c r="K68" s="80">
        <f>SUM(K53:K60,K62:K67,K35)</f>
        <v>423541979.61000025</v>
      </c>
      <c r="L68" s="25"/>
      <c r="M68" s="80">
        <f>SUM(M53:M60,M62:M67,M35)</f>
        <v>231474365.83999991</v>
      </c>
    </row>
    <row r="69" spans="1:13" ht="24.95" customHeight="1">
      <c r="A69" s="65" t="s">
        <v>175</v>
      </c>
      <c r="B69" s="65"/>
      <c r="C69" s="65"/>
      <c r="D69" s="65"/>
      <c r="E69" s="68"/>
      <c r="F69" s="68"/>
      <c r="G69" s="70">
        <v>2379178</v>
      </c>
      <c r="H69" s="25"/>
      <c r="I69" s="70">
        <v>5912329</v>
      </c>
      <c r="J69" s="25"/>
      <c r="K69" s="70">
        <v>0</v>
      </c>
      <c r="L69" s="25"/>
      <c r="M69" s="70">
        <v>0</v>
      </c>
    </row>
    <row r="70" spans="1:13" ht="24.95" customHeight="1">
      <c r="A70" s="65" t="s">
        <v>174</v>
      </c>
      <c r="B70" s="65"/>
      <c r="C70" s="65"/>
      <c r="D70" s="65"/>
      <c r="E70" s="68"/>
      <c r="F70" s="68"/>
      <c r="G70" s="70">
        <v>3548431.2499999851</v>
      </c>
      <c r="H70" s="25"/>
      <c r="I70" s="70">
        <v>6355073.1599999741</v>
      </c>
      <c r="J70" s="25"/>
      <c r="K70" s="66">
        <v>10247140.379999965</v>
      </c>
      <c r="L70" s="25"/>
      <c r="M70" s="70">
        <v>16062811.689999998</v>
      </c>
    </row>
    <row r="71" spans="1:13" ht="24.95" customHeight="1">
      <c r="A71" s="65" t="s">
        <v>225</v>
      </c>
      <c r="B71" s="65"/>
      <c r="C71" s="65"/>
      <c r="D71" s="65"/>
      <c r="E71" s="68"/>
      <c r="F71" s="68"/>
      <c r="G71" s="70">
        <v>-15366.24</v>
      </c>
      <c r="H71" s="25"/>
      <c r="I71" s="70">
        <v>-27797.65</v>
      </c>
      <c r="J71" s="25"/>
      <c r="K71" s="70">
        <v>-15366.24</v>
      </c>
      <c r="L71" s="25"/>
      <c r="M71" s="70">
        <v>-27797.65</v>
      </c>
    </row>
    <row r="72" spans="1:13" ht="24.95" customHeight="1">
      <c r="A72" s="65" t="s">
        <v>196</v>
      </c>
      <c r="B72" s="65"/>
      <c r="C72" s="65"/>
      <c r="D72" s="65"/>
      <c r="E72" s="68"/>
      <c r="F72" s="68"/>
      <c r="G72" s="70">
        <v>89286006.170000002</v>
      </c>
      <c r="H72" s="25"/>
      <c r="I72" s="70">
        <v>63332250.090000004</v>
      </c>
      <c r="J72" s="25"/>
      <c r="K72" s="70">
        <v>89286006.170000002</v>
      </c>
      <c r="L72" s="25"/>
      <c r="M72" s="70">
        <v>63332250.090000004</v>
      </c>
    </row>
    <row r="73" spans="1:13" ht="24.95" customHeight="1">
      <c r="A73" s="65" t="s">
        <v>197</v>
      </c>
      <c r="B73" s="65"/>
      <c r="C73" s="65"/>
      <c r="D73" s="65"/>
      <c r="E73" s="68"/>
      <c r="F73" s="68"/>
      <c r="G73" s="70">
        <v>-112963161.94999996</v>
      </c>
      <c r="H73" s="25"/>
      <c r="I73" s="70">
        <v>-134640006.56999999</v>
      </c>
      <c r="J73" s="25"/>
      <c r="K73" s="70">
        <v>-104883911.52999997</v>
      </c>
      <c r="L73" s="25"/>
      <c r="M73" s="81">
        <v>-100653093.66</v>
      </c>
    </row>
    <row r="74" spans="1:13" ht="24.95" customHeight="1">
      <c r="A74" s="65" t="s">
        <v>198</v>
      </c>
      <c r="B74" s="65"/>
      <c r="C74" s="65"/>
      <c r="D74" s="65"/>
      <c r="E74" s="68"/>
      <c r="F74" s="68"/>
      <c r="G74" s="82">
        <f>SUM(G68:G73)</f>
        <v>515984408.14000034</v>
      </c>
      <c r="H74" s="25"/>
      <c r="I74" s="82">
        <f>SUM(I68:I73)</f>
        <v>388481408.31</v>
      </c>
      <c r="J74" s="25"/>
      <c r="K74" s="82">
        <f>SUM(K68:K73)</f>
        <v>418175848.39000028</v>
      </c>
      <c r="L74" s="25"/>
      <c r="M74" s="82">
        <f>SUM(M68:M73)</f>
        <v>210188536.30999991</v>
      </c>
    </row>
    <row r="75" spans="1:13" ht="24.95" customHeight="1">
      <c r="A75" s="65"/>
      <c r="B75" s="65"/>
      <c r="C75" s="65"/>
      <c r="D75" s="65"/>
      <c r="E75" s="68"/>
      <c r="F75" s="68"/>
      <c r="G75" s="70"/>
      <c r="H75" s="25"/>
      <c r="I75" s="70"/>
      <c r="J75" s="25"/>
      <c r="K75" s="70"/>
      <c r="L75" s="25"/>
      <c r="M75" s="70"/>
    </row>
    <row r="76" spans="1:13" ht="24.95" customHeight="1">
      <c r="A76" s="65"/>
      <c r="B76" s="65"/>
      <c r="C76" s="65"/>
      <c r="D76" s="65"/>
      <c r="E76" s="68"/>
      <c r="F76" s="68"/>
      <c r="G76" s="70"/>
      <c r="H76" s="25"/>
      <c r="I76" s="70"/>
      <c r="J76" s="25"/>
      <c r="K76" s="70"/>
      <c r="L76" s="25"/>
      <c r="M76" s="70"/>
    </row>
    <row r="77" spans="1:13" s="65" customFormat="1" ht="24.95" customHeight="1">
      <c r="A77" s="33" t="s">
        <v>39</v>
      </c>
      <c r="E77" s="68"/>
      <c r="F77" s="68"/>
      <c r="G77" s="83"/>
      <c r="H77" s="68"/>
      <c r="I77" s="83"/>
      <c r="J77" s="66"/>
      <c r="K77" s="83"/>
      <c r="L77" s="66"/>
      <c r="M77" s="66"/>
    </row>
    <row r="78" spans="1:13" s="65" customFormat="1" ht="24.95" customHeight="1">
      <c r="A78" s="33"/>
      <c r="E78" s="68"/>
      <c r="F78" s="68"/>
      <c r="G78" s="83"/>
      <c r="H78" s="68"/>
      <c r="I78" s="83"/>
      <c r="J78" s="66"/>
      <c r="K78" s="83"/>
      <c r="L78" s="66"/>
      <c r="M78" s="66"/>
    </row>
    <row r="79" spans="1:13" s="65" customFormat="1" ht="24.95" customHeight="1">
      <c r="A79" s="33"/>
      <c r="E79" s="68"/>
      <c r="F79" s="68"/>
      <c r="G79" s="83"/>
      <c r="H79" s="68"/>
      <c r="I79" s="83"/>
      <c r="J79" s="66"/>
      <c r="K79" s="83"/>
      <c r="L79" s="66"/>
      <c r="M79" s="66"/>
    </row>
    <row r="80" spans="1:13" s="74" customFormat="1" ht="24.95" customHeight="1">
      <c r="A80" s="73"/>
      <c r="B80" s="28"/>
      <c r="C80" s="39" t="s">
        <v>40</v>
      </c>
      <c r="G80" s="75"/>
      <c r="H80" s="76"/>
      <c r="I80" s="75"/>
      <c r="J80" s="77"/>
      <c r="K80" s="75"/>
      <c r="L80" s="77"/>
      <c r="M80" s="75"/>
    </row>
    <row r="81" spans="1:13" s="74" customFormat="1" ht="24.95" customHeight="1">
      <c r="A81" s="73"/>
      <c r="B81" s="28"/>
      <c r="C81" s="28" t="s">
        <v>41</v>
      </c>
      <c r="G81" s="75"/>
      <c r="H81" s="76"/>
      <c r="I81" s="75"/>
      <c r="J81" s="77"/>
      <c r="K81" s="75"/>
      <c r="L81" s="77"/>
      <c r="M81" s="77"/>
    </row>
    <row r="82" spans="1:13" s="65" customFormat="1" ht="23.45" customHeight="1">
      <c r="A82" s="78" t="s">
        <v>199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</row>
    <row r="83" spans="1:13" s="65" customFormat="1" ht="23.45" customHeight="1">
      <c r="A83" s="51" t="s">
        <v>0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</row>
    <row r="84" spans="1:13" s="65" customFormat="1" ht="23.45" customHeight="1">
      <c r="A84" s="51" t="s">
        <v>179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</row>
    <row r="85" spans="1:13" ht="23.45" customHeight="1">
      <c r="A85" s="29" t="str">
        <f>+A45</f>
        <v>สำหรับงวด 9 เดือน สิ้นสุดวันที่ 30 กันยายน 2568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 ht="23.45" customHeight="1">
      <c r="A86" s="29" t="s">
        <v>88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23.4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23.45" customHeight="1">
      <c r="A88" s="30"/>
      <c r="B88" s="30"/>
      <c r="C88" s="30"/>
      <c r="D88" s="30"/>
      <c r="E88" s="30"/>
      <c r="F88" s="30"/>
      <c r="H88" s="54"/>
      <c r="I88" s="54"/>
      <c r="J88" s="54"/>
      <c r="K88" s="54"/>
      <c r="L88" s="54"/>
      <c r="M88" s="31" t="s">
        <v>2</v>
      </c>
    </row>
    <row r="89" spans="1:13" s="65" customFormat="1" ht="23.45" customHeight="1">
      <c r="A89" s="54"/>
      <c r="B89" s="54"/>
      <c r="C89" s="54"/>
      <c r="D89" s="54"/>
      <c r="E89" s="54"/>
      <c r="F89" s="54"/>
      <c r="G89" s="67"/>
      <c r="H89" s="58" t="s">
        <v>3</v>
      </c>
      <c r="I89" s="58"/>
      <c r="J89" s="52"/>
      <c r="K89" s="67"/>
      <c r="L89" s="58" t="s">
        <v>4</v>
      </c>
      <c r="M89" s="67"/>
    </row>
    <row r="90" spans="1:13" s="65" customFormat="1" ht="23.45" customHeight="1">
      <c r="A90" s="54"/>
      <c r="B90" s="54"/>
      <c r="C90" s="54"/>
      <c r="D90" s="54"/>
      <c r="E90" s="54"/>
      <c r="F90" s="54"/>
      <c r="G90" s="46">
        <f>G8</f>
        <v>2568</v>
      </c>
      <c r="H90" s="35"/>
      <c r="I90" s="46">
        <f>I8</f>
        <v>2567</v>
      </c>
      <c r="J90" s="36"/>
      <c r="K90" s="46">
        <f>K8</f>
        <v>2568</v>
      </c>
      <c r="L90" s="35"/>
      <c r="M90" s="46">
        <f>M8</f>
        <v>2567</v>
      </c>
    </row>
    <row r="91" spans="1:13" ht="23.45" customHeight="1">
      <c r="A91" s="65" t="s">
        <v>200</v>
      </c>
      <c r="B91" s="65"/>
      <c r="C91" s="65"/>
      <c r="D91" s="65"/>
      <c r="E91" s="65"/>
      <c r="F91" s="65"/>
      <c r="H91" s="65"/>
    </row>
    <row r="92" spans="1:13" ht="23.45" customHeight="1">
      <c r="A92" s="65" t="s">
        <v>201</v>
      </c>
      <c r="B92" s="65"/>
      <c r="C92" s="65"/>
      <c r="D92" s="65"/>
      <c r="E92" s="65"/>
      <c r="F92" s="65"/>
      <c r="G92" s="66">
        <v>0</v>
      </c>
      <c r="H92" s="65"/>
      <c r="I92" s="70">
        <v>10800000</v>
      </c>
      <c r="K92" s="66">
        <v>0</v>
      </c>
      <c r="M92" s="70">
        <v>0</v>
      </c>
    </row>
    <row r="93" spans="1:13" ht="23.45" customHeight="1">
      <c r="A93" s="65" t="s">
        <v>202</v>
      </c>
      <c r="B93" s="65"/>
      <c r="C93" s="65"/>
      <c r="D93" s="65"/>
      <c r="E93" s="65"/>
      <c r="F93" s="65"/>
      <c r="G93" s="66">
        <v>0</v>
      </c>
      <c r="H93" s="65"/>
      <c r="I93" s="70">
        <v>-537530000</v>
      </c>
      <c r="K93" s="66">
        <v>0</v>
      </c>
      <c r="M93" s="70">
        <v>0</v>
      </c>
    </row>
    <row r="94" spans="1:13" ht="23.45" customHeight="1">
      <c r="A94" s="65" t="s">
        <v>203</v>
      </c>
      <c r="B94" s="65"/>
      <c r="C94" s="65"/>
      <c r="D94" s="65"/>
      <c r="E94" s="65"/>
      <c r="F94" s="65"/>
      <c r="G94" s="70">
        <v>2000000</v>
      </c>
      <c r="H94" s="65"/>
      <c r="I94" s="70">
        <v>10000000</v>
      </c>
      <c r="J94" s="65"/>
      <c r="K94" s="70">
        <v>2000000</v>
      </c>
      <c r="L94" s="65"/>
      <c r="M94" s="70">
        <v>10000000</v>
      </c>
    </row>
    <row r="95" spans="1:13" ht="23.45" customHeight="1">
      <c r="A95" s="65" t="s">
        <v>204</v>
      </c>
      <c r="B95" s="65"/>
      <c r="C95" s="65"/>
      <c r="D95" s="65"/>
      <c r="E95" s="65"/>
      <c r="F95" s="65"/>
      <c r="G95" s="70">
        <v>-40150000</v>
      </c>
      <c r="H95" s="65"/>
      <c r="I95" s="70">
        <v>-61940400</v>
      </c>
      <c r="J95" s="65"/>
      <c r="K95" s="70">
        <v>-15000000</v>
      </c>
      <c r="L95" s="65"/>
      <c r="M95" s="70">
        <v>0</v>
      </c>
    </row>
    <row r="96" spans="1:13" s="65" customFormat="1" ht="23.45" customHeight="1">
      <c r="A96" s="65" t="s">
        <v>205</v>
      </c>
      <c r="F96" s="68"/>
      <c r="G96" s="70">
        <v>-5100000.2</v>
      </c>
      <c r="H96" s="70"/>
      <c r="I96" s="70">
        <v>-5100000.2</v>
      </c>
      <c r="J96" s="70"/>
      <c r="K96" s="70">
        <v>-5100000.2</v>
      </c>
      <c r="L96" s="25"/>
      <c r="M96" s="70">
        <v>-5100000.2</v>
      </c>
    </row>
    <row r="97" spans="1:13" s="65" customFormat="1" ht="23.45" customHeight="1">
      <c r="A97" s="65" t="s">
        <v>206</v>
      </c>
      <c r="F97" s="68"/>
      <c r="G97" s="70">
        <v>0</v>
      </c>
      <c r="H97" s="70"/>
      <c r="I97" s="70">
        <f>637530000+600000000</f>
        <v>1237530000</v>
      </c>
      <c r="J97" s="70"/>
      <c r="K97" s="70">
        <v>0</v>
      </c>
      <c r="L97" s="25"/>
      <c r="M97" s="70">
        <v>0</v>
      </c>
    </row>
    <row r="98" spans="1:13" s="65" customFormat="1" ht="23.45" customHeight="1">
      <c r="A98" s="65" t="s">
        <v>207</v>
      </c>
      <c r="E98" s="68"/>
      <c r="F98" s="68"/>
      <c r="G98" s="70">
        <v>677701.16</v>
      </c>
      <c r="H98" s="25"/>
      <c r="I98" s="70">
        <v>2059714.17</v>
      </c>
      <c r="J98" s="25"/>
      <c r="K98" s="70">
        <v>672280.6</v>
      </c>
      <c r="L98" s="25"/>
      <c r="M98" s="70">
        <v>399340.34</v>
      </c>
    </row>
    <row r="99" spans="1:13" s="65" customFormat="1" ht="23.45" customHeight="1">
      <c r="A99" s="65" t="s">
        <v>208</v>
      </c>
      <c r="E99" s="68"/>
      <c r="F99" s="68"/>
      <c r="G99" s="70">
        <v>-13015600.889999995</v>
      </c>
      <c r="H99" s="25"/>
      <c r="I99" s="70">
        <v>-25991529.440000001</v>
      </c>
      <c r="J99" s="25"/>
      <c r="K99" s="70">
        <v>-8460849.2499999963</v>
      </c>
      <c r="L99" s="25"/>
      <c r="M99" s="70">
        <v>-15597088.43</v>
      </c>
    </row>
    <row r="100" spans="1:13" s="65" customFormat="1" ht="23.45" customHeight="1">
      <c r="A100" s="65" t="s">
        <v>209</v>
      </c>
      <c r="E100" s="68"/>
      <c r="F100" s="68"/>
      <c r="G100" s="70">
        <v>-1291550.6599999999</v>
      </c>
      <c r="H100" s="25"/>
      <c r="I100" s="70">
        <v>-1305799</v>
      </c>
      <c r="J100" s="25"/>
      <c r="K100" s="70">
        <v>-1020508.62</v>
      </c>
      <c r="L100" s="25"/>
      <c r="M100" s="70">
        <v>-1305799</v>
      </c>
    </row>
    <row r="101" spans="1:13" s="65" customFormat="1" ht="23.45" customHeight="1">
      <c r="A101" s="65" t="s">
        <v>210</v>
      </c>
      <c r="E101" s="68"/>
      <c r="F101" s="68"/>
      <c r="G101" s="70">
        <v>-30833264.879999995</v>
      </c>
      <c r="H101" s="25"/>
      <c r="I101" s="70">
        <v>-12593412.310000001</v>
      </c>
      <c r="J101" s="25"/>
      <c r="K101" s="70">
        <v>-30833264.879999995</v>
      </c>
      <c r="L101" s="25"/>
      <c r="M101" s="70">
        <v>-9235037.0099999998</v>
      </c>
    </row>
    <row r="102" spans="1:13" s="65" customFormat="1" ht="23.45" customHeight="1">
      <c r="A102" s="65" t="s">
        <v>241</v>
      </c>
      <c r="E102" s="68"/>
      <c r="F102" s="68"/>
      <c r="G102" s="70">
        <v>0</v>
      </c>
      <c r="H102" s="25"/>
      <c r="I102" s="70">
        <v>0</v>
      </c>
      <c r="J102" s="25"/>
      <c r="K102" s="70">
        <v>0</v>
      </c>
      <c r="L102" s="25"/>
      <c r="M102" s="70">
        <v>49974386.560000002</v>
      </c>
    </row>
    <row r="103" spans="1:13" s="65" customFormat="1" ht="23.45" customHeight="1">
      <c r="A103" s="65" t="s">
        <v>211</v>
      </c>
      <c r="E103" s="68"/>
      <c r="F103" s="68"/>
      <c r="G103" s="82">
        <f>SUM(G92:G102)</f>
        <v>-87712715.469999999</v>
      </c>
      <c r="H103" s="25"/>
      <c r="I103" s="82">
        <f>SUM(I92:I102)</f>
        <v>615928573.21999991</v>
      </c>
      <c r="J103" s="25"/>
      <c r="K103" s="82">
        <f>SUM(K92:K102)</f>
        <v>-57742342.349999994</v>
      </c>
      <c r="L103" s="25"/>
      <c r="M103" s="82">
        <f>SUM(M92:M102)</f>
        <v>29135802.260000005</v>
      </c>
    </row>
    <row r="104" spans="1:13" s="65" customFormat="1" ht="23.45" customHeight="1">
      <c r="A104" s="65" t="s">
        <v>212</v>
      </c>
      <c r="E104" s="68"/>
      <c r="F104" s="68"/>
      <c r="G104" s="25"/>
      <c r="H104" s="25"/>
      <c r="I104" s="25"/>
      <c r="J104" s="25"/>
      <c r="K104" s="25"/>
      <c r="L104" s="25"/>
      <c r="M104" s="25"/>
    </row>
    <row r="105" spans="1:13" s="65" customFormat="1" ht="23.45" customHeight="1">
      <c r="A105" s="65" t="s">
        <v>213</v>
      </c>
      <c r="E105" s="68"/>
      <c r="F105" s="68"/>
      <c r="G105" s="25">
        <v>-5284840.4400000004</v>
      </c>
      <c r="H105" s="25"/>
      <c r="I105" s="25">
        <v>-6482.58</v>
      </c>
      <c r="J105" s="25"/>
      <c r="K105" s="70">
        <v>-5284840.4400000004</v>
      </c>
      <c r="L105" s="25"/>
      <c r="M105" s="70">
        <v>-6482.58</v>
      </c>
    </row>
    <row r="106" spans="1:13" s="65" customFormat="1" ht="23.45" customHeight="1">
      <c r="A106" s="65" t="s">
        <v>214</v>
      </c>
      <c r="E106" s="68"/>
      <c r="F106" s="68"/>
      <c r="G106" s="25">
        <v>180000000</v>
      </c>
      <c r="H106" s="25"/>
      <c r="I106" s="25">
        <v>130000000</v>
      </c>
      <c r="J106" s="25"/>
      <c r="K106" s="70">
        <v>180000000</v>
      </c>
      <c r="L106" s="25"/>
      <c r="M106" s="70">
        <v>130000000</v>
      </c>
    </row>
    <row r="107" spans="1:13" ht="23.45" customHeight="1">
      <c r="A107" s="65" t="s">
        <v>226</v>
      </c>
      <c r="B107" s="65"/>
      <c r="C107" s="65"/>
      <c r="D107" s="65"/>
      <c r="E107" s="68"/>
      <c r="F107" s="68"/>
      <c r="G107" s="25">
        <v>-180000000</v>
      </c>
      <c r="H107" s="25"/>
      <c r="I107" s="25">
        <v>-100000000</v>
      </c>
      <c r="J107" s="25"/>
      <c r="K107" s="70">
        <v>-180000000</v>
      </c>
      <c r="L107" s="25"/>
      <c r="M107" s="70">
        <v>-100000000</v>
      </c>
    </row>
    <row r="108" spans="1:13" ht="23.45" customHeight="1">
      <c r="A108" s="65" t="s">
        <v>215</v>
      </c>
      <c r="B108" s="65"/>
      <c r="C108" s="65"/>
      <c r="D108" s="65"/>
      <c r="E108" s="68"/>
      <c r="F108" s="68"/>
      <c r="G108" s="25">
        <v>335786450</v>
      </c>
      <c r="H108" s="25"/>
      <c r="I108" s="25">
        <v>64103655</v>
      </c>
      <c r="J108" s="25"/>
      <c r="K108" s="70">
        <v>300000000</v>
      </c>
      <c r="L108" s="25"/>
      <c r="M108" s="70">
        <v>0</v>
      </c>
    </row>
    <row r="109" spans="1:13" ht="23.45" customHeight="1">
      <c r="A109" s="65" t="s">
        <v>216</v>
      </c>
      <c r="B109" s="65"/>
      <c r="C109" s="65"/>
      <c r="D109" s="65"/>
      <c r="E109" s="68"/>
      <c r="F109" s="68"/>
      <c r="G109" s="25">
        <v>-247828108.03999999</v>
      </c>
      <c r="H109" s="25"/>
      <c r="I109" s="25">
        <f>-286573864.38-600000000</f>
        <v>-886573864.38</v>
      </c>
      <c r="J109" s="25"/>
      <c r="K109" s="70">
        <v>-100000000</v>
      </c>
      <c r="L109" s="25"/>
      <c r="M109" s="70">
        <v>-75000000</v>
      </c>
    </row>
    <row r="110" spans="1:13" ht="23.45" customHeight="1">
      <c r="A110" s="65" t="s">
        <v>217</v>
      </c>
      <c r="B110" s="65"/>
      <c r="C110" s="65"/>
      <c r="D110" s="65"/>
      <c r="E110" s="68"/>
      <c r="F110" s="68"/>
      <c r="G110" s="25">
        <v>-35199895.039999999</v>
      </c>
      <c r="H110" s="25"/>
      <c r="I110" s="25">
        <v>-28109211.02</v>
      </c>
      <c r="J110" s="25"/>
      <c r="K110" s="70">
        <v>-31236470.869999997</v>
      </c>
      <c r="L110" s="25"/>
      <c r="M110" s="70">
        <v>-23489867.800000001</v>
      </c>
    </row>
    <row r="111" spans="1:13" ht="23.45" customHeight="1">
      <c r="A111" s="65" t="s">
        <v>227</v>
      </c>
      <c r="B111" s="65"/>
      <c r="C111" s="65"/>
      <c r="D111" s="65"/>
      <c r="E111" s="68"/>
      <c r="F111" s="68"/>
      <c r="G111" s="25">
        <v>311300000</v>
      </c>
      <c r="H111" s="25"/>
      <c r="I111" s="25">
        <v>0</v>
      </c>
      <c r="J111" s="25"/>
      <c r="K111" s="70">
        <v>311300000</v>
      </c>
      <c r="L111" s="25"/>
      <c r="M111" s="70">
        <v>0</v>
      </c>
    </row>
    <row r="112" spans="1:13" ht="23.45" customHeight="1">
      <c r="A112" s="65" t="s">
        <v>228</v>
      </c>
      <c r="B112" s="65"/>
      <c r="C112" s="65"/>
      <c r="D112" s="65"/>
      <c r="E112" s="68"/>
      <c r="F112" s="68"/>
      <c r="G112" s="25">
        <v>-437200000</v>
      </c>
      <c r="H112" s="25"/>
      <c r="I112" s="25">
        <v>0</v>
      </c>
      <c r="J112" s="25"/>
      <c r="K112" s="70">
        <v>-437200000</v>
      </c>
      <c r="L112" s="25"/>
      <c r="M112" s="70">
        <v>0</v>
      </c>
    </row>
    <row r="113" spans="1:13" ht="23.45" customHeight="1">
      <c r="A113" s="65" t="s">
        <v>218</v>
      </c>
      <c r="B113" s="65"/>
      <c r="C113" s="65"/>
      <c r="D113" s="65"/>
      <c r="E113" s="68"/>
      <c r="F113" s="68"/>
      <c r="G113" s="25">
        <v>-61735292.399999999</v>
      </c>
      <c r="H113" s="25"/>
      <c r="I113" s="25">
        <v>-123470574.23999999</v>
      </c>
      <c r="J113" s="25"/>
      <c r="K113" s="70">
        <v>-61735292.399999999</v>
      </c>
      <c r="L113" s="25"/>
      <c r="M113" s="70">
        <v>-123470560.8</v>
      </c>
    </row>
    <row r="114" spans="1:13" ht="23.45" customHeight="1">
      <c r="A114" s="65" t="s">
        <v>219</v>
      </c>
      <c r="B114" s="65"/>
      <c r="C114" s="65"/>
      <c r="D114" s="65"/>
      <c r="E114" s="68"/>
      <c r="F114" s="68"/>
      <c r="G114" s="25">
        <v>-50698814.160000004</v>
      </c>
      <c r="H114" s="25"/>
      <c r="I114" s="25">
        <v>-73981670.689999983</v>
      </c>
      <c r="J114" s="25"/>
      <c r="K114" s="70">
        <v>-40506616.079999998</v>
      </c>
      <c r="L114" s="25"/>
      <c r="M114" s="70">
        <v>-40972560.49000001</v>
      </c>
    </row>
    <row r="115" spans="1:13" s="65" customFormat="1" ht="23.45" customHeight="1">
      <c r="A115" s="65" t="s">
        <v>220</v>
      </c>
      <c r="E115" s="68"/>
      <c r="F115" s="68"/>
      <c r="G115" s="82">
        <f>SUM(G105:G114)</f>
        <v>-190860500.07999998</v>
      </c>
      <c r="H115" s="25"/>
      <c r="I115" s="82">
        <f>SUM(I105:I114)</f>
        <v>-1018038147.91</v>
      </c>
      <c r="J115" s="25"/>
      <c r="K115" s="82">
        <f>SUM(K105:K114)</f>
        <v>-64663219.789999999</v>
      </c>
      <c r="L115" s="25"/>
      <c r="M115" s="82">
        <f>SUM(M105:M114)</f>
        <v>-232939471.67000002</v>
      </c>
    </row>
    <row r="116" spans="1:13" ht="23.45" customHeight="1">
      <c r="A116" s="65" t="s">
        <v>221</v>
      </c>
      <c r="B116" s="65"/>
      <c r="C116" s="65"/>
      <c r="D116" s="65"/>
      <c r="E116" s="68"/>
      <c r="F116" s="68"/>
      <c r="G116" s="70">
        <f>G115+G74+G103</f>
        <v>237411192.59000036</v>
      </c>
      <c r="H116" s="70"/>
      <c r="I116" s="70">
        <f>I115+I74+I103</f>
        <v>-13628166.379999995</v>
      </c>
      <c r="J116" s="25"/>
      <c r="K116" s="70">
        <f>K115+K74+K103</f>
        <v>295770286.25000024</v>
      </c>
      <c r="L116" s="25"/>
      <c r="M116" s="70">
        <f>M115+M74+M103</f>
        <v>6384866.8999999017</v>
      </c>
    </row>
    <row r="117" spans="1:13" ht="23.45" customHeight="1">
      <c r="A117" s="65" t="s">
        <v>222</v>
      </c>
      <c r="B117" s="65"/>
      <c r="C117" s="65"/>
      <c r="D117" s="65"/>
      <c r="E117" s="68"/>
      <c r="F117" s="68"/>
      <c r="G117" s="12">
        <f>งบฐานะการเงิน!I12</f>
        <v>432050275.68000001</v>
      </c>
      <c r="H117" s="25"/>
      <c r="I117" s="12">
        <v>628651409.20999992</v>
      </c>
      <c r="J117" s="25"/>
      <c r="K117" s="12">
        <f>งบฐานะการเงิน!M12</f>
        <v>115304212.64999999</v>
      </c>
      <c r="L117" s="25"/>
      <c r="M117" s="70">
        <v>252775747.51999995</v>
      </c>
    </row>
    <row r="118" spans="1:13" s="65" customFormat="1" ht="23.45" customHeight="1" thickBot="1">
      <c r="A118" s="65" t="s">
        <v>223</v>
      </c>
      <c r="E118" s="68"/>
      <c r="F118" s="68"/>
      <c r="G118" s="84">
        <f>SUM(G116:G117)</f>
        <v>669461468.27000034</v>
      </c>
      <c r="H118" s="25"/>
      <c r="I118" s="84">
        <f>SUM(I116:I117)</f>
        <v>615023242.82999992</v>
      </c>
      <c r="J118" s="25"/>
      <c r="K118" s="84">
        <f>SUM(K116:K117)</f>
        <v>411074498.90000021</v>
      </c>
      <c r="L118" s="25"/>
      <c r="M118" s="84">
        <f>SUM(M116:M117)</f>
        <v>259160614.41999984</v>
      </c>
    </row>
    <row r="119" spans="1:13" s="85" customFormat="1" ht="23.45" customHeight="1" thickTop="1"/>
    <row r="120" spans="1:13" ht="23.45" customHeight="1">
      <c r="A120" s="33" t="s">
        <v>39</v>
      </c>
      <c r="B120" s="65"/>
      <c r="C120" s="65"/>
      <c r="D120" s="65"/>
      <c r="E120" s="68"/>
      <c r="F120" s="68"/>
      <c r="G120" s="96"/>
      <c r="H120" s="97"/>
      <c r="I120" s="96"/>
      <c r="J120" s="97"/>
      <c r="K120" s="96"/>
      <c r="M120" s="85"/>
    </row>
    <row r="121" spans="1:13" ht="23.45" customHeight="1">
      <c r="A121" s="33"/>
      <c r="B121" s="65"/>
      <c r="C121" s="65"/>
      <c r="D121" s="65"/>
      <c r="E121" s="68"/>
      <c r="F121" s="68"/>
      <c r="G121" s="85"/>
      <c r="I121" s="85"/>
      <c r="K121" s="85"/>
      <c r="M121" s="85"/>
    </row>
    <row r="122" spans="1:13" ht="23.45" customHeight="1">
      <c r="A122" s="33"/>
      <c r="B122" s="65"/>
      <c r="C122" s="65"/>
      <c r="D122" s="65"/>
      <c r="E122" s="68"/>
      <c r="F122" s="68"/>
      <c r="G122" s="85"/>
      <c r="I122" s="85"/>
      <c r="K122" s="85"/>
      <c r="M122" s="85"/>
    </row>
    <row r="123" spans="1:13" ht="23.45" customHeight="1">
      <c r="A123" s="73"/>
      <c r="B123" s="28"/>
      <c r="C123" s="39" t="s">
        <v>40</v>
      </c>
      <c r="D123" s="74"/>
      <c r="G123" s="75"/>
      <c r="H123" s="76"/>
    </row>
    <row r="124" spans="1:13" ht="23.45" customHeight="1">
      <c r="A124" s="73"/>
      <c r="B124" s="28"/>
      <c r="C124" s="28" t="s">
        <v>41</v>
      </c>
      <c r="D124" s="74"/>
      <c r="G124" s="75"/>
      <c r="H124" s="76"/>
    </row>
    <row r="125" spans="1:13" ht="23.25" customHeight="1"/>
  </sheetData>
  <pageMargins left="0.78740157480314965" right="0.27559055118110237" top="0.59055118110236227" bottom="0.51181102362204722" header="0.23622047244094491" footer="0.35433070866141736"/>
  <pageSetup paperSize="9" scale="78" orientation="portrait" r:id="rId1"/>
  <headerFooter alignWithMargins="0"/>
  <rowBreaks count="2" manualBreakCount="2">
    <brk id="41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3" ma:contentTypeDescription="Create a new document." ma:contentTypeScope="" ma:versionID="1b280bbab18b82e3b82a452db73f19b9">
  <xsd:schema xmlns:xsd="http://www.w3.org/2001/XMLSchema" xmlns:xs="http://www.w3.org/2001/XMLSchema" xmlns:p="http://schemas.microsoft.com/office/2006/metadata/properties" xmlns:ns2="9c78fdcd-8e2a-4a11-be84-32c13513f69e" targetNamespace="http://schemas.microsoft.com/office/2006/metadata/properties" ma:root="true" ma:fieldsID="e5fc010f3c5da34ba70e2c3fa5238dc6" ns2:_="">
    <xsd:import namespace="9c78fdcd-8e2a-4a11-be84-32c13513f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F9F982-C1FB-4372-8E91-41A3954EA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9c78fdcd-8e2a-4a11-be84-32c13513f69e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งบฐานะการเงิน</vt:lpstr>
      <vt:lpstr>งบกำไรขาดทุนเบ็ดเสร็จ3M</vt:lpstr>
      <vt:lpstr>งบกำไรขาดทุนเบ็ดเสร็จ9M</vt:lpstr>
      <vt:lpstr>งบการเปลี่ยนแปลงรวม</vt:lpstr>
      <vt:lpstr>งบการเปลี่ยนแปลงเฉพาะ</vt:lpstr>
      <vt:lpstr>กระแสเงินสด</vt:lpstr>
      <vt:lpstr>กระแสเงินสด!Print_Area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/>
  <cp:lastPrinted>2025-11-13T12:06:56Z</cp:lastPrinted>
  <dcterms:created xsi:type="dcterms:W3CDTF">2012-05-08T05:34:00Z</dcterms:created>
  <dcterms:modified xsi:type="dcterms:W3CDTF">2025-11-13T12:07:11Z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