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8\Q3\"/>
    </mc:Choice>
  </mc:AlternateContent>
  <bookViews>
    <workbookView xWindow="675" yWindow="645" windowWidth="21495" windowHeight="14835" tabRatio="731" activeTab="12"/>
  </bookViews>
  <sheets>
    <sheet name="P1-4" sheetId="45" r:id="rId1"/>
    <sheet name="P5-12" sheetId="46" r:id="rId2"/>
    <sheet name="P13-19" sheetId="2" r:id="rId3"/>
    <sheet name="P20-22" sheetId="3" r:id="rId4"/>
    <sheet name="P23" sheetId="43" r:id="rId5"/>
    <sheet name="P24-25" sheetId="27" r:id="rId6"/>
    <sheet name="P26" sheetId="5" r:id="rId7"/>
    <sheet name="P27" sheetId="6" r:id="rId8"/>
    <sheet name="P28" sheetId="19" r:id="rId9"/>
    <sheet name="P29" sheetId="36" r:id="rId10"/>
    <sheet name="P30-34" sheetId="37" r:id="rId11"/>
    <sheet name="P35-39" sheetId="38" r:id="rId12"/>
    <sheet name="P40-41" sheetId="44" r:id="rId13"/>
    <sheet name="P42-44" sheetId="40" r:id="rId14"/>
    <sheet name="P45-51" sheetId="41" r:id="rId15"/>
    <sheet name="P52" sheetId="42" r:id="rId16"/>
    <sheet name="QP30" sheetId="11" state="hidden" r:id="rId17"/>
  </sheets>
  <externalReferences>
    <externalReference r:id="rId18"/>
    <externalReference r:id="rId19"/>
    <externalReference r:id="rId20"/>
  </externalReferences>
  <definedNames>
    <definedName name="ann" localSheetId="3">'[1]EX 1'!#REF!</definedName>
    <definedName name="ann" localSheetId="4">'[1]EX 1'!#REF!</definedName>
    <definedName name="ann" localSheetId="5">'[1]EX 1'!#REF!</definedName>
    <definedName name="ann" localSheetId="8">'[1]EX 1'!#REF!</definedName>
    <definedName name="ann" localSheetId="9">'[1]EX 1'!#REF!</definedName>
    <definedName name="ann" localSheetId="11">'[1]EX 1'!#REF!</definedName>
    <definedName name="ann" localSheetId="13">'[1]EX 1'!#REF!</definedName>
    <definedName name="ann" localSheetId="1">'[1]EX 1'!#REF!</definedName>
    <definedName name="ann" localSheetId="15">'[1]EX 1'!#REF!</definedName>
    <definedName name="ann">'[1]EX 1'!#REF!</definedName>
    <definedName name="ARP_Threshold" localSheetId="3">'[2]EX 1'!#REF!</definedName>
    <definedName name="ARP_Threshold" localSheetId="4">'[2]EX 1'!#REF!</definedName>
    <definedName name="ARP_Threshold" localSheetId="5">'[2]EX 1'!#REF!</definedName>
    <definedName name="ARP_Threshold" localSheetId="8">'[2]EX 1'!#REF!</definedName>
    <definedName name="ARP_Threshold" localSheetId="9">'[2]EX 1'!#REF!</definedName>
    <definedName name="ARP_Threshold" localSheetId="11">'[2]EX 1'!#REF!</definedName>
    <definedName name="ARP_Threshold" localSheetId="13">'[2]EX 1'!#REF!</definedName>
    <definedName name="ARP_Threshold" localSheetId="1">'[2]EX 1'!#REF!</definedName>
    <definedName name="ARP_Threshold" localSheetId="15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">'P13-19'!$A$1:$N$288</definedName>
    <definedName name="_xlnm.Print_Area" localSheetId="0">'P1-4'!$A$1:$O$136</definedName>
    <definedName name="_xlnm.Print_Area" localSheetId="3">'P20-22'!$A$1:$M$100</definedName>
    <definedName name="_xlnm.Print_Area" localSheetId="4">'P23'!$A$1:$M$34</definedName>
    <definedName name="_xlnm.Print_Area" localSheetId="5">'P24-25'!$A$1:$L$76</definedName>
    <definedName name="_xlnm.Print_Area" localSheetId="6">'P26'!$A$1:$W$32</definedName>
    <definedName name="_xlnm.Print_Area" localSheetId="7">'P27'!$A$1:$T$29</definedName>
    <definedName name="_xlnm.Print_Area" localSheetId="9">'P29'!$A$1:$R$40</definedName>
    <definedName name="_xlnm.Print_Area" localSheetId="10">'P30-34'!$A$1:$O$207</definedName>
    <definedName name="_xlnm.Print_Area" localSheetId="11">'P35-39'!$A$1:$N$182</definedName>
    <definedName name="_xlnm.Print_Area" localSheetId="12">'P40-41'!$A$1:$W$61</definedName>
    <definedName name="_xlnm.Print_Area" localSheetId="13">'P42-44'!$A$1:$M$114</definedName>
    <definedName name="_xlnm.Print_Area" localSheetId="14">'P45-51'!$A$1:$P$309</definedName>
    <definedName name="_xlnm.Print_Area" localSheetId="15">'P52'!$A$1:$M$29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2" i="44" l="1"/>
  <c r="M39" i="44"/>
  <c r="J53" i="40" l="1"/>
  <c r="K22" i="19" l="1"/>
  <c r="K21" i="19"/>
  <c r="F55" i="40" l="1"/>
  <c r="H55" i="40"/>
  <c r="J55" i="40"/>
  <c r="L55" i="40"/>
  <c r="K9" i="41" l="1"/>
  <c r="M12" i="44"/>
  <c r="M11" i="44"/>
  <c r="F35" i="40" l="1"/>
  <c r="G88" i="38"/>
  <c r="G19" i="38" l="1"/>
  <c r="G17" i="38"/>
  <c r="H158" i="37"/>
  <c r="L27" i="3"/>
  <c r="L30" i="3" s="1"/>
  <c r="J27" i="3"/>
  <c r="J30" i="3" s="1"/>
  <c r="H27" i="3"/>
  <c r="H30" i="3" s="1"/>
  <c r="F27" i="3"/>
  <c r="F30" i="3" s="1"/>
  <c r="G237" i="2" l="1"/>
  <c r="G236" i="2"/>
  <c r="K237" i="2"/>
  <c r="K236" i="2"/>
  <c r="G157" i="2"/>
  <c r="K62" i="2"/>
  <c r="F63" i="3" l="1"/>
  <c r="M62" i="2"/>
  <c r="I62" i="2"/>
  <c r="G61" i="2"/>
  <c r="J48" i="40" l="1"/>
  <c r="J50" i="40" s="1"/>
  <c r="U24" i="44" l="1"/>
  <c r="U21" i="44"/>
  <c r="U20" i="44"/>
  <c r="U19" i="44"/>
  <c r="U17" i="44"/>
  <c r="U16" i="44" s="1"/>
  <c r="U15" i="44"/>
  <c r="U14" i="44"/>
  <c r="I12" i="44"/>
  <c r="I11" i="44"/>
  <c r="E12" i="44"/>
  <c r="E11" i="44"/>
  <c r="G167" i="38" l="1"/>
  <c r="O21" i="19" l="1"/>
  <c r="H115" i="37" s="1"/>
  <c r="H107" i="37"/>
  <c r="L94" i="37"/>
  <c r="H18" i="37" l="1"/>
  <c r="G26" i="36" l="1"/>
  <c r="G25" i="36"/>
  <c r="G18" i="36"/>
  <c r="G17" i="36"/>
  <c r="O13" i="19" l="1"/>
  <c r="S21" i="19"/>
  <c r="S13" i="19"/>
  <c r="T27" i="5"/>
  <c r="R27" i="5"/>
  <c r="P27" i="5"/>
  <c r="G263" i="2"/>
  <c r="L68" i="37" l="1"/>
  <c r="L67" i="37"/>
  <c r="F67" i="37"/>
  <c r="I61" i="27" l="1"/>
  <c r="F8" i="3" l="1"/>
  <c r="K94" i="2" l="1"/>
  <c r="K92" i="2"/>
  <c r="K98" i="2"/>
  <c r="I98" i="2"/>
  <c r="F53" i="40" l="1"/>
  <c r="F14" i="40"/>
  <c r="F10" i="40"/>
  <c r="J14" i="40"/>
  <c r="J10" i="40"/>
  <c r="G162" i="38"/>
  <c r="K162" i="38"/>
  <c r="G103" i="38"/>
  <c r="G102" i="38"/>
  <c r="G100" i="38"/>
  <c r="G99" i="38"/>
  <c r="G98" i="38"/>
  <c r="G96" i="38"/>
  <c r="G95" i="38"/>
  <c r="G93" i="38"/>
  <c r="G92" i="38"/>
  <c r="G91" i="38"/>
  <c r="G90" i="38"/>
  <c r="G101" i="38"/>
  <c r="G97" i="38"/>
  <c r="G94" i="38"/>
  <c r="K103" i="38"/>
  <c r="K102" i="38"/>
  <c r="K101" i="38"/>
  <c r="K100" i="38"/>
  <c r="K98" i="38"/>
  <c r="K97" i="38"/>
  <c r="K94" i="38"/>
  <c r="G51" i="38"/>
  <c r="G49" i="38"/>
  <c r="G48" i="38"/>
  <c r="G50" i="38"/>
  <c r="G47" i="38"/>
  <c r="K51" i="38"/>
  <c r="K50" i="38"/>
  <c r="K49" i="38"/>
  <c r="K48" i="38"/>
  <c r="K47" i="38"/>
  <c r="H192" i="37"/>
  <c r="H191" i="37"/>
  <c r="H189" i="37"/>
  <c r="H190" i="37"/>
  <c r="L192" i="37"/>
  <c r="L191" i="37"/>
  <c r="L189" i="37"/>
  <c r="L190" i="37"/>
  <c r="H175" i="37"/>
  <c r="H174" i="37"/>
  <c r="L175" i="37"/>
  <c r="L174" i="37"/>
  <c r="H110" i="37"/>
  <c r="H108" i="37"/>
  <c r="L110" i="37"/>
  <c r="L108" i="37"/>
  <c r="L107" i="37"/>
  <c r="I63" i="27"/>
  <c r="G156" i="2"/>
  <c r="K157" i="2"/>
  <c r="K156" i="2"/>
  <c r="K150" i="2"/>
  <c r="G144" i="2"/>
  <c r="K141" i="2"/>
  <c r="G137" i="2"/>
  <c r="G135" i="2"/>
  <c r="K132" i="2"/>
  <c r="K131" i="2"/>
  <c r="G28" i="2" l="1"/>
  <c r="N162" i="37" l="1"/>
  <c r="J162" i="37"/>
  <c r="I96" i="38" l="1"/>
  <c r="G261" i="2" l="1"/>
  <c r="I185" i="2"/>
  <c r="I158" i="2" l="1"/>
  <c r="M158" i="2"/>
  <c r="M180" i="2" l="1"/>
  <c r="K180" i="2"/>
  <c r="I180" i="2"/>
  <c r="G180" i="2"/>
  <c r="G139" i="2"/>
  <c r="M139" i="2"/>
  <c r="K139" i="2"/>
  <c r="I139" i="2"/>
  <c r="K115" i="41" l="1"/>
  <c r="K146" i="41" s="1"/>
  <c r="I65" i="41"/>
  <c r="G65" i="41"/>
  <c r="W39" i="44" l="1"/>
  <c r="U39" i="44"/>
  <c r="W38" i="44"/>
  <c r="U38" i="44"/>
  <c r="W12" i="44"/>
  <c r="W11" i="44"/>
  <c r="U11" i="44" l="1"/>
  <c r="U12" i="44"/>
  <c r="M261" i="2" l="1"/>
  <c r="K174" i="2" l="1"/>
  <c r="M174" i="2"/>
  <c r="I174" i="2"/>
  <c r="G173" i="2"/>
  <c r="I133" i="2"/>
  <c r="M133" i="2"/>
  <c r="G55" i="2"/>
  <c r="G56" i="2" s="1"/>
  <c r="I56" i="2"/>
  <c r="K56" i="2"/>
  <c r="M56" i="2"/>
  <c r="G174" i="2" l="1"/>
  <c r="G132" i="2"/>
  <c r="G133" i="2" s="1"/>
  <c r="N137" i="37"/>
  <c r="I17" i="41" l="1"/>
  <c r="G17" i="41"/>
  <c r="I26" i="36" l="1"/>
  <c r="I25" i="36"/>
  <c r="I18" i="36"/>
  <c r="I17" i="36"/>
  <c r="G59" i="2" l="1"/>
  <c r="G62" i="2" s="1"/>
  <c r="K187" i="2" l="1"/>
  <c r="K143" i="2" s="1"/>
  <c r="K189" i="2"/>
  <c r="K145" i="2" s="1"/>
  <c r="K191" i="2"/>
  <c r="K147" i="2" s="1"/>
  <c r="G191" i="2"/>
  <c r="G147" i="2" s="1"/>
  <c r="G189" i="2"/>
  <c r="G145" i="2" s="1"/>
  <c r="G141" i="2" l="1"/>
  <c r="K133" i="2"/>
  <c r="I102" i="2"/>
  <c r="I94" i="2"/>
  <c r="I92" i="2"/>
  <c r="M185" i="2" l="1"/>
  <c r="K185" i="2"/>
  <c r="G185" i="2"/>
  <c r="L32" i="40" l="1"/>
  <c r="J32" i="40"/>
  <c r="M166" i="38" l="1"/>
  <c r="K166" i="38"/>
  <c r="K20" i="38" l="1"/>
  <c r="K10" i="38" s="1"/>
  <c r="I11" i="38"/>
  <c r="N38" i="37"/>
  <c r="L38" i="37"/>
  <c r="H38" i="37"/>
  <c r="J25" i="37"/>
  <c r="N28" i="37" l="1"/>
  <c r="L28" i="37"/>
  <c r="J28" i="37"/>
  <c r="H28" i="37"/>
  <c r="K43" i="27" l="1"/>
  <c r="K44" i="27" s="1"/>
  <c r="K114" i="41" l="1"/>
  <c r="K145" i="41"/>
  <c r="I145" i="41"/>
  <c r="K113" i="41"/>
  <c r="K144" i="41"/>
  <c r="M202" i="2" l="1"/>
  <c r="K202" i="2"/>
  <c r="I202" i="2"/>
  <c r="G202" i="2"/>
  <c r="M192" i="2"/>
  <c r="K192" i="2"/>
  <c r="I192" i="2"/>
  <c r="G192" i="2"/>
  <c r="G71" i="41"/>
  <c r="G69" i="41"/>
  <c r="G21" i="41"/>
  <c r="K60" i="41" l="1"/>
  <c r="I60" i="41"/>
  <c r="K12" i="41"/>
  <c r="I12" i="41"/>
  <c r="K57" i="41" l="1"/>
  <c r="I57" i="41"/>
  <c r="G57" i="41"/>
  <c r="I9" i="41" l="1"/>
  <c r="G9" i="41"/>
  <c r="I186" i="41" l="1"/>
  <c r="J66" i="40"/>
  <c r="J63" i="40"/>
  <c r="L63" i="40"/>
  <c r="H66" i="40"/>
  <c r="L66" i="40"/>
  <c r="F72" i="40"/>
  <c r="H72" i="40"/>
  <c r="J72" i="40"/>
  <c r="L72" i="40"/>
  <c r="H50" i="40"/>
  <c r="J20" i="40"/>
  <c r="L20" i="40"/>
  <c r="F27" i="40"/>
  <c r="H27" i="40"/>
  <c r="J27" i="40"/>
  <c r="L27" i="40"/>
  <c r="K37" i="44"/>
  <c r="O37" i="44" s="1"/>
  <c r="M37" i="44"/>
  <c r="E40" i="44"/>
  <c r="G40" i="44"/>
  <c r="I40" i="44"/>
  <c r="K40" i="44"/>
  <c r="M40" i="44"/>
  <c r="O40" i="44"/>
  <c r="K119" i="38"/>
  <c r="M119" i="38"/>
  <c r="K56" i="38"/>
  <c r="M56" i="38"/>
  <c r="G64" i="38"/>
  <c r="I64" i="38"/>
  <c r="K64" i="38"/>
  <c r="M64" i="38"/>
  <c r="L198" i="37"/>
  <c r="N198" i="37"/>
  <c r="H203" i="37"/>
  <c r="J203" i="37"/>
  <c r="L203" i="37"/>
  <c r="N203" i="37"/>
  <c r="L181" i="37"/>
  <c r="N181" i="37"/>
  <c r="H184" i="37"/>
  <c r="J184" i="37"/>
  <c r="L184" i="37"/>
  <c r="N184" i="37"/>
  <c r="L114" i="37"/>
  <c r="N114" i="37"/>
  <c r="M233" i="41"/>
  <c r="M234" i="41"/>
  <c r="M235" i="41"/>
  <c r="M236" i="41"/>
  <c r="M237" i="41"/>
  <c r="M232" i="41"/>
  <c r="S37" i="44" l="1"/>
  <c r="W37" i="44" s="1"/>
  <c r="Q37" i="44"/>
  <c r="U37" i="44" s="1"/>
  <c r="H73" i="40"/>
  <c r="H74" i="40" s="1"/>
  <c r="J73" i="40"/>
  <c r="J74" i="40" s="1"/>
  <c r="L73" i="40"/>
  <c r="L74" i="40" s="1"/>
  <c r="W13" i="44"/>
  <c r="W40" i="44"/>
  <c r="W22" i="44"/>
  <c r="U49" i="44"/>
  <c r="U40" i="44"/>
  <c r="W49" i="44"/>
  <c r="N69" i="37"/>
  <c r="L69" i="37"/>
  <c r="M113" i="41" s="1"/>
  <c r="W50" i="44" l="1"/>
  <c r="W52" i="44" s="1"/>
  <c r="W23" i="44"/>
  <c r="U50" i="44"/>
  <c r="U52" i="44" l="1"/>
  <c r="F64" i="40"/>
  <c r="F38" i="37"/>
  <c r="F48" i="40" l="1"/>
  <c r="F50" i="40" s="1"/>
  <c r="F66" i="40"/>
  <c r="F73" i="40" s="1"/>
  <c r="F74" i="40" s="1"/>
  <c r="G18" i="38" l="1"/>
  <c r="G20" i="38" s="1"/>
  <c r="G10" i="38" s="1"/>
  <c r="I20" i="38"/>
  <c r="M20" i="38"/>
  <c r="M16" i="38"/>
  <c r="K16" i="38"/>
  <c r="G270" i="2" l="1"/>
  <c r="L75" i="37" l="1"/>
  <c r="M144" i="41" s="1"/>
  <c r="K18" i="36" l="1"/>
  <c r="K17" i="36"/>
  <c r="M12" i="19"/>
  <c r="M15" i="19" s="1"/>
  <c r="I12" i="19"/>
  <c r="I15" i="19" s="1"/>
  <c r="G12" i="19"/>
  <c r="O22" i="19" l="1"/>
  <c r="H67" i="3" l="1"/>
  <c r="J67" i="3"/>
  <c r="L67" i="3"/>
  <c r="H20" i="43" l="1"/>
  <c r="F20" i="43"/>
  <c r="F19" i="43"/>
  <c r="L9" i="43"/>
  <c r="L20" i="43" s="1"/>
  <c r="J9" i="43"/>
  <c r="J20" i="43" s="1"/>
  <c r="H19" i="43"/>
  <c r="L19" i="43" s="1"/>
  <c r="K35" i="2" l="1"/>
  <c r="I13" i="44" l="1"/>
  <c r="N188" i="37"/>
  <c r="G24" i="36"/>
  <c r="I24" i="36"/>
  <c r="M24" i="36"/>
  <c r="O24" i="36"/>
  <c r="K12" i="36"/>
  <c r="K13" i="36"/>
  <c r="K14" i="36"/>
  <c r="K15" i="36"/>
  <c r="O16" i="36"/>
  <c r="M16" i="36"/>
  <c r="I16" i="36"/>
  <c r="G16" i="36"/>
  <c r="Q15" i="36"/>
  <c r="G20" i="19"/>
  <c r="I20" i="19"/>
  <c r="I23" i="19" s="1"/>
  <c r="K20" i="19"/>
  <c r="K23" i="19" s="1"/>
  <c r="M20" i="19"/>
  <c r="W9" i="19"/>
  <c r="W10" i="19"/>
  <c r="M9" i="6"/>
  <c r="M10" i="6"/>
  <c r="M11" i="6"/>
  <c r="M12" i="6"/>
  <c r="M13" i="6"/>
  <c r="M14" i="6"/>
  <c r="M15" i="6"/>
  <c r="M8" i="6"/>
  <c r="K24" i="6"/>
  <c r="K16" i="6"/>
  <c r="N19" i="5"/>
  <c r="N20" i="5"/>
  <c r="N21" i="5"/>
  <c r="N22" i="5"/>
  <c r="N23" i="5"/>
  <c r="N24" i="5"/>
  <c r="N25" i="5"/>
  <c r="N8" i="5"/>
  <c r="N9" i="5"/>
  <c r="V9" i="5" s="1"/>
  <c r="N10" i="5"/>
  <c r="N11" i="5"/>
  <c r="N12" i="5"/>
  <c r="N13" i="5"/>
  <c r="N14" i="5"/>
  <c r="N15" i="5"/>
  <c r="N16" i="5"/>
  <c r="M270" i="2"/>
  <c r="I270" i="2"/>
  <c r="I261" i="2"/>
  <c r="I238" i="2"/>
  <c r="M98" i="2"/>
  <c r="M97" i="2"/>
  <c r="F9" i="3" s="1"/>
  <c r="G95" i="2"/>
  <c r="M92" i="2"/>
  <c r="G49" i="2" s="1"/>
  <c r="M91" i="2"/>
  <c r="G48" i="2" s="1"/>
  <c r="G66" i="2" l="1"/>
  <c r="F10" i="3"/>
  <c r="G65" i="2"/>
  <c r="Q16" i="36"/>
  <c r="K16" i="36"/>
  <c r="N18" i="37" l="1"/>
  <c r="L18" i="37"/>
  <c r="J18" i="37"/>
  <c r="S9" i="6" l="1"/>
  <c r="M18" i="6"/>
  <c r="O24" i="6"/>
  <c r="E24" i="6"/>
  <c r="Q24" i="6"/>
  <c r="I24" i="6"/>
  <c r="G24" i="6"/>
  <c r="V20" i="5"/>
  <c r="S18" i="6" l="1"/>
  <c r="J83" i="3"/>
  <c r="K63" i="41" s="1"/>
  <c r="L83" i="3"/>
  <c r="H83" i="3" l="1"/>
  <c r="F83" i="3"/>
  <c r="K15" i="41" s="1"/>
  <c r="F67" i="3"/>
  <c r="L60" i="37" l="1"/>
  <c r="K225" i="2" l="1"/>
  <c r="I111" i="2" l="1"/>
  <c r="M94" i="2" l="1"/>
  <c r="G99" i="2"/>
  <c r="I99" i="2"/>
  <c r="K99" i="2"/>
  <c r="M95" i="2" l="1"/>
  <c r="G51" i="2"/>
  <c r="M99" i="2"/>
  <c r="N92" i="37"/>
  <c r="H106" i="37"/>
  <c r="K48" i="27" l="1"/>
  <c r="B50" i="27"/>
  <c r="B53" i="27" s="1"/>
  <c r="B48" i="27"/>
  <c r="B52" i="27" s="1"/>
  <c r="B46" i="27"/>
  <c r="K50" i="27" l="1"/>
  <c r="K53" i="27" s="1"/>
  <c r="K52" i="27"/>
  <c r="L15" i="40" l="1"/>
  <c r="H15" i="40"/>
  <c r="J15" i="40"/>
  <c r="M86" i="38" l="1"/>
  <c r="K86" i="38"/>
  <c r="E13" i="44"/>
  <c r="O9" i="19" l="1"/>
  <c r="K128" i="41" l="1"/>
  <c r="M30" i="2" l="1"/>
  <c r="K30" i="2"/>
  <c r="I30" i="2"/>
  <c r="M13" i="44" l="1"/>
  <c r="K25" i="36" l="1"/>
  <c r="K32" i="36" s="1"/>
  <c r="I35" i="2" l="1"/>
  <c r="M35" i="2"/>
  <c r="G35" i="2"/>
  <c r="J45" i="3" l="1"/>
  <c r="M128" i="41" l="1"/>
  <c r="J193" i="37"/>
  <c r="O13" i="44" l="1"/>
  <c r="K13" i="44"/>
  <c r="G13" i="44"/>
  <c r="M52" i="38" l="1"/>
  <c r="I52" i="38"/>
  <c r="G52" i="38"/>
  <c r="K52" i="38" l="1"/>
  <c r="L92" i="37"/>
  <c r="I261" i="41" l="1"/>
  <c r="I199" i="41"/>
  <c r="I147" i="41"/>
  <c r="I116" i="41"/>
  <c r="L193" i="37" l="1"/>
  <c r="G23" i="19" l="1"/>
  <c r="M23" i="19"/>
  <c r="K12" i="19"/>
  <c r="K15" i="19" s="1"/>
  <c r="G15" i="19"/>
  <c r="W22" i="19"/>
  <c r="W19" i="19"/>
  <c r="O19" i="19"/>
  <c r="V26" i="5" l="1"/>
  <c r="N134" i="37" l="1"/>
  <c r="L134" i="37" l="1"/>
  <c r="L136" i="37" s="1"/>
  <c r="N136" i="37"/>
  <c r="N138" i="37" s="1"/>
  <c r="W14" i="19"/>
  <c r="O14" i="19"/>
  <c r="K10" i="44"/>
  <c r="O10" i="44" s="1"/>
  <c r="W10" i="44" s="1"/>
  <c r="M10" i="44"/>
  <c r="U10" i="44" s="1"/>
  <c r="M161" i="38"/>
  <c r="K161" i="38"/>
  <c r="M46" i="38"/>
  <c r="K46" i="38"/>
  <c r="N193" i="37"/>
  <c r="H193" i="37"/>
  <c r="L188" i="37"/>
  <c r="L138" i="37" l="1"/>
  <c r="M115" i="41" s="1"/>
  <c r="M146" i="41" s="1"/>
  <c r="I23" i="41"/>
  <c r="I71" i="41" s="1"/>
  <c r="U22" i="44"/>
  <c r="U13" i="44"/>
  <c r="U23" i="44" l="1"/>
  <c r="W25" i="44" l="1"/>
  <c r="U25" i="44"/>
  <c r="K238" i="41" l="1"/>
  <c r="M71" i="41" l="1"/>
  <c r="K229" i="41"/>
  <c r="M141" i="38" l="1"/>
  <c r="K141" i="38"/>
  <c r="J28" i="43" l="1"/>
  <c r="L28" i="43" l="1"/>
  <c r="M7" i="38" l="1"/>
  <c r="K7" i="38"/>
  <c r="J97" i="37"/>
  <c r="H93" i="37" s="1"/>
  <c r="J60" i="37"/>
  <c r="J61" i="37" s="1"/>
  <c r="L51" i="37"/>
  <c r="N51" i="37"/>
  <c r="G27" i="36"/>
  <c r="Q20" i="19"/>
  <c r="Q23" i="19" s="1"/>
  <c r="O10" i="19"/>
  <c r="O11" i="19"/>
  <c r="P11" i="19" s="1"/>
  <c r="V19" i="5"/>
  <c r="V8" i="5"/>
  <c r="M108" i="2"/>
  <c r="K49" i="2" s="1"/>
  <c r="M52" i="2"/>
  <c r="O12" i="19" l="1"/>
  <c r="O15" i="19" s="1"/>
  <c r="O146" i="41"/>
  <c r="I128" i="41"/>
  <c r="M160" i="41"/>
  <c r="K160" i="41"/>
  <c r="I160" i="41"/>
  <c r="H10" i="42" l="1"/>
  <c r="L45" i="3" l="1"/>
  <c r="H176" i="37" l="1"/>
  <c r="K26" i="36" l="1"/>
  <c r="K23" i="36"/>
  <c r="K22" i="36"/>
  <c r="K21" i="36"/>
  <c r="I27" i="36"/>
  <c r="G29" i="36"/>
  <c r="Q26" i="36"/>
  <c r="Q25" i="36"/>
  <c r="Q32" i="36" s="1"/>
  <c r="Q23" i="36"/>
  <c r="Q22" i="36"/>
  <c r="Q21" i="36"/>
  <c r="Q18" i="36"/>
  <c r="Q17" i="36"/>
  <c r="Q14" i="36"/>
  <c r="Q13" i="36"/>
  <c r="Q12" i="36"/>
  <c r="M27" i="36"/>
  <c r="O27" i="36"/>
  <c r="O19" i="36"/>
  <c r="K24" i="36" l="1"/>
  <c r="Q24" i="36"/>
  <c r="Q27" i="36" s="1"/>
  <c r="M19" i="36"/>
  <c r="M30" i="36" s="1"/>
  <c r="M29" i="36"/>
  <c r="G19" i="36"/>
  <c r="G30" i="36" s="1"/>
  <c r="I29" i="36"/>
  <c r="I19" i="36"/>
  <c r="I30" i="36" s="1"/>
  <c r="K27" i="36"/>
  <c r="Q19" i="36"/>
  <c r="O30" i="36"/>
  <c r="O29" i="36"/>
  <c r="K19" i="36" l="1"/>
  <c r="K30" i="36" s="1"/>
  <c r="K29" i="36"/>
  <c r="Q30" i="36"/>
  <c r="Q29" i="36"/>
  <c r="S15" i="6"/>
  <c r="I16" i="6"/>
  <c r="G16" i="6"/>
  <c r="E16" i="6"/>
  <c r="O16" i="6"/>
  <c r="Q16" i="6"/>
  <c r="H72" i="37" l="1"/>
  <c r="F72" i="37"/>
  <c r="G30" i="2" l="1"/>
  <c r="N75" i="37" l="1"/>
  <c r="N72" i="37"/>
  <c r="N130" i="37" s="1"/>
  <c r="L72" i="37"/>
  <c r="L130" i="37" s="1"/>
  <c r="I238" i="41" l="1"/>
  <c r="M9" i="41"/>
  <c r="K183" i="41" s="1"/>
  <c r="W21" i="19"/>
  <c r="L115" i="37" s="1"/>
  <c r="L106" i="37" s="1"/>
  <c r="M68" i="41" l="1"/>
  <c r="M69" i="41"/>
  <c r="M20" i="41"/>
  <c r="M23" i="41"/>
  <c r="H60" i="37"/>
  <c r="H61" i="37" s="1"/>
  <c r="K19" i="41" s="1"/>
  <c r="K270" i="2"/>
  <c r="I148" i="2"/>
  <c r="K148" i="2"/>
  <c r="M148" i="2"/>
  <c r="G158" i="2"/>
  <c r="K158" i="2"/>
  <c r="G247" i="2"/>
  <c r="J14" i="42" l="1"/>
  <c r="L14" i="42" s="1"/>
  <c r="J21" i="42"/>
  <c r="L21" i="42" s="1"/>
  <c r="K258" i="41"/>
  <c r="K198" i="41"/>
  <c r="K257" i="41"/>
  <c r="K260" i="41"/>
  <c r="K195" i="41"/>
  <c r="O128" i="41"/>
  <c r="G148" i="2"/>
  <c r="O238" i="41" l="1"/>
  <c r="M238" i="41"/>
  <c r="L35" i="37" l="1"/>
  <c r="N35" i="37"/>
  <c r="M304" i="41" l="1"/>
  <c r="O304" i="41"/>
  <c r="F12" i="42" l="1"/>
  <c r="M247" i="2" l="1"/>
  <c r="K247" i="2"/>
  <c r="I247" i="2"/>
  <c r="M238" i="2"/>
  <c r="M241" i="2" s="1"/>
  <c r="K238" i="2"/>
  <c r="K241" i="2" s="1"/>
  <c r="I241" i="2"/>
  <c r="G238" i="2"/>
  <c r="G241" i="2" s="1"/>
  <c r="M225" i="2"/>
  <c r="I225" i="2"/>
  <c r="K111" i="2"/>
  <c r="G111" i="2"/>
  <c r="M107" i="2"/>
  <c r="K47" i="2" s="1"/>
  <c r="I115" i="2"/>
  <c r="G115" i="2"/>
  <c r="M113" i="2"/>
  <c r="J8" i="3" s="1"/>
  <c r="K95" i="2"/>
  <c r="I95" i="2"/>
  <c r="I52" i="2"/>
  <c r="M67" i="2"/>
  <c r="I67" i="2"/>
  <c r="K64" i="2" l="1"/>
  <c r="G248" i="2"/>
  <c r="I248" i="2"/>
  <c r="K248" i="2"/>
  <c r="K58" i="41" s="1"/>
  <c r="M248" i="2"/>
  <c r="M110" i="2"/>
  <c r="K51" i="2" s="1"/>
  <c r="G225" i="2"/>
  <c r="K10" i="41" l="1"/>
  <c r="M111" i="2"/>
  <c r="M15" i="41" l="1"/>
  <c r="J11" i="42" l="1"/>
  <c r="I189" i="41"/>
  <c r="N176" i="37"/>
  <c r="J176" i="37"/>
  <c r="H56" i="40"/>
  <c r="H57" i="40" s="1"/>
  <c r="H58" i="40" s="1"/>
  <c r="S6" i="6" l="1"/>
  <c r="K293" i="41" l="1"/>
  <c r="K284" i="41"/>
  <c r="N293" i="41"/>
  <c r="L293" i="41"/>
  <c r="I293" i="41"/>
  <c r="M21" i="41" l="1"/>
  <c r="K196" i="41" s="1"/>
  <c r="O113" i="41" l="1"/>
  <c r="W13" i="19" l="1"/>
  <c r="L155" i="37" l="1"/>
  <c r="L162" i="37" s="1"/>
  <c r="H155" i="37"/>
  <c r="H162" i="37" s="1"/>
  <c r="L56" i="40" l="1"/>
  <c r="F56" i="40"/>
  <c r="F57" i="40" s="1"/>
  <c r="L50" i="40"/>
  <c r="L47" i="40"/>
  <c r="J47" i="40"/>
  <c r="L8" i="40"/>
  <c r="J8" i="40"/>
  <c r="N105" i="37"/>
  <c r="L105" i="37"/>
  <c r="F58" i="40" l="1"/>
  <c r="L57" i="40"/>
  <c r="L58" i="40" s="1"/>
  <c r="L173" i="37"/>
  <c r="N173" i="37"/>
  <c r="L176" i="37"/>
  <c r="N97" i="37"/>
  <c r="L93" i="37" s="1"/>
  <c r="H97" i="37"/>
  <c r="I22" i="41" s="1"/>
  <c r="M22" i="41" l="1"/>
  <c r="K197" i="41" s="1"/>
  <c r="N100" i="37"/>
  <c r="L97" i="37"/>
  <c r="I70" i="41" s="1"/>
  <c r="J100" i="37"/>
  <c r="L100" i="37" l="1"/>
  <c r="H100" i="37"/>
  <c r="M114" i="41" l="1"/>
  <c r="M116" i="41" s="1"/>
  <c r="M145" i="41"/>
  <c r="M147" i="41" s="1"/>
  <c r="M70" i="41"/>
  <c r="O145" i="41" l="1"/>
  <c r="O114" i="41"/>
  <c r="K259" i="41"/>
  <c r="H12" i="42"/>
  <c r="W18" i="19" l="1"/>
  <c r="O18" i="19"/>
  <c r="L10" i="43" l="1"/>
  <c r="L13" i="43" s="1"/>
  <c r="J19" i="43"/>
  <c r="J13" i="43"/>
  <c r="L8" i="43"/>
  <c r="J8" i="43"/>
  <c r="M258" i="41" l="1"/>
  <c r="O258" i="41" s="1"/>
  <c r="O144" i="41"/>
  <c r="M260" i="41" l="1"/>
  <c r="O260" i="41" s="1"/>
  <c r="M197" i="41"/>
  <c r="O197" i="41" s="1"/>
  <c r="O115" i="41" l="1"/>
  <c r="L61" i="37"/>
  <c r="K142" i="41" l="1"/>
  <c r="K67" i="41"/>
  <c r="M67" i="41" s="1"/>
  <c r="K256" i="41" l="1"/>
  <c r="K261" i="41" s="1"/>
  <c r="K147" i="41"/>
  <c r="M11" i="38"/>
  <c r="K9" i="38" s="1"/>
  <c r="K11" i="38" s="1"/>
  <c r="G9" i="38"/>
  <c r="G11" i="38" s="1"/>
  <c r="I284" i="41" l="1"/>
  <c r="M65" i="41"/>
  <c r="K253" i="41" s="1"/>
  <c r="I229" i="41"/>
  <c r="M17" i="41"/>
  <c r="K191" i="41" s="1"/>
  <c r="N66" i="37"/>
  <c r="L66" i="37"/>
  <c r="B30" i="36"/>
  <c r="B29" i="36"/>
  <c r="B27" i="36"/>
  <c r="B24" i="36"/>
  <c r="B21" i="36"/>
  <c r="M191" i="41" l="1"/>
  <c r="O191" i="41" s="1"/>
  <c r="M253" i="41"/>
  <c r="O253" i="41" s="1"/>
  <c r="M229" i="41"/>
  <c r="O284" i="41"/>
  <c r="M284" i="41"/>
  <c r="M293" i="41"/>
  <c r="M195" i="41"/>
  <c r="O195" i="41" s="1"/>
  <c r="O112" i="41"/>
  <c r="O143" i="41"/>
  <c r="M257" i="41"/>
  <c r="O257" i="41" s="1"/>
  <c r="M57" i="41"/>
  <c r="M12" i="41"/>
  <c r="O160" i="41"/>
  <c r="M19" i="41"/>
  <c r="K111" i="41" s="1"/>
  <c r="N60" i="37"/>
  <c r="N61" i="37" s="1"/>
  <c r="O293" i="41"/>
  <c r="L10" i="42"/>
  <c r="M186" i="41" l="1"/>
  <c r="O229" i="41"/>
  <c r="K194" i="41"/>
  <c r="K199" i="41" s="1"/>
  <c r="K116" i="41"/>
  <c r="K245" i="41"/>
  <c r="M245" i="41" s="1"/>
  <c r="O245" i="41" s="1"/>
  <c r="M198" i="41"/>
  <c r="O198" i="41" s="1"/>
  <c r="M183" i="41"/>
  <c r="O183" i="41" s="1"/>
  <c r="M196" i="41"/>
  <c r="O186" i="41" l="1"/>
  <c r="K186" i="41"/>
  <c r="M256" i="41"/>
  <c r="O142" i="41"/>
  <c r="O147" i="41" s="1"/>
  <c r="M259" i="41"/>
  <c r="M261" i="41" l="1"/>
  <c r="O256" i="41"/>
  <c r="M194" i="41"/>
  <c r="M199" i="41" s="1"/>
  <c r="O259" i="41"/>
  <c r="O111" i="41"/>
  <c r="O116" i="41" s="1"/>
  <c r="O196" i="41"/>
  <c r="O261" i="41" l="1"/>
  <c r="O194" i="41"/>
  <c r="O199" i="41" s="1"/>
  <c r="H11" i="3"/>
  <c r="L11" i="3"/>
  <c r="J12" i="42" l="1"/>
  <c r="W17" i="19" l="1"/>
  <c r="O17" i="19"/>
  <c r="S20" i="19" l="1"/>
  <c r="S23" i="19" s="1"/>
  <c r="O20" i="19"/>
  <c r="O23" i="19" s="1"/>
  <c r="O26" i="19" l="1"/>
  <c r="O25" i="19" l="1"/>
  <c r="W11" i="19" l="1"/>
  <c r="U20" i="19"/>
  <c r="U23" i="19" s="1"/>
  <c r="Q12" i="19"/>
  <c r="Q15" i="19" s="1"/>
  <c r="S12" i="19"/>
  <c r="S15" i="19" s="1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3" i="41"/>
  <c r="J19" i="42" s="1"/>
  <c r="W25" i="19"/>
  <c r="I192" i="41"/>
  <c r="I20" i="27"/>
  <c r="I251" i="41" l="1"/>
  <c r="I254" i="41" s="1"/>
  <c r="L19" i="42"/>
  <c r="L11" i="42"/>
  <c r="L12" i="42" s="1"/>
  <c r="M189" i="41"/>
  <c r="O189" i="41" s="1"/>
  <c r="S11" i="6"/>
  <c r="M251" i="41" l="1"/>
  <c r="O251" i="41" s="1"/>
  <c r="M60" i="41"/>
  <c r="K248" i="41" l="1"/>
  <c r="M248" i="41" s="1"/>
  <c r="O248" i="41" s="1"/>
  <c r="K20" i="27" l="1"/>
  <c r="F11" i="3" l="1"/>
  <c r="I11" i="41" s="1"/>
  <c r="M11" i="41" l="1"/>
  <c r="K185" i="41" s="1"/>
  <c r="M185" i="41" l="1"/>
  <c r="O185" i="41" s="1"/>
  <c r="M10" i="41"/>
  <c r="K184" i="41" s="1"/>
  <c r="E6" i="6" l="1"/>
  <c r="M6" i="6"/>
  <c r="M58" i="41" l="1"/>
  <c r="K246" i="41" l="1"/>
  <c r="M184" i="41"/>
  <c r="M246" i="41" l="1"/>
  <c r="O246" i="41" s="1"/>
  <c r="O184" i="41"/>
  <c r="S13" i="6" l="1"/>
  <c r="S8" i="6"/>
  <c r="M19" i="6"/>
  <c r="M20" i="6"/>
  <c r="S20" i="6" s="1"/>
  <c r="M21" i="6"/>
  <c r="S21" i="6" s="1"/>
  <c r="M22" i="6"/>
  <c r="S22" i="6" s="1"/>
  <c r="M23" i="6"/>
  <c r="S23" i="6" s="1"/>
  <c r="S19" i="6" l="1"/>
  <c r="S24" i="6" s="1"/>
  <c r="M24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5" i="6"/>
  <c r="B23" i="6"/>
  <c r="B22" i="6"/>
  <c r="B21" i="6"/>
  <c r="B20" i="6"/>
  <c r="S14" i="6"/>
  <c r="S12" i="6"/>
  <c r="S10" i="6"/>
  <c r="L27" i="5"/>
  <c r="J27" i="5"/>
  <c r="H27" i="5"/>
  <c r="F27" i="5"/>
  <c r="V25" i="5"/>
  <c r="B25" i="5"/>
  <c r="V24" i="5"/>
  <c r="B24" i="5"/>
  <c r="V23" i="5"/>
  <c r="B23" i="5"/>
  <c r="V22" i="5"/>
  <c r="B22" i="5"/>
  <c r="V21" i="5"/>
  <c r="R17" i="5"/>
  <c r="L17" i="5"/>
  <c r="J17" i="5"/>
  <c r="H17" i="5"/>
  <c r="F17" i="5"/>
  <c r="V16" i="5"/>
  <c r="V14" i="5"/>
  <c r="V15" i="5"/>
  <c r="V13" i="5"/>
  <c r="V12" i="5"/>
  <c r="V10" i="5"/>
  <c r="T6" i="5"/>
  <c r="V27" i="5" l="1"/>
  <c r="S16" i="6"/>
  <c r="S25" i="6" s="1"/>
  <c r="N27" i="5"/>
  <c r="M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8" i="5"/>
  <c r="AA11" i="11"/>
  <c r="G19" i="11"/>
  <c r="G21" i="11" s="1"/>
  <c r="G24" i="11" s="1"/>
  <c r="S19" i="11"/>
  <c r="S21" i="11" s="1"/>
  <c r="S24" i="11" s="1"/>
  <c r="AA18" i="11"/>
  <c r="N17" i="5"/>
  <c r="Q19" i="11"/>
  <c r="Q21" i="11" s="1"/>
  <c r="Q24" i="11" s="1"/>
  <c r="I19" i="11"/>
  <c r="I21" i="11" s="1"/>
  <c r="I24" i="11" s="1"/>
  <c r="Y14" i="11"/>
  <c r="Y18" i="11" s="1"/>
  <c r="Y9" i="11"/>
  <c r="Y11" i="11" s="1"/>
  <c r="N28" i="5" l="1"/>
  <c r="AA19" i="11"/>
  <c r="AA21" i="11" s="1"/>
  <c r="AA24" i="11" s="1"/>
  <c r="M25" i="6"/>
  <c r="Y19" i="11"/>
  <c r="Y21" i="11" s="1"/>
  <c r="Y24" i="11" s="1"/>
  <c r="M102" i="2"/>
  <c r="G70" i="2" s="1"/>
  <c r="M118" i="2"/>
  <c r="K70" i="2" l="1"/>
  <c r="I8" i="27"/>
  <c r="I64" i="41" l="1"/>
  <c r="M64" i="41" s="1"/>
  <c r="K252" i="41" s="1"/>
  <c r="M252" i="41" s="1"/>
  <c r="I16" i="41"/>
  <c r="M16" i="41" s="1"/>
  <c r="K190" i="41" s="1"/>
  <c r="M190" i="41" s="1"/>
  <c r="O252" i="41" l="1"/>
  <c r="O190" i="41"/>
  <c r="J56" i="40" l="1"/>
  <c r="J57" i="40" s="1"/>
  <c r="J58" i="40" l="1"/>
  <c r="F15" i="40"/>
  <c r="M114" i="2"/>
  <c r="K66" i="2" l="1"/>
  <c r="J10" i="3"/>
  <c r="J11" i="3" s="1"/>
  <c r="I59" i="41" s="1"/>
  <c r="M59" i="41" s="1"/>
  <c r="K247" i="41" s="1"/>
  <c r="M247" i="41" s="1"/>
  <c r="O247" i="41" s="1"/>
  <c r="M115" i="2"/>
  <c r="K115" i="2"/>
  <c r="K67" i="2" l="1"/>
  <c r="G67" i="2"/>
  <c r="K52" i="2" l="1"/>
  <c r="G52" i="2"/>
  <c r="K14" i="41" l="1"/>
  <c r="M14" i="41" s="1"/>
  <c r="K188" i="41" s="1"/>
  <c r="M188" i="41" l="1"/>
  <c r="K192" i="41"/>
  <c r="P17" i="5"/>
  <c r="O188" i="41" l="1"/>
  <c r="O192" i="41" s="1"/>
  <c r="M192" i="41"/>
  <c r="T17" i="5"/>
  <c r="V11" i="5"/>
  <c r="V17" i="5" s="1"/>
  <c r="V28" i="5" s="1"/>
  <c r="K261" i="2" l="1"/>
  <c r="K62" i="41"/>
  <c r="M62" i="41" s="1"/>
  <c r="K250" i="41" s="1"/>
  <c r="M250" i="41" l="1"/>
  <c r="K254" i="41"/>
  <c r="O250" i="41" l="1"/>
  <c r="O254" i="41" s="1"/>
  <c r="M254" i="41"/>
</calcChain>
</file>

<file path=xl/sharedStrings.xml><?xml version="1.0" encoding="utf-8"?>
<sst xmlns="http://schemas.openxmlformats.org/spreadsheetml/2006/main" count="2138" uniqueCount="1125">
  <si>
    <t>บริษัท  พรีบิลท์  จำกัด  (มหาชน)  และบริษัทย่อย</t>
  </si>
  <si>
    <t xml:space="preserve">1.  ข้อมูลทั่วไป 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</si>
  <si>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</si>
  <si>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</si>
  <si>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</si>
  <si>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</si>
  <si>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</si>
  <si>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</si>
  <si>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</si>
  <si>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</si>
  <si>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 - 2 -</t>
  </si>
  <si>
    <t>2.  หลักเกณฑ์ในการจัดทำงบการเงินและนำเสนองบการเงิน (ต่อ)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</si>
  <si>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</si>
  <si>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</si>
  <si>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</si>
  <si>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</si>
  <si>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</si>
  <si>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</si>
  <si>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</si>
  <si>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</si>
  <si>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</si>
  <si>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</si>
  <si>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</si>
  <si>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</si>
  <si>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</si>
  <si>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</si>
  <si>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</si>
  <si>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</si>
  <si>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</si>
  <si>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</si>
  <si>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</si>
  <si>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</si>
  <si>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</si>
  <si>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</si>
  <si>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</si>
  <si>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</si>
  <si>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</si>
  <si>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</si>
  <si>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</si>
  <si>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</si>
  <si>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</si>
  <si>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</si>
  <si>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</si>
  <si>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</si>
  <si>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</si>
  <si>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</si>
  <si>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</si>
  <si>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</si>
  <si>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</si>
  <si>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</si>
  <si>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</si>
  <si>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</si>
  <si>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</si>
  <si>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</si>
  <si>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</si>
  <si>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</si>
  <si>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</si>
  <si>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</si>
  <si>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</si>
  <si>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</si>
  <si>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</si>
  <si>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</si>
  <si>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</si>
  <si>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</si>
  <si>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</si>
  <si>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</si>
  <si>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</si>
  <si>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</si>
  <si>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</si>
  <si>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</si>
  <si>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</si>
  <si>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</si>
  <si>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</si>
  <si>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</si>
  <si>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</si>
  <si>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</si>
  <si>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</si>
  <si>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</si>
  <si>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</si>
  <si>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</si>
  <si>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</si>
  <si>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</si>
  <si>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</si>
  <si>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</si>
  <si>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</si>
  <si>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</si>
  <si>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</si>
  <si>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</si>
  <si>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</si>
  <si>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</si>
  <si>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</si>
  <si>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</si>
  <si>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</si>
  <si>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</si>
  <si>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</si>
  <si>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</si>
  <si>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</si>
  <si>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</si>
  <si>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</si>
  <si>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</si>
  <si>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</si>
  <si>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</si>
  <si>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</si>
  <si>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</si>
  <si>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</si>
  <si>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</si>
  <si>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</si>
  <si>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</si>
  <si>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</si>
  <si>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</si>
  <si>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</si>
  <si>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</si>
  <si>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</si>
  <si>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</si>
  <si>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</si>
  <si>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</si>
  <si>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</si>
  <si>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</si>
  <si>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</si>
  <si>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</si>
  <si>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</si>
  <si>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</si>
  <si>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</si>
  <si>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</si>
  <si>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</si>
  <si>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</si>
  <si>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</si>
  <si>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</si>
  <si>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</si>
  <si>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</si>
  <si>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</si>
  <si>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</si>
  <si>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</si>
  <si>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</si>
  <si>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</si>
  <si>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</si>
  <si>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</si>
  <si>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</si>
  <si>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</si>
  <si>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</si>
  <si>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</si>
  <si>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</si>
  <si>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</si>
  <si>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</si>
  <si>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</si>
  <si>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</si>
  <si>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</si>
  <si>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</si>
  <si>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</si>
  <si>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</si>
  <si>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</si>
  <si>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</si>
  <si>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</si>
  <si>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</si>
  <si>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</si>
  <si>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</si>
  <si>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</si>
  <si>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</si>
  <si>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</si>
  <si>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</si>
  <si>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</si>
  <si>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</si>
  <si>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</si>
  <si>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</si>
  <si>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</si>
  <si>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</si>
  <si>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</si>
  <si>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</si>
  <si>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</si>
  <si>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</si>
  <si>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</si>
  <si>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</si>
  <si>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</si>
  <si>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</si>
  <si>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</si>
  <si>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</si>
  <si>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</si>
  <si>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</si>
  <si>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</si>
  <si>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</si>
  <si>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</si>
  <si>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</si>
  <si>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</si>
  <si>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</si>
  <si>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</si>
  <si>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</si>
  <si>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</si>
  <si>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</si>
  <si>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</si>
  <si>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</si>
  <si>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</si>
  <si>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</si>
  <si>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</si>
  <si>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</si>
  <si>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</si>
  <si>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</si>
  <si>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</si>
  <si>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</si>
  <si>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</si>
  <si>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</si>
  <si>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</si>
  <si>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</si>
  <si>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</si>
  <si>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</si>
  <si>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</si>
  <si>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</si>
  <si>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</si>
  <si>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</si>
  <si>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</si>
  <si>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</si>
  <si>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</si>
  <si>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</si>
  <si>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</si>
  <si>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</si>
  <si>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</si>
  <si>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</si>
  <si>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</si>
  <si>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</si>
  <si>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</si>
  <si>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</si>
  <si>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</si>
  <si>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</si>
  <si>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</si>
  <si>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</si>
  <si>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</si>
  <si>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</si>
  <si>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</si>
  <si>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</si>
  <si>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</si>
  <si>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1-3</t>
  </si>
  <si>
    <t>อาคาร</t>
  </si>
  <si>
    <t>4</t>
  </si>
  <si>
    <t>เครื่องจักรและอุปกรณ์</t>
  </si>
  <si>
    <t>1-5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</si>
  <si>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</si>
  <si>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</si>
  <si>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</si>
  <si>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</si>
  <si>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</si>
  <si>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</si>
  <si>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</si>
  <si>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</si>
  <si>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</si>
  <si>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</si>
  <si>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</si>
  <si>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</si>
  <si>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</si>
  <si>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</si>
  <si>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</si>
  <si>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</si>
  <si>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</si>
  <si>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</si>
  <si>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</si>
  <si>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</si>
  <si>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</si>
  <si>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</si>
  <si>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</si>
  <si>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</si>
  <si>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</si>
  <si>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</si>
  <si>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</si>
  <si>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</si>
  <si>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</si>
  <si>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</si>
  <si>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</si>
  <si>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</si>
  <si>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</si>
  <si>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</si>
  <si>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</si>
  <si>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</si>
  <si>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</si>
  <si>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</si>
  <si>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</si>
  <si>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</si>
  <si>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</si>
  <si>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</si>
  <si>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</si>
  <si>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</si>
  <si>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</si>
  <si>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</si>
  <si>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</si>
  <si>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</si>
  <si>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</si>
  <si>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</si>
  <si>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</si>
  <si>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</si>
  <si>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</si>
  <si>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</si>
  <si>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</si>
  <si>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</si>
  <si>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</si>
  <si>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</si>
  <si>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</si>
  <si>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</si>
  <si>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</si>
  <si>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</si>
  <si>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</si>
  <si>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</si>
  <si>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</si>
  <si>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</si>
  <si>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</si>
  <si>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</si>
  <si>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</si>
  <si>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</si>
  <si>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</si>
  <si>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</si>
  <si>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>วัน จำกัด</t>
  </si>
  <si>
    <t xml:space="preserve">     กรรมการร่วมกัน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</si>
  <si>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</si>
  <si>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</si>
  <si>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</si>
  <si>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</si>
  <si>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</si>
  <si>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</si>
  <si>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</si>
  <si>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</si>
  <si>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</si>
  <si>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</si>
  <si>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</si>
  <si>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</si>
  <si>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บริษัท พรีบิลท์ โฮลดิ้ง จำกัด</t>
  </si>
  <si>
    <t>รายได้ทางการเงิน-เงินให้กู้ยืม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</si>
  <si>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</si>
  <si>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</si>
  <si>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</si>
  <si>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</si>
  <si>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</si>
  <si>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</si>
  <si>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</si>
  <si>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</si>
  <si>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</si>
  <si>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</si>
  <si>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</si>
  <si>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>บริษัท บริหารสินทรัพย์ชโย เจวี จำกัด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</si>
  <si>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</si>
  <si>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</si>
  <si>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</si>
  <si>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</si>
  <si>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</si>
  <si>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</si>
  <si>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</si>
  <si>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</si>
  <si>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</si>
  <si>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</si>
  <si>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</si>
  <si>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</si>
  <si>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</si>
  <si>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</si>
  <si>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</si>
  <si>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</si>
  <si>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</si>
  <si>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</si>
  <si>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</si>
  <si>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</si>
  <si>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>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</si>
  <si>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</si>
  <si>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</si>
  <si>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</si>
  <si>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</si>
  <si>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</si>
  <si>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</si>
  <si>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</si>
  <si>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</si>
  <si>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</si>
  <si>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</si>
  <si>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</si>
  <si>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</si>
  <si>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</si>
  <si>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</si>
  <si>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</si>
  <si>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</si>
  <si>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</si>
  <si>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</si>
  <si>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</si>
  <si>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</si>
  <si>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</si>
  <si>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</si>
  <si>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- 19 -</t>
  </si>
  <si>
    <t xml:space="preserve">           บริษัท พรีเมี่ยมเพลส </t>
  </si>
  <si>
    <t xml:space="preserve"> - 20 -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</si>
  <si>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</si>
  <si>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</si>
  <si>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</si>
  <si>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</si>
  <si>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</si>
  <si>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</si>
  <si>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</si>
  <si>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</si>
  <si>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</si>
  <si>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</si>
  <si>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</si>
  <si>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</si>
  <si>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</si>
  <si>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</si>
  <si>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</si>
  <si>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</si>
  <si>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</si>
  <si>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</si>
  <si>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</si>
  <si>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</si>
  <si>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</si>
  <si>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</si>
  <si>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</si>
  <si>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</si>
  <si>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</si>
  <si>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</si>
  <si>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</si>
  <si>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</si>
  <si>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</si>
  <si>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</si>
  <si>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</si>
  <si>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</si>
  <si>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</si>
  <si>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</si>
  <si>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</si>
  <si>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</si>
  <si>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</si>
  <si>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</si>
  <si>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</si>
  <si>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>รายได้ที่รับรู้ที่เคยรวมอยู่ในยอดยกมาของ</t>
  </si>
  <si>
    <t xml:space="preserve">     ของรายได้ค่าก่อสร้างรับล่วงหน้า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</si>
  <si>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</si>
  <si>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</si>
  <si>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</si>
  <si>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</si>
  <si>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</si>
  <si>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</si>
  <si>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</si>
  <si>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</si>
  <si>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</si>
  <si>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</si>
  <si>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</si>
  <si>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>2567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</si>
  <si>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</si>
  <si>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</si>
  <si>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</si>
  <si>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</si>
  <si>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</si>
  <si>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</si>
  <si>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</si>
  <si>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</si>
  <si>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</si>
  <si>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</si>
  <si>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</si>
  <si>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</si>
  <si>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</si>
  <si>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</si>
  <si>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</si>
  <si>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</si>
  <si>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</si>
  <si>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</si>
  <si>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</si>
  <si>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</si>
  <si>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</si>
  <si>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</si>
  <si>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</si>
  <si>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</si>
  <si>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</si>
  <si>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</si>
  <si>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</si>
  <si>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>ทาวน์โฮม</t>
  </si>
  <si>
    <t xml:space="preserve">       ราคาทุน :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</si>
  <si>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</si>
  <si>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</si>
  <si>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</si>
  <si>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</si>
  <si>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</si>
  <si>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</si>
  <si>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</si>
  <si>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</si>
  <si>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</si>
  <si>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</si>
  <si>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</si>
  <si>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</si>
  <si>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</si>
  <si>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</si>
  <si>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</si>
  <si>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</si>
  <si>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</si>
  <si>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</si>
  <si>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</si>
  <si>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</si>
  <si>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</si>
  <si>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</si>
  <si>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</si>
  <si>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</si>
  <si>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</si>
  <si>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</si>
  <si>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</si>
  <si>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</si>
  <si>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</si>
  <si>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</si>
  <si>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</si>
  <si>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</si>
  <si>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</si>
  <si>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</si>
  <si>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</si>
  <si>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</si>
  <si>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</si>
  <si>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</si>
  <si>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</si>
  <si>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</si>
  <si>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</si>
  <si>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</si>
  <si>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</si>
  <si>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</si>
  <si>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</si>
  <si>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</si>
  <si>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</si>
  <si>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</si>
  <si>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</si>
  <si>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</si>
  <si>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</si>
  <si>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</si>
  <si>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</si>
  <si>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</si>
  <si>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</si>
  <si>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</si>
  <si>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</si>
  <si>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MLR-margin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</si>
  <si>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</si>
  <si>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</si>
  <si>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</si>
  <si>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</si>
  <si>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</si>
  <si>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</si>
  <si>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</si>
  <si>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</si>
  <si>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</si>
  <si>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</si>
  <si>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</si>
  <si>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</si>
  <si>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</si>
  <si>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</si>
  <si>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</si>
  <si>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</si>
  <si>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</si>
  <si>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</si>
  <si>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</si>
  <si>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</si>
  <si>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</si>
  <si>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- 36 -</t>
  </si>
  <si>
    <t>28. หุ้นกู้</t>
  </si>
  <si>
    <t>หุ้นกู้</t>
  </si>
  <si>
    <t>วันที่ออกหุ้นกุ้</t>
  </si>
  <si>
    <t>อายุหุ้นกู้ (ปี)</t>
  </si>
  <si>
    <t>การชำระดอกเบี้ย</t>
  </si>
  <si>
    <t>12 พ.ค. 66</t>
  </si>
  <si>
    <t>12 พ.ค. 69</t>
  </si>
  <si>
    <t>ทุก 3 เดือน</t>
  </si>
  <si>
    <t>26 พ.ค. 65</t>
  </si>
  <si>
    <t>26 พ.ค. 68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</si>
  <si>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</si>
  <si>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</si>
  <si>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</si>
  <si>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</si>
  <si>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</si>
  <si>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</si>
  <si>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</si>
  <si>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</si>
  <si>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- 37 -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</si>
  <si>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</si>
  <si>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</si>
  <si>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</si>
  <si>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</si>
  <si>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</si>
  <si>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</si>
  <si>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</si>
  <si>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</si>
  <si>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</si>
  <si>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</si>
  <si>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</si>
  <si>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</si>
  <si>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</si>
  <si>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</si>
  <si>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</si>
  <si>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</si>
  <si>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</si>
  <si>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</si>
  <si>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</si>
  <si>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</si>
  <si>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</si>
  <si>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</si>
  <si>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</si>
  <si>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</si>
  <si>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</si>
  <si>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</si>
  <si>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</si>
  <si>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</si>
  <si>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</si>
  <si>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</si>
  <si>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</si>
  <si>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รายได้จากการริบเงินประกันผลงาน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</si>
  <si>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</si>
  <si>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</si>
  <si>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</si>
  <si>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</si>
  <si>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</si>
  <si>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</si>
  <si>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</si>
  <si>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</si>
  <si>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</si>
  <si>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</si>
  <si>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</si>
  <si>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</si>
  <si>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</si>
  <si>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</si>
  <si>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</si>
  <si>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</si>
  <si>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</si>
  <si>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</si>
  <si>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</si>
  <si>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</si>
  <si>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</si>
  <si>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</si>
  <si>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</si>
  <si>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</si>
  <si>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</si>
  <si>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</si>
  <si>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</si>
  <si>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</si>
  <si>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</si>
  <si>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</si>
  <si>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</si>
  <si>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</si>
  <si>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</si>
  <si>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</si>
  <si>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</si>
  <si>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</si>
  <si>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</si>
  <si>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</si>
  <si>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</si>
  <si>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</si>
  <si>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</si>
  <si>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</si>
  <si>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</si>
  <si>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</si>
  <si>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</si>
  <si>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</si>
  <si>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</si>
  <si>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</si>
  <si>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</si>
  <si>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</si>
  <si>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</si>
  <si>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</si>
  <si>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</si>
  <si>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</si>
  <si>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</si>
  <si>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</si>
  <si>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</si>
  <si>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 - 46 -</t>
  </si>
  <si>
    <t xml:space="preserve">                  สรุปได้ดังนี้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</si>
  <si>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</si>
  <si>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</si>
  <si>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</si>
  <si>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</si>
  <si>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</si>
  <si>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</si>
  <si>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</si>
  <si>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</si>
  <si>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</si>
  <si>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</si>
  <si>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</si>
  <si>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</si>
  <si>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อัตราภาษีเงินได้ที่แท้จริงร้อยละ </t>
  </si>
  <si>
    <t xml:space="preserve"> - 48 -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</si>
  <si>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</si>
  <si>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</si>
  <si>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</si>
  <si>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</si>
  <si>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</si>
  <si>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</si>
  <si>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</si>
  <si>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</si>
  <si>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</si>
  <si>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</si>
  <si>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</si>
  <si>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</si>
  <si>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</si>
  <si>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</si>
  <si>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</si>
  <si>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</si>
  <si>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</si>
  <si>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</si>
  <si>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0.125 - 2.000</t>
  </si>
  <si>
    <t>ลูกหนี้การค้าและลูกหนี้หมุนเวียนอื่น</t>
  </si>
  <si>
    <t>-</t>
  </si>
  <si>
    <t>เงินให้กู้ยืมระยะสั้นแก่กิจการที่เกี่ยวข้องกัน</t>
  </si>
  <si>
    <t>4.00 - 4.85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</si>
  <si>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</si>
  <si>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</si>
  <si>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</si>
  <si>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หนี้สินทางการเงิน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</si>
  <si>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</si>
  <si>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</si>
  <si>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</si>
  <si>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</si>
  <si>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</si>
  <si>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>4.00 - 6.025</t>
  </si>
  <si>
    <t>4.50 - 4.85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</si>
  <si>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</si>
  <si>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</si>
  <si>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0.300-1.225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</si>
  <si>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</si>
  <si>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</si>
  <si>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</si>
  <si>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</si>
  <si>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</si>
  <si>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</si>
  <si>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</si>
  <si>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</si>
  <si>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</si>
  <si>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</si>
  <si>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</si>
  <si>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</si>
  <si>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</si>
  <si>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</si>
  <si>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</si>
  <si>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</si>
  <si>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</si>
  <si>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</si>
  <si>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</si>
  <si>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</si>
  <si>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</si>
  <si>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</si>
  <si>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</si>
  <si>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</si>
  <si>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</si>
  <si>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</si>
  <si>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>อัตราส่วนหนี้สินต่อทุน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</si>
  <si>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</si>
  <si>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</si>
  <si>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</si>
  <si>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</si>
  <si>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</si>
  <si>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</si>
  <si>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</si>
  <si>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</si>
  <si>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</si>
  <si>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</si>
  <si>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</si>
  <si>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</si>
  <si>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</si>
  <si>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</si>
  <si>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</si>
  <si>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</si>
  <si>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</si>
  <si>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</si>
  <si>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</si>
  <si>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</si>
  <si>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</si>
  <si>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</si>
  <si>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</si>
  <si>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</si>
  <si>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</si>
  <si>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</si>
  <si>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</si>
  <si>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</si>
  <si>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</si>
  <si>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</si>
  <si>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</si>
  <si>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</si>
  <si>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</si>
  <si>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</si>
  <si>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</si>
  <si>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</si>
  <si>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</si>
  <si>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</si>
  <si>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</si>
  <si>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</si>
  <si>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</si>
  <si>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</si>
  <si>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</si>
  <si>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</si>
  <si>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</si>
  <si>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</si>
  <si>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</si>
  <si>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</si>
  <si>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31 ธันวาคม 2567</t>
  </si>
  <si>
    <t>ณ วันที่ 31 ธันวาคม 2567</t>
  </si>
  <si>
    <t xml:space="preserve"> - 45 -</t>
  </si>
  <si>
    <t xml:space="preserve"> - 47 -</t>
  </si>
  <si>
    <t>งบการเงินรวม ณ วันที่ 31 ธันวาคม 2567</t>
  </si>
  <si>
    <t>งบการเงินเฉพาะกิจการ ณ วันที่ 31 ธันวาคม 2567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</si>
  <si>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</si>
  <si>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</si>
  <si>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</si>
  <si>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</si>
  <si>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</si>
  <si>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26. เงินกู้ยืมระยะยาวจากสถาบันการเงิน</t>
  </si>
  <si>
    <t>27.  หนี้สินตามสัญญาเช่า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</si>
  <si>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</si>
  <si>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ซึ่งคำนวณโดยการเปรียบเทียบต้นทุนที่เกิดขึ้นแล้วจนถึงวันสิ้นปีกับประมาณการ</t>
  </si>
  <si>
    <t>เป็นค่าใช้จ่ายในปีที่เหตุการณ์หรือเงื่อนไขซึ่งเกี่ยวข้องกับการจ่ายชำระนั้นเกิดขึ้น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</si>
  <si>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</si>
  <si>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</si>
  <si>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</si>
  <si>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</si>
  <si>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</si>
  <si>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</si>
  <si>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</si>
  <si>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</si>
  <si>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</si>
  <si>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</si>
  <si>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</si>
  <si>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</si>
  <si>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</si>
  <si>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</si>
  <si>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</si>
  <si>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</si>
  <si>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</si>
  <si>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</si>
  <si>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</si>
  <si>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      บริษัทฯ    ได้เข้าลงทุนหุ้นสามัญในบริษัทแห่งหนึ่ง     ซึ่งจัดตั้งขึ้นเพื่อประกอบธุรกิจพัฒนาอสังหาริมทรัพย์ อัตราส่วนการลงทุน</t>
  </si>
  <si>
    <t xml:space="preserve">       คิดเป็นร้อยละ 13.60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</si>
  <si>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 หุ้นบุริมสิทธิ เป็นชนิด </t>
  </si>
  <si>
    <t xml:space="preserve">      เมื่อครบกำหนด ในราคามูลค่าหุ้นที่ตราไว้รวมผลตอบแทน ร้อยละ 9 ต่อปี</t>
  </si>
  <si>
    <t xml:space="preserve">      มีเงินปันผลสะสมร้อยละ  9  ต่อปี    ระยะเวลาการลงทุน  3  ปี  6  เดือน   มีภาระผูกพันตามเงื่อนไขสิทธิการเรียกให้ไถ่ถอนคืนได้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</si>
  <si>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</si>
  <si>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</si>
  <si>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</si>
  <si>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</si>
  <si>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</si>
  <si>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</si>
  <si>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</si>
  <si>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</si>
  <si>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</si>
  <si>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</si>
  <si>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</si>
  <si>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</si>
  <si>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</si>
  <si>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</si>
  <si>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</si>
  <si>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</si>
  <si>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 xml:space="preserve">      จำนวนเงินทั้งสิ้นที่มีสิทธิเรียกร้องจาก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</si>
  <si>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</si>
  <si>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 xml:space="preserve"> - 24 -</t>
  </si>
  <si>
    <t xml:space="preserve"> - 42 -</t>
  </si>
  <si>
    <t>(ยังไม่ได้ตรวจสอบ/สอบทานแล้ว)</t>
  </si>
  <si>
    <t>ณ วันที่ 1 มกราคม 2567</t>
  </si>
  <si>
    <t>1 มกราคม 2567</t>
  </si>
  <si>
    <t>ค่าตัดจำหน่ายสำหรับงวด</t>
  </si>
  <si>
    <t>ณ วันต้นงวด / ปี</t>
  </si>
  <si>
    <t>เพิ่มขึ้นในระหว่างงวด / ปี</t>
  </si>
  <si>
    <t>ลดลงในระหว่างงวด / ปี</t>
  </si>
  <si>
    <t>หัก: จ่ายชำระระหว่างงวด / ปี</t>
  </si>
  <si>
    <t>ณ วันสิ้นงวด / ปี</t>
  </si>
  <si>
    <t>ณ วันต้นงวด/ปี</t>
  </si>
  <si>
    <t>2568</t>
  </si>
  <si>
    <t>ค่าเสื่อมราคาสำหรับงวด</t>
  </si>
  <si>
    <t xml:space="preserve">        กำไร(ขาดทุน)สำหรับงวด</t>
  </si>
  <si>
    <t xml:space="preserve">     ภาษีเงินได้สำหรับงวด</t>
  </si>
  <si>
    <t xml:space="preserve">  </t>
  </si>
  <si>
    <t>2.2  มาตรฐานการรายงานทางการเงินใหม่ที่เริ่มมีผลบังคับใช้ในงวดปัจจุบัน</t>
  </si>
  <si>
    <t>2.3   การใช้ดุลยพินิจและประมาณการทางบัญชีที่สำคัญ</t>
  </si>
  <si>
    <t>2.4  การวัดมูลค่ายุติธรรม</t>
  </si>
  <si>
    <t xml:space="preserve"> - 39 -</t>
  </si>
  <si>
    <t>- 40 -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</si>
  <si>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</si>
  <si>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>4.15.1  ภาษีเงินได้ของงวดปัจจุบัน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</si>
  <si>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</si>
  <si>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>ณ วันสิ้นงวด/ปี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</si>
  <si>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ซึ่งก่อให้เกิดผลเสียหายแก่กลุ่มบริษัทในงวดปัจจุบัน</t>
  </si>
  <si>
    <t xml:space="preserve">     และงวดต่อ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</si>
  <si>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31 ธันวาคม </t>
  </si>
  <si>
    <t>ผลกำไรจากการวัดมูลค่าใหม่ของ</t>
  </si>
  <si>
    <t>ของผลประโยชน์พนักงานที่กำหนดไว้</t>
  </si>
  <si>
    <t>ภาษีเงินได้รอการตัดบัญชีที่เกี่ยวข้องกับ</t>
  </si>
  <si>
    <t>42. การวัดมูลค่ายุติธรรม</t>
  </si>
  <si>
    <t>43. การอนุมัติงบการเงิน</t>
  </si>
  <si>
    <t xml:space="preserve">      ที่ต้องปฏิบัติของสัญญา ดังกล่าวเสร็จสิ้นภายใน 3 ปี</t>
  </si>
  <si>
    <t xml:space="preserve">              โดยการจำนำเงินฝากธนาคาร (หมายเหตุข้อ 23)</t>
  </si>
  <si>
    <t xml:space="preserve">              ตามลำดับ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</si>
  <si>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</si>
  <si>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</si>
  <si>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</si>
  <si>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</si>
  <si>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</si>
  <si>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</si>
  <si>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    แตกต่างชั่วคราวและการกลับรายการ</t>
  </si>
  <si>
    <t xml:space="preserve">              และ 71.80 ล้านบาท ตามลำดับ</t>
  </si>
  <si>
    <t>4.00 - 7.20</t>
  </si>
  <si>
    <t>เจ้าหนี้การค้าและตั๋วเงินจ่าย</t>
  </si>
  <si>
    <t>รับรู้ระหว่างงวด/ ปี</t>
  </si>
  <si>
    <t>หมายเหตุประกอบงบการเงินระหว่างกาล</t>
  </si>
  <si>
    <t xml:space="preserve">        ผลขาดทุนด้านเครดิตที่คาดว่าจะเกิดขึ้น</t>
  </si>
  <si>
    <t xml:space="preserve">           บริษัท พรีเมี่ยมเพลส ดีเวลลอปเม้นท์ จำกัด</t>
  </si>
  <si>
    <t xml:space="preserve"> - 38 -</t>
  </si>
  <si>
    <t>- 41 -</t>
  </si>
  <si>
    <t>- 43 -</t>
  </si>
  <si>
    <t xml:space="preserve"> - 49 -</t>
  </si>
  <si>
    <t xml:space="preserve"> - 50 -</t>
  </si>
  <si>
    <t xml:space="preserve"> - 51 -</t>
  </si>
  <si>
    <t>มาตรฐานทางการรายงานทางการเงินหลายฉบับได้มีการออกและปรับปรุงใหม่ ซึ่งมีผลบังคับใช้ตั้งแต่รอบระยะ</t>
  </si>
  <si>
    <t>เวลาบัญชีที่เริ่มในหรือหลังวันที่ 1 มกราคม 2568 มาบังคับใช้ซึ่งไม่มีผลกระทบที่มีนัยสำคัญต่องบการเงินของกลุ่มบริษัท</t>
  </si>
  <si>
    <t xml:space="preserve"> - 22 -</t>
  </si>
  <si>
    <t>- 23 -</t>
  </si>
  <si>
    <t xml:space="preserve"> - 25 -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</si>
  <si>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3 เดือน สิ้นสุด</t>
  </si>
  <si>
    <t xml:space="preserve">      ค้ำประกันเงินเบิกเกินบัญชีธนาคาร (หมายเหตุข้อ 24) และเงินกู้ยืมระยะยาวจากสถาบันการเงิน (หมายเหตุข้อ 26)</t>
  </si>
  <si>
    <t>เงินฝากธนาคารประเภท</t>
  </si>
  <si>
    <t xml:space="preserve">     ออมทรัพย์</t>
  </si>
  <si>
    <t xml:space="preserve">     เงินฝากประจำ 3 เดือน</t>
  </si>
  <si>
    <t xml:space="preserve">     เงินฝากประจำ 12 เดือน</t>
  </si>
  <si>
    <t>กำไรจากการขายที่ดินและต้นทุนโครงการ</t>
  </si>
  <si>
    <t>รอการพัฒนา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</si>
  <si>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</si>
  <si>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2567  เมื่อวันที่  25 เมษายน 2567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</si>
  <si>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2566  ในอัตราหุ้นละ  0.40  บาทต่อหุ้น  เป็นจำนวนเงิน </t>
    </r>
    <r>
      <rPr>
        <sz val="15"/>
        <rFont val="Angsana New"/>
        <family val="1"/>
      </rPr>
      <t>123.47</t>
    </r>
  </si>
  <si>
    <r>
      <t xml:space="preserve">      ล้านบาท โดยได้จ่ายเมื่อวันที่  </t>
    </r>
    <r>
      <rPr>
        <sz val="15"/>
        <rFont val="Angsana New"/>
        <family val="1"/>
      </rPr>
      <t>24 พฤษภาคม 2567</t>
    </r>
  </si>
  <si>
    <t xml:space="preserve">               ตามรายงานการประชุมใหญ่สามัญผู้ถือหุ้นของบริษัทฯ  ประจำปี 2568  เมื่อวันที่  24 เมษายน 2568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</si>
  <si>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2567  ในอัตราหุ้นละ  0.20  บาทต่อหุ้น  เป็นจำนวนเงิน </t>
    </r>
    <r>
      <rPr>
        <sz val="15"/>
        <rFont val="Angsana New"/>
        <family val="1"/>
      </rPr>
      <t>61.74</t>
    </r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</si>
  <si>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</si>
  <si>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t>33. ค่าใช้จ่ายตามธรรมชาติของค่าใช้จ่าย (ต่อ)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</si>
  <si>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</si>
  <si>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</si>
  <si>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</si>
  <si>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</si>
  <si>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</si>
  <si>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</si>
  <si>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 </t>
  </si>
  <si>
    <t>- 44 -</t>
  </si>
  <si>
    <t>38. ภาษีเงินได้</t>
  </si>
  <si>
    <t>38. ภาษีเงินได้ (ต่อ)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</si>
  <si>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</si>
  <si>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</si>
  <si>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</si>
  <si>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</si>
  <si>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</si>
  <si>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ผลขาดทุนจากการประมาณการตาม</t>
  </si>
  <si>
    <t xml:space="preserve">     หลักคณิตศาสตร์ประกันภัย</t>
  </si>
  <si>
    <t xml:space="preserve">      38.3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</si>
  <si>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39. ภาระผูกพันและหนี้สินที่อาจจะเกิดขึ้น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</si>
  <si>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</si>
  <si>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</si>
  <si>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</si>
  <si>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>41. การบริหารจัดการทุน</t>
  </si>
  <si>
    <t xml:space="preserve">     40.7  ราคายุติธรรมของเครื่องมือทางการเงิน</t>
  </si>
  <si>
    <t xml:space="preserve"> - 52 -</t>
  </si>
  <si>
    <t xml:space="preserve">      6,776.11 ล้านบาท ตามลำดับ (หมายเหตุข้อ 39.1)</t>
  </si>
  <si>
    <t>บริษัท อิลีเชี่ยน ปาร์ค จำกัด</t>
  </si>
  <si>
    <t>ขายที่ดินและต้นทุนโครงการรอการพัฒนา</t>
  </si>
  <si>
    <t>ราคาตามที่ตกลงกันตามสัญญา</t>
  </si>
  <si>
    <t xml:space="preserve">           บริษัท อิลีเชี่ยน ปาร์ค จำกัด</t>
  </si>
  <si>
    <t xml:space="preserve">     รอการพัฒนา ไปเป็นที่ดินและต้นทุนโครงการระหว่างก่อสร้าง</t>
  </si>
  <si>
    <t xml:space="preserve">                 ในระหว่างปี สิ้นสุดวันที่ 31 ธันวาคม 2567 บริษัท พรีบิลท์ ดีเวลลอปเม้นท์ จำกัด  ได้โอน  ที่ดินและต้นทุนโครงการ</t>
  </si>
  <si>
    <t>6.  บริษัท พรีเมี่ยมเพลส ดีเวลลอปเม้นท์ จำกัด</t>
  </si>
  <si>
    <t>7.  บริษัท อิลีเชี่ยน ปาร์ค จำกัด</t>
  </si>
  <si>
    <t>8.  บริษัท รีโว ดีเวลลอปเม้นท์ จำกัด</t>
  </si>
  <si>
    <t>9.  บริษัท รีโว พร็อพเพอร์ตี้ จำกัด</t>
  </si>
  <si>
    <t>10.  บริษัท พรีเมี่ยมเพลส กรุ๊ป จำกัด</t>
  </si>
  <si>
    <t xml:space="preserve">11.  บริษัท อนันดา แอนด์ พาร์ทเนอร์ สะพานควาย </t>
  </si>
  <si>
    <t>สินค้าสำเร็จรูป</t>
  </si>
  <si>
    <t xml:space="preserve">      4   โครงการ  และ  5  โครงการตามลำดับ  ที่ดินพร้อมสิ่งปลูกสร้างโครงการ  ได้นำไปจดจำนองเป็นหลักทรัพย์ค้ำประกัน</t>
  </si>
  <si>
    <t>1.99 - 3.40</t>
  </si>
  <si>
    <r>
      <t xml:space="preserve">      ล้านบาท โดยได้จ่ายเมื่อวันที่  23 </t>
    </r>
    <r>
      <rPr>
        <sz val="15"/>
        <rFont val="Angsana New"/>
        <family val="1"/>
      </rPr>
      <t>พฤษภาคม 2568</t>
    </r>
  </si>
  <si>
    <t>หัก ค่าใช้จ่ายในการออกหุ้นกู้รอตัดจ่าย</t>
  </si>
  <si>
    <t>ระยะสั้นที่มีสภาพคล่องสูง ซึ่งถึงกำหนดจ่ายคืนภายในระยะเวลาไม่เกิน 3 เดือน นับจากวันที่ได้มาและไม่มีข้อจำกัดในการเบิกใช้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</si>
  <si>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จะรับรู้สินทรัพย์ภาษีเงินได้รอการตัดบัญชีสำหรับผลแตกต่างชั่วคราวที่ใช้หักภาษีและผลขาดทุนทาง</t>
  </si>
  <si>
    <t>4.15  ค่าใช้จ่ายภาษีเงินได้และภาษีเงินได้รอการตัดบัญชี</t>
  </si>
  <si>
    <t>เงินสดและรายการเทียบเท่าเงินสด หมายถึง เงินสดและเงินฝากธนาคาร เช็คที่ถึงกำหนดชำระแต่ยังมิได้นำฝาก และเงินลงทุน</t>
  </si>
  <si>
    <t xml:space="preserve">     รอการพัฒนา เช่นเดิม เนื่องจากชะลอการก่อสร้างโครงการ </t>
  </si>
  <si>
    <t>กู้ยืมระยะสั้น</t>
  </si>
  <si>
    <t>ราคาตามที่ตกลงกัน ซึ่งใกล้เคียงกับราคาตลาด</t>
  </si>
  <si>
    <t>29 พ.ค. 68</t>
  </si>
  <si>
    <t>29 พ.ค. 70</t>
  </si>
  <si>
    <t xml:space="preserve">      ค่าบริการติดตั้ง</t>
  </si>
  <si>
    <t>อัตราดอกเบี้ยร้อยละ 4.85 - 5.25 ต่อปี</t>
  </si>
  <si>
    <t>5.25%</t>
  </si>
  <si>
    <t>4.85%</t>
  </si>
  <si>
    <t>4.50%</t>
  </si>
  <si>
    <t>หุ้นกู้ระยะยาว-สุทธิ</t>
  </si>
  <si>
    <t>หัก ส่วนที่ครบกำหนดชำระภายในหนึ่งปี</t>
  </si>
  <si>
    <t>หุ้นกู้ระยะยาว-สุทธิจากส่วนที่ถึงกำหนดชำระภายในหนึ่งปี</t>
  </si>
  <si>
    <t>วันครบกำหนดไถ่ถอน</t>
  </si>
  <si>
    <t xml:space="preserve">            บริษัท อิลีเชี่ยน ปาร์ค จำกัด</t>
  </si>
  <si>
    <t>4.00 - 5.25</t>
  </si>
  <si>
    <t xml:space="preserve">              จำนวนทุนทรัพย์ 87.53 ล้านบาท คดีอยู่ระหว่างสืบพยานและการพิจารณาของศาลฎีกา</t>
  </si>
  <si>
    <t>4.85 - 5.25</t>
  </si>
  <si>
    <t>0.125 - 2.00</t>
  </si>
  <si>
    <t xml:space="preserve"> - 26 -</t>
  </si>
  <si>
    <t xml:space="preserve">     กระแสเงินสดที่ยังไม่คิดลด เป็นมูลค่าปัจจุบันสามารถแสดงได้ ดังนี้</t>
  </si>
  <si>
    <t>●  หมายเหตุประกอบงบการเงินข้อ  12</t>
  </si>
  <si>
    <t>●  หมายเหตุประกอบงบการเงินข้อ  13</t>
  </si>
  <si>
    <t>●  หมายเหตุประกอบงบการเงินข้อ  4.12 และข้อ 40</t>
  </si>
  <si>
    <t xml:space="preserve">      ในประเทศ 3 แห่ง  วงเงินรวม  50  ล้านบาท (หมายเหตุข้อ 24) ซึ่งค้ำประกันโดยเงินฝากธนาคารของบริษัทฯ (หมายเหตุข้อ 23)</t>
  </si>
  <si>
    <t xml:space="preserve">      เงินเบิกเกินบัญชีธนาคาร (หมายเหตุข้อ 24 ) และเงินกู้ยืมระยะยาวจากสถาบันการเงิน (หมายเหตุข้อ 26)</t>
  </si>
  <si>
    <t xml:space="preserve">     เงินกู้ยืมระยะยาวจากสถาบันการเงิน (หมายเหตุข้อ 26) และให้ธนาคารค้ำประกัน  (หมายเหตุข้อ 39.1)</t>
  </si>
  <si>
    <t xml:space="preserve">            บริษัท ชินวะ เอส39 จำกัด </t>
  </si>
  <si>
    <t>0.500 - 2.250</t>
  </si>
  <si>
    <t>0.25 - 1.30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</si>
  <si>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</t>
  </si>
  <si>
    <t xml:space="preserve">       5 ปี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</t>
  </si>
  <si>
    <t xml:space="preserve">       เงื่อนไขสิทธิการเรียกให้ขายคืนได้ตั้งแต่ปีที่ 4 นับจากวันเริ่มลงทุน  ในราคามูลค่าหุ้นที่ตราไว้รวมผลตอบแทนร้อยละ  15  ต่อปี  </t>
  </si>
  <si>
    <t xml:space="preserve">       หากสิ้นสุด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</si>
  <si>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อายุระหว่าง 181 - 365 วัน</t>
  </si>
  <si>
    <t xml:space="preserve">     สถาบันการเงิน (หมายเหตุข้อ 23)</t>
  </si>
  <si>
    <t xml:space="preserve">               กลุ่มบริษัท  มีวงเงินเบิกเกินบัญชี และวงเงินสินเชื่อ ค้ำประกันโดย ที่ดินและต้นทุนโครงการระหว่างก่อสร้าง (หมายเหตุข้อ 11) และเงินฝาก</t>
  </si>
  <si>
    <t>1.30 - 2.250</t>
  </si>
  <si>
    <t xml:space="preserve">     มีกรรมการร่วมกัน</t>
  </si>
  <si>
    <t>ถือหุ้นโดยบริษัท พรีบิลท์ จำกัด (มหาชน) ร้อยละ 13.60 และ</t>
  </si>
  <si>
    <t>สำหรับงวด 9 เดือน สิ้นสุดวันที่ 30 กันยายน 2568</t>
  </si>
  <si>
    <t>30 กันยายน 2568</t>
  </si>
  <si>
    <t xml:space="preserve">            รายการบัญชีที่เป็นสาระสำคัญระหว่างกันของกลุ่มบริษัท ณ วันที่ 30 กันยายน 2568 และวันที่ 31 ธันวาคม 2567 มีดังนี้</t>
  </si>
  <si>
    <t xml:space="preserve">            รายการเคลื่อนไหวสำหรับงวด 9 เดือน สิ้นสุดวันที่ 30 กันยายน 2568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</si>
  <si>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3 เดือน สิ้นสุดวันที่ 30 กันยายน 2568 และ 2567  มีดังนี้</t>
  </si>
  <si>
    <t xml:space="preserve">            รายได้และรายจ่ายกับบุคคลและกิจการที่เกี่ยวข้องกัน ที่มีสาระสำคัญ  สำหรับงวด 9 เดือน สิ้นสุดวันที่ 30 กันยายน 2568 และ 2567  มีดังนี้</t>
  </si>
  <si>
    <t xml:space="preserve">            เงินสดและรายการเทียบเท่าเงินสด ณ วันที่ 30 กันยายน 2568 และวันที่ 31 ธันวาคม 2567</t>
  </si>
  <si>
    <t xml:space="preserve">              เงินให้กู้ยืมระยะสั้นแก่กิจการที่เกี่ยวข้องกัน ณ วันที่ 30 กันยายน 2568 และวันที่ 31 ธันวาคม 2567</t>
  </si>
  <si>
    <t xml:space="preserve">              สินค้าคงเหลือ ณ วันที่ 30 กันยายน 2568 และวันที่ 31 ธันวาคม 2567</t>
  </si>
  <si>
    <t xml:space="preserve">              ที่ดินและต้นทุนโครงการระหว่างก่อสร้าง ณ วันที่ 30 กันยายน 2568 และวันที่ 31 ธันวาคม 2567</t>
  </si>
  <si>
    <t xml:space="preserve">                 ณ วันที่ 30 กันยายน 2568 และวันที่ 31 ธันวาคม 2567   บริษัท พรีบิลท์ ดีเวลลอปเม้นท์ จำกัด  มีโครงการที่อยู่ระหว่างก่อสร้าง  </t>
  </si>
  <si>
    <t xml:space="preserve">                 ในระหว่างงวด 9 เดือน สิ้นสุดวันที่ 30 กันยายน 2568 ได้โอน กลับโครงการดังกล่าว กลับมาเป็น ที่ดินและต้นทุนโครงการ</t>
  </si>
  <si>
    <t xml:space="preserve">                 ในระหว่างงวด 9 เดือน สิ้นสุดวันที่  30 กันยายน 2568 และระหว่างปี สิ้นสุดวันที่ 31 ธันวาคม 2567 บริษัท พรีบิลท์ </t>
  </si>
  <si>
    <t>สินทรัพย์ทางการเงินหมุนเวียนอื่น ณ วันที่ 30 กันยายน 2568 และวันที่ 31 ธันวาคม 2567</t>
  </si>
  <si>
    <t xml:space="preserve">           สินทรัพย์ทางการเงินไม่หมุนเวียนอื่น ณ วันที่ 30 กันยายน 2568 และวันที่ 31 ธันวาคม 2567</t>
  </si>
  <si>
    <t xml:space="preserve">              เงินลงทุนในบริษัทย่อย ณ วันที่ 30 กันยายน 2568 และวันที่ 31 ธันวาคม 2567</t>
  </si>
  <si>
    <t xml:space="preserve">30 กันยายน </t>
  </si>
  <si>
    <t xml:space="preserve">              เงินลงทุนในการร่วมค้า ณ วันที่ 30 กันยายน 2568 และวันที่ 31 ธันวาคม 2567</t>
  </si>
  <si>
    <t xml:space="preserve">               เงินให้กู้ยืมระยะยาวแก่กิจการที่เกี่ยวข้องกัน ณ วันที่ 30 กันยายน 2568 และวันที่ 31 ธันวาคม 2567</t>
  </si>
  <si>
    <t xml:space="preserve">              ที่ดินและต้นทุนโครงการรอการพัฒนา ณ วันที่ 30 กันยายน 2568 และวันที่ 31 ธันวาคม 2567</t>
  </si>
  <si>
    <t xml:space="preserve">              อสังหาริมทรัพย์เพื่อการลงทุน ณ วันที่ 30 กันยายน 2568 และวันที่ 31 ธันวาคม 2567</t>
  </si>
  <si>
    <t>ณ วันที่ 30 กันยายน 2568</t>
  </si>
  <si>
    <t xml:space="preserve">               ณ วันที่ 30 กันยายน 2568 และวันที่ 31 ธันวาคม 2567 อสังหาริมทรัพย์เพื่อการลงทุน มีราคายุติธรรม จำนวน 4.81  ล้านบาท</t>
  </si>
  <si>
    <t xml:space="preserve">      วันที่ 30 กันยายน 2568 และ 2567 ที่สำคัญ มีดังนี้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</si>
  <si>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สำหรับงวด 9 เดือน สิ้นสุด</t>
  </si>
  <si>
    <t xml:space="preserve">               ณ วันที่ 30 กันยายน 2568 และวันที่ 31 ธันวาคม 2567  อสังหาริมทรัพย์เพื่อการลงทุน ถูกจดจำนองเป็นหลักทรัพย์</t>
  </si>
  <si>
    <t xml:space="preserve">              ที่ดิน อาคารและอุปกรณ์ ณ วันที่ 30 กันยายน 2568 และวันที่ 31 ธันวาคม 2567</t>
  </si>
  <si>
    <t>ที่ดิน อาคารและอุปกรณ์ ณ วันที่ 30 กันยายน 2568 และวันที่ 31 ธันวาคม 2567</t>
  </si>
  <si>
    <t xml:space="preserve">            สินทรัพย์สิทธิการใช้ ณ วันที่ 30 กันยายน 2568 และวันที่ 31 ธันวาคม 2567 แสดงได้ดังนี้</t>
  </si>
  <si>
    <t xml:space="preserve">             สินทรัพย์ไม่มีตัวตนอื่น ณ วันที่ 30 กันยายน 2568 และวันที่ 31 ธันวาคม 2567</t>
  </si>
  <si>
    <t xml:space="preserve">       ค่าตัดจำหน่ายสำหรับงวด 9 เดือน สิ้นสุดวันที่ 30 กันยายน 2567</t>
  </si>
  <si>
    <t xml:space="preserve">       ค่าตัดจำหน่ายสำหรับงวด 9 เดือน สิ้นสุดวันที่ 30 กันยายน 2568</t>
  </si>
  <si>
    <t>สินทรัพย์ภาษีเงินได้รอการตัดบัญชี ณ วันที่ 30 กันยายน 2568 และวันที่ 31 ธันวาคม 2567 ประกอบด้วยรายการดังต่อไปนี้</t>
  </si>
  <si>
    <t xml:space="preserve">           เงินฝากสถาบันการเงิน - มีภาระผูกพัน ณ วันที่ 30 กันยายน 2568 และ วันที่ 31 ธันวาคม 2567 </t>
  </si>
  <si>
    <t xml:space="preserve">                ณ วันที่ 30 กันยายน 2568 และวันที่ 31 ธันวาคม 2567 กลุ่มบริษัท  มีเงินฝากธนาคารใช้เป็นหลักประกันเงินเบิกเกินบัญชี (หมายเหตุข้อ 24) </t>
  </si>
  <si>
    <t>เงินเบิกเกินบัญชีและเงินกู้ยืมระยะสั้นจากสถาบันการเงิน ณ วันที่ 30 กันยายน 2568 และวันที่ 31 ธันวาคม 2567</t>
  </si>
  <si>
    <t xml:space="preserve">   เจ้าหนี้การค้าและเจ้าหนี้หมุนเวียนอื่น ณ วันที่ 30 กันยายน 2568 และวันที่ 31 ธันวาคม 2567</t>
  </si>
  <si>
    <t xml:space="preserve">               เงินกู้ยืมระยะยาวจากสถาบันการเงิน ณ วันที่ 30 กันยายน 2568 และวันที่ 31 ธันวาคม 2567</t>
  </si>
  <si>
    <t xml:space="preserve">   รายการเปลี่ยนแปลงของหนี้สินตามสัญญาเช่า ณ วันที่ 30 กันยายน 2568 และวันที่ 31 ธันวาคม 2567</t>
  </si>
  <si>
    <t xml:space="preserve">             ค่าใช้จ่ายเกี่ยวกับสัญญาเช่าที่รับรู้ในส่วนของกำไรหรือขาดทุน สำหรับงวด 3 เดือน สิ้นสุดวันที่ 30 กันยายน 2568 และ 2567 มีดังนี้</t>
  </si>
  <si>
    <t xml:space="preserve">             ค่าใช้จ่ายเกี่ยวกับสัญญาเช่าที่รับรู้ในส่วนของกำไรหรือขาดทุน สำหรับงวด 9 เดือน สิ้นสุดวันที่ 30 กันยายน 2568 และ 2567 มีดังนี้</t>
  </si>
  <si>
    <t xml:space="preserve">   หุ้นกู้ ณ วันที่ 30 กันยายน 2568 และวันที่ 31 ธันวาคม 2567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</si>
  <si>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30 กันยายน 2568 และวันที่ 31 ธันวาคม 2567</t>
  </si>
  <si>
    <t xml:space="preserve">            ค่าใช้จ่ายผลประโยชน์พนักงานที่รับรู้ในงบกำไรขาดทุนเบ็ดเสร็จ สำหรับงวด 3 เดือน สิ้นสุดวันที่ 30 กันยายน 2568 และ 2567 มีดังนี้</t>
  </si>
  <si>
    <t xml:space="preserve">            ค่าใช้จ่ายผลประโยชน์พนักงานที่รับรู้ในงบกำไรขาดทุนเบ็ดเสร็จ สำหรับงวด 9 เดือน สิ้นสุดวันที่ 30 กันยายน 2568 และ 2567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</si>
  <si>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3 เดือน สิ้นสุดวันที่ 30 กันยายน 2568 และ 2567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</si>
  <si>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สำหรับงวด 9 เดือน สิ้นสุดวันที่ 30 กันยายน 2568 และ 2567 มีดังนี้</t>
  </si>
  <si>
    <t xml:space="preserve">               รายได้อื่นสำหรับงวด 3 เดือน สิ้นสุดวันที่ 30 กันยายน 2568 และ 2567</t>
  </si>
  <si>
    <t xml:space="preserve">               รายได้อื่นสำหรับงวด 9 เดือน สิ้นสุดวันที่ 30 กันยายน 2568 และ 2567</t>
  </si>
  <si>
    <t xml:space="preserve">               ค่าใช้จ่ายตามธรรมชาติของค่าใช้จ่ายที่สำคัญ สำหรับงวด 3 เดือน สิ้นสุดวันที่ 30 กันยายน 2568 และ 2567</t>
  </si>
  <si>
    <t xml:space="preserve">               ค่าใช้จ่ายตามธรรมชาติของค่าใช้จ่ายที่สำคัญ สำหรับงวด 9 เดือน สิ้นสุดวันที่ 30 กันยายน 2568 และ 2567</t>
  </si>
  <si>
    <t>กลุ่มบริษัท บันทึกเงินสมทบเข้ากองทุนเป็นค่าใช้จ่าย สำหรับงวด 3 เดือน สิ้นสุดวันที่ 30 กันยายน 2568 และ 2567 ดังนี้</t>
  </si>
  <si>
    <t>กลุ่มบริษัท บันทึกเงินสมทบเข้ากองทุนเป็นค่าใช้จ่าย สำหรับงวด 9 เดือน สิ้นสุดวันที่ 30 กันยายน 2568 และ 2567 ดังนี้</t>
  </si>
  <si>
    <t xml:space="preserve">            ณ วันที่ 30 กันยายน 2568 และ วันที่ 31 ธันวาคม 2567 ข้อมูลเกี่ยวกับสัญญางานระหว่างก่อสร้างมีดังนี้ </t>
  </si>
  <si>
    <t xml:space="preserve">          ข้อมูลทางการเงินจำแนกตามส่วนงาน สำหรับงวด 3 เดือน สิ้นสุดวันที่ 30 กันยายน 2568 และ 2567  มีดังต่อไปนี้ </t>
  </si>
  <si>
    <t xml:space="preserve">          ข้อมูลทางการเงินจำแนกตามส่วนงาน สำหรับงวด 9 เดือน สิ้นสุดวันที่ 30 กันยายน 2568 และ 2567  มีดังต่อไปนี้ </t>
  </si>
  <si>
    <t xml:space="preserve">      38.1  ค่าใช้จ่ายภาษีเงินได้สำหรับสำหรับงวด 3 เดือน สิ้นสุดวันที่ 30 กันยายน 2568 และ 2567 ที่แสดงอยู่ในงบกำไรขาดทุนเบ็ดเสร็จ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</si>
  <si>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สำหรับงวด 9 เดือน สิ้นสุดวันที่ </t>
  </si>
  <si>
    <t xml:space="preserve">      30 กันยายน 2568 และ 2567  สรุปได้ดังนี้</t>
  </si>
  <si>
    <t xml:space="preserve">                  สิ้นสุดวันที่ 30 กันยายน 2568 และ 2567 ที่แสดงอยู่ในงบกำไรขาดทุนเบ็ดเสร็จ สามารถแสดงได้ดังนี้</t>
  </si>
  <si>
    <t xml:space="preserve">      38.4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9 เดือน </t>
  </si>
  <si>
    <t xml:space="preserve">      39.1  ณ วันที่ 30 กันยายน 2568 และวันที่ 31 ธันวาคม 2567 กลุ่มบริษัท  มีภาระหนี้สินที่อาจเกิดขึ้น จากการให้ธนาคารออกหนังสือ</t>
  </si>
  <si>
    <t xml:space="preserve">      39.2   ณ วันที่ 30 กันยายน 2568 และวันที่ 31 ธันวาคม 2567 บริษัทฯ มีภาระผูกพันจากการออกเช็คเพื่อเป็นประกันเงินรับล่วงหน้า</t>
  </si>
  <si>
    <t>งบการเงินรวม ณ วันที่ 30 กันยายน 2568</t>
  </si>
  <si>
    <t>งบการเงินเฉพาะกิจการ ณ วันที่ 30 กันยายน 2568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</si>
  <si>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30 กันยายน 2568 และวันที่  31 ธันวาคม 2567  ซึ่งคิดจาก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</si>
  <si>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กันยายน 2568 และ วันที่ 31 ธันวาคม 2567 มีดังต่อไปนี้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</si>
  <si>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13 พฤศจิกายน 2568</t>
  </si>
  <si>
    <t xml:space="preserve">              ลูกหนี้การค้าและลูกหนี้หมุนเวียนอื่น ณ วันที่ 30 กันยายน 2568 และวันที่ 31 ธันวาคม 2567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</si>
  <si>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30 กันยายน 2568 และ วันที่ 31 ธันวาคม 2567  มีดังต่อไปนี้</t>
  </si>
  <si>
    <t xml:space="preserve">     อายุมากกว่า 365 วัน</t>
  </si>
  <si>
    <t xml:space="preserve">      38.2  ค่าใช้จ่ายภาษีเงินได้สำหรับสำหรับงวด 9 เดือน สิ้นสุดวันที่ 30 กันยายน 2568 และ 2567 ที่แสดงอยู่ในงบกำไรขาดทุนเบ็ดเสร็จ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</si>
  <si>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</t>
  </si>
  <si>
    <t xml:space="preserve">   ที่เหมาะสม ณ วันที่ 30 กันยายน 2568 และวันที่  31 ธันวาคม 2567  มีอัตราส่วนหนี้สินต่อทุนสรุปได้ดังนี้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</si>
  <si>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</si>
  <si>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มีที่อยู่ตามที่ได้จดทะเบียนไว้ดังนี้</t>
  </si>
  <si>
    <t xml:space="preserve">และเมื่อวันที่ 10 กุมภาพันธ์ 2547 บริษัทฯ ได้จดทะเบียนแปลงสภาพเป็นบริษัทมหาชน เลขทะเบียนนิติบุคคล 0107547000061 </t>
  </si>
  <si>
    <t>กลับรายการประมาณการหนี้สินไม่หมุนเวียนสำหรับ</t>
  </si>
  <si>
    <t>ผลประโยชน์พนักงาน</t>
  </si>
  <si>
    <t>13.  บริษัท รีโว เอสเตท จำกัด</t>
  </si>
  <si>
    <t>14.  บริษัท รีโว เรียลเอสเตท ดีเวลลอปเม้นท์  จำกัด</t>
  </si>
  <si>
    <t>มีกรรมการร่วมกัน ในบริษัทร่วมค้าของบริษัท พรีบิลท์ โฮลดิ้ง จำกัด</t>
  </si>
  <si>
    <t>บริษัท รีโว เอสเตท จำกัด</t>
  </si>
  <si>
    <t>อัตราดอกเบี้ยร้อยละ 4.00 - 4.85 ต่อปี</t>
  </si>
  <si>
    <t xml:space="preserve">     ต้นทุนในการจัดจำหน่าย</t>
  </si>
  <si>
    <t xml:space="preserve">            บริษัท รีโว เรียลเอสเตท ดีเวลลอปเม้นท์ จำกัด</t>
  </si>
  <si>
    <t xml:space="preserve">            บริษัท รีโว เอสเตท จำกัด</t>
  </si>
  <si>
    <t xml:space="preserve">      39.5  ณ วันที่ 30 กันยายน 2568 และวันที่ 31 ธันวาคม 2567 บริษัทฯ ถูกฟ้องร้องจากผู้รับเหมา 2 ราย จำนวน 3 โครงการ เรียกค่าเสียหาย </t>
  </si>
  <si>
    <t xml:space="preserve">      39.3  ณ วันที่ 30 กันยายน 2568 บริษัทย่อย  มีภาระผูกพันตามสัญญาค่าบริการบริหารงาน จำนวน 73.71 ล้านบาท</t>
  </si>
  <si>
    <t xml:space="preserve">            ณ วันที่ 30 กันยายน 2568  และ วันที่ 31 ธันวาคม 2567 กลุ่มบริษัทมียอดคงเหลือของรายได้ที่ยังไม่ได้เรียกชำระจำนวน 405.90 ล้านบาท </t>
  </si>
  <si>
    <t xml:space="preserve">      และ 257.32 ล้านบาท ตามลำดับ เฉพาะบริษัทฯ จำนวน 413.68 ล้านบาท และ 260.15 ล้านบาท ตามลำดับ ที่คาดว่าจะเรียกชำระภายในหนึ่งปี</t>
  </si>
  <si>
    <t>(หัก)  ค่าเผื่อผลขาดทุนจากการ</t>
  </si>
  <si>
    <t xml:space="preserve">                          ลดมูลค่าวัสดุสิ้นเปลือง</t>
  </si>
  <si>
    <t>0.50 - 1.30</t>
  </si>
  <si>
    <t>0.50 - 2.15</t>
  </si>
  <si>
    <t>บริษัท รีโว เรียลเอสเตท ดีเวลลอปเม้นท์ จำกัด</t>
  </si>
  <si>
    <t xml:space="preserve">      8.3  รายได้ที่คาดว่าจะรับรู้สำหรับภาระที่ยังปฏิบัติไม่เสร็จสิ้น</t>
  </si>
  <si>
    <t xml:space="preserve">            วันที่  30 กันยายน 2568 และวันที่ 31 ธันวาคม 2567  บริษัทฯ คาดว่าจะมีรายได้ที่รับรู้ในอนาคตสำหรับภาระที่ยังปฏิบัติไม่เสร็จสิ้น   (หรือยัง</t>
  </si>
  <si>
    <t xml:space="preserve">      ไม่เสร็จสิ้นบางส่วน)  ของสัญญาที่ทำกับลูกค้าจำนวน 9,752.86 ล้านบาท และ 9,160.84 ล้านบาท ตามลำดับ ซึ่งบริษัทฯ คาดว่า จะปฏิบัติตามภาระ</t>
  </si>
  <si>
    <t xml:space="preserve">             ณ วันที่ 30 กันยายน 2568 และวันที่ 31 ธันวาคม 2567 บริษัท พีซีเอ็ม คอนสตรัคชั่น แมททีเรียล จำกัด มีวงเงินเบิกเกินบัญชีจากธนาคารพาณิชย์ </t>
  </si>
  <si>
    <t xml:space="preserve">             ณ  วันที่ 30 กันยายน 2568 และวันที่ 31 ธันวาคม 2567 บริษัทฯ มีหนี้สินที่อาจจะเกิดขึ้นจากการค้ำประกันการซื้อสินค้า วงเงิน 130 ล้านบาท </t>
  </si>
  <si>
    <t xml:space="preserve">             ณ  วันที่ 30 กันยายน 2568 และวันที่ 31 ธันวาคม 2567 บริษัทฯ มีภาระผูกพันจากการทำสัญญาค้ำประกันวงเงินสินเชื่อให้กับกิจการที่เกี่ยวข้องกัน 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</si>
  <si>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>วันที่ 30 กันยายน 2569</t>
    </r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</si>
  <si>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11)  และค้ำประกันโดยบริษัทฯ มีเงื่อนไขการชำระ </t>
  </si>
  <si>
    <t xml:space="preserve">      ร้อยละ 75 ของราคาขาย </t>
  </si>
  <si>
    <t xml:space="preserve">     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และชำระเงินต้นตามการปลอดจำนองห้องชุดในสัดส่วน</t>
  </si>
  <si>
    <t xml:space="preserve">              ค้ำประกันการปฏิบัติงานตามสัญญาก่อสร้าง และการจ่ายชำระหนี้ วงเงินรวม 7,231.42 ล้านบาท และ 6,776.11 ล้านบาท </t>
  </si>
  <si>
    <t xml:space="preserve">              ตามลำดับ ใช้ไปจำนวน 3,532.16 ล้านบาทและ 2,821.83 ล้านบาท   ตามลำดับ    ภาระหนี้สินที่อาจจะเกิดขึ้น ค้ำประกัน</t>
  </si>
  <si>
    <t xml:space="preserve">              ตามสัญญาก่อสร้างและการปฏิบัติตามสัญญาก่อสร้าง  และเงินประกันผลงาน จำนวน 175.28 ล้านบาท  และ 368.99  ล้านบาท</t>
  </si>
  <si>
    <t xml:space="preserve">      39.4  ณ วันที่ 30 กันยายน 2568 และวันที่ 31 ธันวาคม 2567 บริษัทย่อย  มีภาระผูกพันตามสัญญารับเหมาก่อสร้าง   จำนวน 65.96 ล้านบาท </t>
  </si>
  <si>
    <t>สำหรับงวด 3 เดือน สิ้นสุดวันที่ 30 กันยายน 2568 และ 2567 บริษัทฯ มีรายได้จากลูกค้ารายใหญ่ จำนวน 3 ราย เป็นจำนวนเงินประมาณ 683.83 ล้านบาท และ 756.39 ล้านบาท ตามลำดับ ซึ่งมาจากส่วนงานรับเหมาก่อสร้าง</t>
  </si>
  <si>
    <t>สำหรับงวด 9 เดือน สิ้นสุดวันที่ 30 กันยายน 2568 และ 2567 บริษัทฯ มีรายได้จากลูกค้ารายใหญ่ จำนวน 3 ราย และ 4 รายตามลำดับ เป็นจำนวนเงินประมาณ 1,849.35 ล้านบาท และ 2,317.06 ล้านบาท ตามลำดับ ซึ่งมาจากส่วนงานรับเหมาก่อสร้าง</t>
  </si>
  <si>
    <t xml:space="preserve">       ในงบการเงินรวมและงบการเงินเฉพาะดังนี้</t>
  </si>
  <si>
    <t xml:space="preserve">               ณ วันที่ 30 กันยายน 2568 กลุ่มบริษัท มีสินทรัพย์และหนี้สินที่วัดมูลค่าด้วยมูลค่ายุติธรรมแยกแสดงตามลำดับชั้นของมูลค่ายุติธรรม </t>
  </si>
  <si>
    <t>4.  ข้อมูลนโยบายการบัญชีที่มีสาระสำคัญ</t>
  </si>
  <si>
    <t>4.  ข้อมูลนโยบายการบัญชีที่มีสาระสำคัญ  (ต่อ)</t>
  </si>
  <si>
    <t xml:space="preserve">     และ 150 ล้านบาท ตามลำดับ ให้กับ บริษัท พีซีเอ็ม คอนสตรัคชั่น แมททีเรียล จำกัด  จำนวนเงิน 19.80 ล้านบาท และ 41.88 ล้านบาท ตามลำดับ</t>
  </si>
  <si>
    <t xml:space="preserve">    วงเงินรวม 2,682.60 ล้านบาท และ 2,821.00 ล้านบาท ตามลำดับ</t>
  </si>
  <si>
    <t xml:space="preserve">               ในระหว่างงวด ไม่มีการโอนรายการระหว่างลำดับชั้นของมูลค่ายุติธรรม</t>
  </si>
  <si>
    <t>เป็นผู้ถือหุ้นร่วมกันในบริษัท รีโว ดีเวลลอปเม้นท์ จำกัด</t>
  </si>
  <si>
    <t>โดยมีสัดส่วนการถือหุ้น ร้อยละ 35</t>
  </si>
  <si>
    <r>
      <t xml:space="preserve">      ดีเวลลอปเม้นท์ จำกัด บันทึกต้นทุนทางการเงินเข้าเป็นต้นทุนโครงการ  จำนวน  </t>
    </r>
    <r>
      <rPr>
        <sz val="15"/>
        <rFont val="Angsana New"/>
        <family val="1"/>
      </rPr>
      <t>9.36</t>
    </r>
    <r>
      <rPr>
        <sz val="15"/>
        <rFont val="Angsana New"/>
        <family val="1"/>
        <charset val="222"/>
      </rPr>
      <t xml:space="preserve">  ล้านบาท  และ 46.98 ล้านบาท ตามลำดับ</t>
    </r>
  </si>
  <si>
    <t xml:space="preserve">              ณ วันที่ 30 กันยายน 2568 และ วันที่ 31 ธันวาคม 2567 กลุ่มบริษัท มีวงเงินหนังสือค้ำประกันจากสถาบันการเงิน จำนวน 7,231.42 ล้านบาท และ </t>
  </si>
  <si>
    <t xml:space="preserve">            รายได้ที่รับรู้ที่เกี่ยวข้องกับยอดคงเหลือตามสัญญาสำหรับงวด 9 เดือน สิ้นสุดวันที่ 30 กันยายน 2568 และสำหรับปี สิ้นสุดวันที่ 31 ธันวาคม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</si>
</sst>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\$#,##0.00;\(\$#,##0.00\)"/>
    <numFmt numFmtId="193" formatCode="\$#,##0;\(\$#,##0\)"/>
    <numFmt numFmtId="194" formatCode="#,##0;\(#,##0\)"/>
    <numFmt numFmtId="195" formatCode="_(* #,##0_);_(* \(#,##0\);_(* &quot;-&quot;??_);_(@_)"/>
    <numFmt numFmtId="196" formatCode="#,##0.00__;[Red]\(#,##0.00\)__"/>
    <numFmt numFmtId="197" formatCode="#,##0.00%;[Red]\(#,##0.00%\)"/>
    <numFmt numFmtId="198" formatCode="#,##0.000000"/>
    <numFmt numFmtId="199" formatCode="#,##0.00000"/>
    <numFmt numFmtId="200" formatCode="0."/>
    <numFmt numFmtId="201" formatCode="General_)"/>
    <numFmt numFmtId="202" formatCode="##\-#"/>
    <numFmt numFmtId="203" formatCode="[$-D07041E]d\ mmm\ yy;@"/>
    <numFmt numFmtId="204" formatCode="0.0000000000"/>
    <numFmt numFmtId="205" formatCode="#,##0.0000;\(#,##0.0000\)"/>
    <numFmt numFmtId="206" formatCode="#,##0.000\ ;\(#,##0.000\)"/>
    <numFmt numFmtId="207" formatCode="_-* #,##0.00_-;\(#,##0.00\)_-;_-* &quot;-&quot;??_-;_-@_-"/>
    <numFmt numFmtId="208" formatCode="0.000"/>
    <numFmt numFmtId="209" formatCode="#,##0.0\ ;\(#,##0.0\)"/>
    <numFmt numFmtId="210" formatCode="#,##0.000;[Red]\-#,##0.000"/>
    <numFmt numFmtId="211" formatCode="#,##0.00,,;\(#,##0.00,,\)"/>
  </numFmts>
  <fonts count="17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Cordia New"/>
      <family val="2"/>
    </font>
    <font>
      <u/>
      <sz val="15"/>
      <name val="Angsana New"/>
      <family val="1"/>
      <charset val="222"/>
    </font>
    <font>
      <sz val="15"/>
      <color theme="1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71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5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74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2" fillId="0" borderId="0"/>
    <xf numFmtId="168" fontId="11" fillId="0" borderId="0" applyFill="0" applyBorder="0" applyAlignment="0" applyProtection="0"/>
    <xf numFmtId="43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16" fillId="0" borderId="0" applyFill="0" applyBorder="0" applyAlignment="0" applyProtection="0"/>
    <xf numFmtId="16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88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64" fontId="16" fillId="0" borderId="0" applyFill="0" applyBorder="0" applyAlignment="0" applyProtection="0"/>
    <xf numFmtId="180" fontId="16" fillId="0" borderId="0"/>
    <xf numFmtId="0" fontId="22" fillId="0" borderId="0"/>
    <xf numFmtId="0" fontId="22" fillId="0" borderId="0"/>
    <xf numFmtId="180" fontId="16" fillId="0" borderId="0"/>
    <xf numFmtId="0" fontId="29" fillId="0" borderId="7" applyNumberFormat="0" applyFill="0" applyAlignment="0" applyProtection="0"/>
    <xf numFmtId="0" fontId="22" fillId="0" borderId="0"/>
    <xf numFmtId="180" fontId="16" fillId="0" borderId="0"/>
    <xf numFmtId="0" fontId="22" fillId="0" borderId="0"/>
    <xf numFmtId="180" fontId="16" fillId="0" borderId="0"/>
    <xf numFmtId="180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69" fontId="16" fillId="0" borderId="0"/>
    <xf numFmtId="174" fontId="21" fillId="0" borderId="0"/>
    <xf numFmtId="174" fontId="21" fillId="0" borderId="0"/>
    <xf numFmtId="171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84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74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7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74" fontId="21" fillId="0" borderId="0"/>
    <xf numFmtId="174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187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43" fontId="64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94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105" fillId="0" borderId="0"/>
    <xf numFmtId="193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67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67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11" fillId="0" borderId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3" fontId="18" fillId="0" borderId="0" applyFont="0" applyFill="0" applyBorder="0" applyAlignment="0" applyProtection="0"/>
    <xf numFmtId="194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88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06" fillId="0" borderId="0" applyFill="0" applyBorder="0" applyAlignment="0" applyProtection="0"/>
    <xf numFmtId="43" fontId="16" fillId="0" borderId="0" applyFont="0" applyFill="0" applyBorder="0" applyAlignment="0" applyProtection="0"/>
    <xf numFmtId="188" fontId="106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3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71" fontId="34" fillId="0" borderId="0"/>
    <xf numFmtId="171" fontId="34" fillId="0" borderId="0"/>
    <xf numFmtId="171" fontId="34" fillId="0" borderId="0"/>
    <xf numFmtId="0" fontId="150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74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7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00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01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05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01" fontId="32" fillId="0" borderId="0"/>
    <xf numFmtId="9" fontId="106" fillId="0" borderId="0" applyFont="0" applyFill="0" applyBorder="0" applyAlignment="0" applyProtection="0"/>
    <xf numFmtId="188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00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67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67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67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67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06" fillId="0" borderId="0" applyFill="0" applyBorder="0" applyAlignment="0" applyProtection="0"/>
    <xf numFmtId="188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00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00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00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00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00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00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728">
    <xf numFmtId="0" fontId="0" fillId="0" borderId="0" xfId="0"/>
    <xf numFmtId="170" fontId="13" fillId="0" borderId="0" xfId="1775" applyNumberFormat="1" applyFont="1"/>
    <xf numFmtId="170" fontId="14" fillId="0" borderId="0" xfId="1775" applyNumberFormat="1" applyFont="1"/>
    <xf numFmtId="170" fontId="15" fillId="0" borderId="0" xfId="1775" applyNumberFormat="1" applyFont="1"/>
    <xf numFmtId="170" fontId="16" fillId="0" borderId="0" xfId="1775" applyNumberFormat="1" applyFont="1"/>
    <xf numFmtId="170" fontId="16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70" fontId="16" fillId="0" borderId="0" xfId="1775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7" fillId="0" borderId="0" xfId="1775" applyNumberFormat="1" applyFont="1"/>
    <xf numFmtId="170" fontId="13" fillId="0" borderId="0" xfId="2026" applyNumberFormat="1" applyFont="1"/>
    <xf numFmtId="170" fontId="16" fillId="0" borderId="0" xfId="2026" applyNumberFormat="1" applyFont="1"/>
    <xf numFmtId="170" fontId="17" fillId="0" borderId="0" xfId="2026" applyNumberFormat="1" applyFont="1"/>
    <xf numFmtId="170" fontId="16" fillId="0" borderId="2" xfId="1775" applyNumberFormat="1" applyFont="1" applyBorder="1"/>
    <xf numFmtId="170" fontId="16" fillId="0" borderId="1" xfId="1775" applyNumberFormat="1" applyFont="1" applyBorder="1"/>
    <xf numFmtId="170" fontId="9" fillId="0" borderId="0" xfId="1724" applyNumberFormat="1" applyFont="1" applyAlignment="1">
      <alignment horizontal="left"/>
    </xf>
    <xf numFmtId="170" fontId="16" fillId="0" borderId="0" xfId="1724" applyNumberFormat="1" applyFont="1" applyAlignment="1">
      <alignment horizontal="left"/>
    </xf>
    <xf numFmtId="170" fontId="13" fillId="0" borderId="0" xfId="1724" applyNumberFormat="1" applyFont="1" applyAlignment="1">
      <alignment horizontal="left"/>
    </xf>
    <xf numFmtId="170" fontId="16" fillId="0" borderId="0" xfId="1724" applyNumberFormat="1" applyFont="1"/>
    <xf numFmtId="170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70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70" fontId="16" fillId="0" borderId="1" xfId="2026" applyNumberFormat="1" applyFont="1" applyBorder="1"/>
    <xf numFmtId="170" fontId="15" fillId="0" borderId="0" xfId="2026" applyNumberFormat="1" applyFont="1"/>
    <xf numFmtId="170" fontId="13" fillId="0" borderId="0" xfId="1775" quotePrefix="1" applyNumberFormat="1" applyFont="1"/>
    <xf numFmtId="170" fontId="16" fillId="0" borderId="0" xfId="2026" quotePrefix="1" applyNumberFormat="1" applyFont="1" applyAlignment="1">
      <alignment horizontal="center"/>
    </xf>
    <xf numFmtId="191" fontId="8" fillId="0" borderId="0" xfId="1246" applyNumberFormat="1" applyFont="1" applyFill="1"/>
    <xf numFmtId="191" fontId="8" fillId="0" borderId="0" xfId="1246" applyNumberFormat="1" applyFont="1" applyFill="1" applyAlignment="1">
      <alignment horizontal="center"/>
    </xf>
    <xf numFmtId="170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70" fontId="8" fillId="0" borderId="0" xfId="6" applyNumberFormat="1" applyFont="1" applyFill="1"/>
    <xf numFmtId="170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39" fontId="8" fillId="0" borderId="1" xfId="1248" applyNumberFormat="1" applyFont="1" applyFill="1" applyBorder="1" applyAlignment="1" applyProtection="1">
      <alignment horizontal="center" wrapText="1"/>
    </xf>
    <xf numFmtId="167" fontId="8" fillId="0" borderId="0" xfId="1266" applyFont="1" applyFill="1" applyAlignment="1"/>
    <xf numFmtId="167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191" fontId="8" fillId="0" borderId="0" xfId="1266" applyNumberFormat="1" applyFont="1" applyFill="1" applyBorder="1" applyAlignment="1"/>
    <xf numFmtId="191" fontId="8" fillId="0" borderId="18" xfId="1266" applyNumberFormat="1" applyFont="1" applyFill="1" applyBorder="1" applyAlignment="1"/>
    <xf numFmtId="191" fontId="8" fillId="0" borderId="0" xfId="1266" applyNumberFormat="1" applyFont="1" applyFill="1" applyAlignment="1"/>
    <xf numFmtId="191" fontId="8" fillId="0" borderId="0" xfId="1248" applyNumberFormat="1" applyFont="1" applyFill="1" applyBorder="1" applyAlignment="1" applyProtection="1"/>
    <xf numFmtId="191" fontId="8" fillId="0" borderId="1" xfId="1248" applyNumberFormat="1" applyFont="1" applyFill="1" applyBorder="1" applyAlignment="1" applyProtection="1">
      <alignment horizontal="center" wrapText="1"/>
    </xf>
    <xf numFmtId="191" fontId="8" fillId="0" borderId="18" xfId="1246" applyNumberFormat="1" applyFont="1" applyFill="1" applyBorder="1"/>
    <xf numFmtId="170" fontId="13" fillId="0" borderId="17" xfId="1775" applyNumberFormat="1" applyFont="1" applyBorder="1" applyAlignment="1">
      <alignment horizontal="centerContinuous"/>
    </xf>
    <xf numFmtId="170" fontId="16" fillId="0" borderId="17" xfId="2026" applyNumberFormat="1" applyFont="1" applyBorder="1"/>
    <xf numFmtId="170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69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70" fontId="8" fillId="0" borderId="0" xfId="1248" applyNumberFormat="1" applyFont="1" applyFill="1" applyAlignment="1"/>
    <xf numFmtId="191" fontId="8" fillId="0" borderId="0" xfId="1246" applyNumberFormat="1" applyFont="1" applyFill="1" applyBorder="1"/>
    <xf numFmtId="191" fontId="8" fillId="0" borderId="0" xfId="1246" applyNumberFormat="1" applyFont="1" applyFill="1" applyBorder="1" applyAlignment="1">
      <alignment horizontal="center"/>
    </xf>
    <xf numFmtId="170" fontId="8" fillId="0" borderId="0" xfId="1248" applyNumberFormat="1" applyFont="1" applyFill="1" applyAlignment="1">
      <alignment horizontal="left"/>
    </xf>
    <xf numFmtId="170" fontId="8" fillId="0" borderId="17" xfId="1248" applyNumberFormat="1" applyFont="1" applyFill="1" applyBorder="1" applyAlignment="1"/>
    <xf numFmtId="170" fontId="8" fillId="0" borderId="0" xfId="1248" applyNumberFormat="1" applyFont="1" applyFill="1" applyBorder="1" applyAlignment="1"/>
    <xf numFmtId="170" fontId="8" fillId="0" borderId="17" xfId="1248" applyNumberFormat="1" applyFont="1" applyFill="1" applyBorder="1"/>
    <xf numFmtId="0" fontId="8" fillId="0" borderId="0" xfId="1248" applyNumberFormat="1" applyFont="1" applyFill="1" applyBorder="1"/>
    <xf numFmtId="186" fontId="8" fillId="0" borderId="0" xfId="1248" applyNumberFormat="1" applyFont="1" applyFill="1" applyAlignment="1"/>
    <xf numFmtId="170" fontId="8" fillId="0" borderId="0" xfId="1248" applyNumberFormat="1" applyFont="1" applyFill="1" applyAlignment="1">
      <alignment horizontal="left" indent="2"/>
    </xf>
    <xf numFmtId="172" fontId="8" fillId="0" borderId="17" xfId="1248" applyNumberFormat="1" applyFont="1" applyFill="1" applyBorder="1"/>
    <xf numFmtId="186" fontId="8" fillId="0" borderId="1" xfId="1248" applyNumberFormat="1" applyFont="1" applyFill="1" applyBorder="1" applyAlignment="1"/>
    <xf numFmtId="172" fontId="8" fillId="0" borderId="0" xfId="1248" applyNumberFormat="1" applyFont="1" applyFill="1" applyBorder="1"/>
    <xf numFmtId="186" fontId="8" fillId="0" borderId="17" xfId="1248" applyNumberFormat="1" applyFont="1" applyFill="1" applyBorder="1" applyAlignment="1"/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70" fontId="8" fillId="0" borderId="0" xfId="1246" applyNumberFormat="1" applyFont="1" applyFill="1" applyAlignment="1"/>
    <xf numFmtId="172" fontId="8" fillId="0" borderId="0" xfId="1246" applyNumberFormat="1" applyFont="1" applyFill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70" fontId="8" fillId="0" borderId="0" xfId="0" applyNumberFormat="1" applyFont="1"/>
    <xf numFmtId="170" fontId="8" fillId="0" borderId="0" xfId="2024" applyNumberFormat="1" applyFont="1"/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vertical="top"/>
    </xf>
    <xf numFmtId="172" fontId="8" fillId="0" borderId="0" xfId="0" applyNumberFormat="1" applyFont="1" applyAlignment="1">
      <alignment horizontal="center"/>
    </xf>
    <xf numFmtId="0" fontId="8" fillId="0" borderId="0" xfId="1725" applyFont="1"/>
    <xf numFmtId="39" fontId="8" fillId="0" borderId="0" xfId="1725" applyNumberFormat="1" applyFont="1"/>
    <xf numFmtId="172" fontId="8" fillId="0" borderId="0" xfId="0" applyNumberFormat="1" applyFont="1"/>
    <xf numFmtId="39" fontId="8" fillId="0" borderId="0" xfId="0" applyNumberFormat="1" applyFont="1"/>
    <xf numFmtId="0" fontId="8" fillId="0" borderId="0" xfId="1728" applyFont="1"/>
    <xf numFmtId="39" fontId="8" fillId="0" borderId="0" xfId="1728" applyNumberFormat="1" applyFont="1"/>
    <xf numFmtId="170" fontId="8" fillId="0" borderId="0" xfId="2024" applyNumberFormat="1" applyFont="1" applyAlignment="1">
      <alignment horizontal="left"/>
    </xf>
    <xf numFmtId="170" fontId="8" fillId="0" borderId="0" xfId="2024" quotePrefix="1" applyNumberFormat="1" applyFont="1" applyAlignment="1">
      <alignment horizontal="center"/>
    </xf>
    <xf numFmtId="0" fontId="8" fillId="0" borderId="0" xfId="1724" applyFont="1"/>
    <xf numFmtId="170" fontId="8" fillId="0" borderId="0" xfId="1725" applyNumberFormat="1" applyFont="1"/>
    <xf numFmtId="170" fontId="8" fillId="0" borderId="0" xfId="2024" applyNumberFormat="1" applyFont="1" applyAlignment="1">
      <alignment horizontal="left" indent="4"/>
    </xf>
    <xf numFmtId="170" fontId="8" fillId="0" borderId="1" xfId="2024" applyNumberFormat="1" applyFont="1" applyBorder="1" applyAlignment="1">
      <alignment horizontal="center"/>
    </xf>
    <xf numFmtId="170" fontId="8" fillId="0" borderId="0" xfId="2023" applyNumberFormat="1" applyFont="1"/>
    <xf numFmtId="170" fontId="8" fillId="0" borderId="0" xfId="1725" applyNumberFormat="1" applyFont="1" applyAlignment="1">
      <alignment horizontal="right"/>
    </xf>
    <xf numFmtId="170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0" fontId="8" fillId="0" borderId="0" xfId="2024" applyNumberFormat="1" applyFont="1" applyAlignment="1">
      <alignment horizontal="center"/>
    </xf>
    <xf numFmtId="170" fontId="8" fillId="0" borderId="0" xfId="1724" applyNumberFormat="1" applyFont="1" applyAlignment="1">
      <alignment horizontal="right"/>
    </xf>
    <xf numFmtId="172" fontId="8" fillId="0" borderId="0" xfId="2024" applyNumberFormat="1" applyFont="1"/>
    <xf numFmtId="40" fontId="8" fillId="0" borderId="0" xfId="0" applyNumberFormat="1" applyFont="1"/>
    <xf numFmtId="40" fontId="8" fillId="0" borderId="0" xfId="2024" applyNumberFormat="1" applyFont="1" applyAlignment="1">
      <alignment horizontal="center"/>
    </xf>
    <xf numFmtId="170" fontId="8" fillId="0" borderId="0" xfId="2024" applyNumberFormat="1" applyFont="1" applyAlignment="1">
      <alignment horizontal="center"/>
    </xf>
    <xf numFmtId="49" fontId="103" fillId="0" borderId="0" xfId="2024" quotePrefix="1" applyNumberFormat="1" applyFont="1" applyAlignment="1">
      <alignment horizontal="center"/>
    </xf>
    <xf numFmtId="170" fontId="103" fillId="0" borderId="0" xfId="2024" quotePrefix="1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170" fontId="104" fillId="0" borderId="0" xfId="2024" applyNumberFormat="1" applyFont="1" applyAlignment="1">
      <alignment horizontal="left"/>
    </xf>
    <xf numFmtId="186" fontId="8" fillId="0" borderId="0" xfId="2024" applyNumberFormat="1" applyFont="1" applyAlignment="1">
      <alignment horizontal="right"/>
    </xf>
    <xf numFmtId="170" fontId="8" fillId="0" borderId="0" xfId="2023" applyNumberFormat="1" applyFont="1" applyAlignment="1">
      <alignment horizontal="center"/>
    </xf>
    <xf numFmtId="186" fontId="8" fillId="0" borderId="0" xfId="2024" applyNumberFormat="1" applyFont="1"/>
    <xf numFmtId="179" fontId="8" fillId="0" borderId="0" xfId="1728" applyNumberFormat="1" applyFont="1"/>
    <xf numFmtId="179" fontId="8" fillId="0" borderId="17" xfId="1728" applyNumberFormat="1" applyFont="1" applyBorder="1"/>
    <xf numFmtId="179" fontId="8" fillId="0" borderId="2" xfId="1728" applyNumberFormat="1" applyFont="1" applyBorder="1"/>
    <xf numFmtId="179" fontId="8" fillId="0" borderId="16" xfId="1728" applyNumberFormat="1" applyFont="1" applyBorder="1"/>
    <xf numFmtId="172" fontId="8" fillId="0" borderId="0" xfId="1728" applyNumberFormat="1" applyFont="1"/>
    <xf numFmtId="170" fontId="8" fillId="0" borderId="0" xfId="1724" applyNumberFormat="1" applyFont="1"/>
    <xf numFmtId="0" fontId="8" fillId="0" borderId="0" xfId="1726" applyFont="1"/>
    <xf numFmtId="172" fontId="8" fillId="0" borderId="0" xfId="0" applyNumberFormat="1" applyFont="1" applyAlignment="1">
      <alignment horizontal="right"/>
    </xf>
    <xf numFmtId="170" fontId="8" fillId="0" borderId="17" xfId="2024" applyNumberFormat="1" applyFont="1" applyBorder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172" fontId="8" fillId="0" borderId="17" xfId="0" applyNumberFormat="1" applyFont="1" applyBorder="1" applyAlignment="1">
      <alignment horizontal="center"/>
    </xf>
    <xf numFmtId="172" fontId="8" fillId="0" borderId="0" xfId="1726" applyNumberFormat="1" applyFont="1"/>
    <xf numFmtId="0" fontId="8" fillId="0" borderId="0" xfId="0" applyFont="1" applyAlignment="1">
      <alignment horizontal="left" vertical="center"/>
    </xf>
    <xf numFmtId="172" fontId="8" fillId="0" borderId="1" xfId="0" applyNumberFormat="1" applyFont="1" applyBorder="1" applyAlignment="1">
      <alignment horizontal="right"/>
    </xf>
    <xf numFmtId="172" fontId="8" fillId="0" borderId="1" xfId="1728" applyNumberFormat="1" applyFont="1" applyBorder="1"/>
    <xf numFmtId="172" fontId="8" fillId="0" borderId="1" xfId="2024" applyNumberFormat="1" applyFont="1" applyBorder="1"/>
    <xf numFmtId="172" fontId="8" fillId="0" borderId="0" xfId="2023" applyNumberFormat="1" applyFont="1"/>
    <xf numFmtId="0" fontId="20" fillId="0" borderId="0" xfId="1726" applyFont="1"/>
    <xf numFmtId="172" fontId="8" fillId="0" borderId="17" xfId="2023" applyNumberFormat="1" applyFont="1" applyBorder="1"/>
    <xf numFmtId="172" fontId="8" fillId="0" borderId="1" xfId="2023" applyNumberFormat="1" applyFont="1" applyBorder="1"/>
    <xf numFmtId="172" fontId="8" fillId="0" borderId="17" xfId="2024" applyNumberFormat="1" applyFont="1" applyBorder="1"/>
    <xf numFmtId="172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0" xfId="1726" applyFont="1" applyAlignment="1">
      <alignment horizontal="center" vertical="center"/>
    </xf>
    <xf numFmtId="0" fontId="8" fillId="0" borderId="0" xfId="1726" applyFont="1" applyAlignment="1">
      <alignment horizontal="center" wrapText="1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179" fontId="20" fillId="0" borderId="0" xfId="1726" applyNumberFormat="1" applyFont="1"/>
    <xf numFmtId="191" fontId="8" fillId="0" borderId="0" xfId="2024" applyNumberFormat="1" applyFont="1"/>
    <xf numFmtId="43" fontId="8" fillId="0" borderId="0" xfId="2111" applyNumberFormat="1" applyFont="1"/>
    <xf numFmtId="170" fontId="8" fillId="0" borderId="2" xfId="2024" quotePrefix="1" applyNumberFormat="1" applyFont="1" applyBorder="1" applyAlignment="1">
      <alignment horizontal="center"/>
    </xf>
    <xf numFmtId="170" fontId="8" fillId="0" borderId="1" xfId="2024" quotePrefix="1" applyNumberFormat="1" applyFont="1" applyBorder="1" applyAlignment="1">
      <alignment horizontal="center"/>
    </xf>
    <xf numFmtId="39" fontId="8" fillId="0" borderId="0" xfId="2024" applyFont="1"/>
    <xf numFmtId="0" fontId="8" fillId="0" borderId="0" xfId="2111" applyFont="1" applyAlignment="1">
      <alignment horizontal="left" indent="3"/>
    </xf>
    <xf numFmtId="0" fontId="8" fillId="0" borderId="0" xfId="2111" applyFont="1"/>
    <xf numFmtId="170" fontId="8" fillId="0" borderId="0" xfId="1726" applyNumberFormat="1" applyFont="1" applyAlignment="1">
      <alignment horizontal="left"/>
    </xf>
    <xf numFmtId="170" fontId="8" fillId="0" borderId="0" xfId="1724" applyNumberFormat="1" applyFont="1" applyAlignment="1">
      <alignment horizontal="center"/>
    </xf>
    <xf numFmtId="178" fontId="8" fillId="0" borderId="0" xfId="0" applyNumberFormat="1" applyFont="1"/>
    <xf numFmtId="178" fontId="8" fillId="0" borderId="0" xfId="2023" applyNumberFormat="1" applyFont="1"/>
    <xf numFmtId="170" fontId="8" fillId="0" borderId="0" xfId="2023" applyNumberFormat="1" applyFont="1" applyAlignment="1">
      <alignment horizontal="left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191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70" fontId="8" fillId="0" borderId="0" xfId="1726" applyNumberFormat="1" applyFont="1"/>
    <xf numFmtId="170" fontId="8" fillId="0" borderId="0" xfId="1726" applyNumberFormat="1" applyFont="1" applyAlignment="1">
      <alignment horizontal="right"/>
    </xf>
    <xf numFmtId="170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172" fontId="8" fillId="0" borderId="0" xfId="0" applyNumberFormat="1" applyFont="1" applyAlignment="1">
      <alignment horizontal="left" indent="1"/>
    </xf>
    <xf numFmtId="0" fontId="8" fillId="0" borderId="0" xfId="1998" applyFont="1"/>
    <xf numFmtId="40" fontId="8" fillId="0" borderId="0" xfId="1998" applyNumberFormat="1" applyFont="1"/>
    <xf numFmtId="39" fontId="9" fillId="0" borderId="0" xfId="2024" applyFont="1"/>
    <xf numFmtId="191" fontId="9" fillId="0" borderId="0" xfId="2024" applyNumberFormat="1" applyFont="1"/>
    <xf numFmtId="191" fontId="8" fillId="0" borderId="0" xfId="1998" applyNumberFormat="1" applyFont="1"/>
    <xf numFmtId="170" fontId="9" fillId="0" borderId="0" xfId="2024" applyNumberFormat="1" applyFont="1" applyAlignment="1">
      <alignment horizontal="center"/>
    </xf>
    <xf numFmtId="0" fontId="8" fillId="0" borderId="0" xfId="1998" applyFont="1" applyAlignment="1">
      <alignment horizontal="left" indent="3"/>
    </xf>
    <xf numFmtId="170" fontId="8" fillId="0" borderId="0" xfId="1998" applyNumberFormat="1" applyFont="1"/>
    <xf numFmtId="186" fontId="8" fillId="0" borderId="0" xfId="1998" applyNumberFormat="1" applyFont="1"/>
    <xf numFmtId="40" fontId="9" fillId="0" borderId="0" xfId="1998" applyNumberFormat="1" applyFont="1"/>
    <xf numFmtId="170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1" xfId="2024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186" fontId="8" fillId="0" borderId="0" xfId="2024" applyNumberFormat="1" applyFont="1" applyAlignment="1">
      <alignment horizontal="center"/>
    </xf>
    <xf numFmtId="0" fontId="8" fillId="0" borderId="0" xfId="0" applyFont="1" applyAlignment="1">
      <alignment horizontal="left" indent="3"/>
    </xf>
    <xf numFmtId="172" fontId="8" fillId="0" borderId="0" xfId="0" applyNumberFormat="1" applyFont="1" applyAlignment="1">
      <alignment horizontal="left" indent="2"/>
    </xf>
    <xf numFmtId="206" fontId="8" fillId="0" borderId="0" xfId="2024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208" fontId="8" fillId="0" borderId="0" xfId="2024" applyNumberFormat="1" applyFont="1" applyAlignment="1">
      <alignment horizontal="center"/>
    </xf>
    <xf numFmtId="209" fontId="8" fillId="0" borderId="0" xfId="2024" applyNumberFormat="1" applyFont="1" applyAlignment="1">
      <alignment horizontal="center"/>
    </xf>
    <xf numFmtId="186" fontId="103" fillId="0" borderId="0" xfId="2024" quotePrefix="1" applyNumberFormat="1" applyFont="1" applyAlignment="1">
      <alignment horizontal="center"/>
    </xf>
    <xf numFmtId="186" fontId="9" fillId="0" borderId="0" xfId="2024" applyNumberFormat="1" applyFont="1"/>
    <xf numFmtId="186" fontId="11" fillId="0" borderId="0" xfId="2024" applyNumberFormat="1" applyFont="1" applyAlignment="1">
      <alignment horizontal="center"/>
    </xf>
    <xf numFmtId="4" fontId="8" fillId="0" borderId="0" xfId="0" applyNumberFormat="1" applyFont="1"/>
    <xf numFmtId="210" fontId="8" fillId="0" borderId="0" xfId="1998" applyNumberFormat="1" applyFont="1" applyAlignment="1">
      <alignment horizontal="center"/>
    </xf>
    <xf numFmtId="170" fontId="9" fillId="0" borderId="0" xfId="2024" applyNumberFormat="1" applyFont="1" applyAlignment="1">
      <alignment horizontal="left"/>
    </xf>
    <xf numFmtId="170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70" fontId="8" fillId="0" borderId="0" xfId="1998" applyNumberFormat="1" applyFont="1" applyAlignment="1">
      <alignment horizontal="left"/>
    </xf>
    <xf numFmtId="170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186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70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0" fontId="9" fillId="0" borderId="0" xfId="2024" applyNumberFormat="1" applyFont="1"/>
    <xf numFmtId="191" fontId="9" fillId="0" borderId="18" xfId="2024" applyNumberFormat="1" applyFont="1" applyBorder="1"/>
    <xf numFmtId="40" fontId="102" fillId="0" borderId="0" xfId="2024" applyNumberFormat="1" applyFont="1" applyAlignment="1">
      <alignment horizontal="left" indent="1"/>
    </xf>
    <xf numFmtId="191" fontId="9" fillId="0" borderId="0" xfId="2024" applyNumberFormat="1" applyFont="1" applyAlignment="1">
      <alignment horizontal="center"/>
    </xf>
    <xf numFmtId="191" fontId="8" fillId="0" borderId="0" xfId="1724" applyNumberFormat="1" applyFont="1" applyAlignment="1">
      <alignment horizontal="right"/>
    </xf>
    <xf numFmtId="191" fontId="8" fillId="0" borderId="1" xfId="2024" applyNumberFormat="1" applyFont="1" applyBorder="1" applyAlignment="1">
      <alignment horizontal="center"/>
    </xf>
    <xf numFmtId="191" fontId="8" fillId="0" borderId="0" xfId="2024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 wrapText="1"/>
    </xf>
    <xf numFmtId="191" fontId="8" fillId="0" borderId="0" xfId="2024" quotePrefix="1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/>
    </xf>
    <xf numFmtId="191" fontId="9" fillId="0" borderId="0" xfId="1998" applyNumberFormat="1" applyFont="1"/>
    <xf numFmtId="191" fontId="8" fillId="0" borderId="0" xfId="1998" applyNumberFormat="1" applyFont="1" applyAlignment="1">
      <alignment horizontal="center"/>
    </xf>
    <xf numFmtId="191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0" xfId="0" applyFont="1" applyAlignment="1">
      <alignment horizontal="left" indent="2"/>
    </xf>
    <xf numFmtId="38" fontId="9" fillId="0" borderId="0" xfId="2024" applyNumberFormat="1" applyFont="1" applyAlignment="1">
      <alignment horizontal="center"/>
    </xf>
    <xf numFmtId="191" fontId="8" fillId="0" borderId="0" xfId="1725" applyNumberFormat="1" applyFont="1"/>
    <xf numFmtId="191" fontId="8" fillId="0" borderId="0" xfId="0" applyNumberFormat="1" applyFont="1"/>
    <xf numFmtId="191" fontId="8" fillId="0" borderId="0" xfId="0" applyNumberFormat="1" applyFont="1" applyAlignment="1">
      <alignment horizontal="right"/>
    </xf>
    <xf numFmtId="191" fontId="8" fillId="0" borderId="0" xfId="1725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19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170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191" fontId="8" fillId="0" borderId="0" xfId="1726" applyNumberFormat="1" applyFont="1" applyAlignment="1">
      <alignment horizontal="center"/>
    </xf>
    <xf numFmtId="40" fontId="103" fillId="0" borderId="0" xfId="0" applyNumberFormat="1" applyFont="1"/>
    <xf numFmtId="189" fontId="103" fillId="0" borderId="0" xfId="0" applyNumberFormat="1" applyFont="1"/>
    <xf numFmtId="170" fontId="8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0" fontId="8" fillId="0" borderId="0" xfId="2023" applyFont="1"/>
    <xf numFmtId="170" fontId="8" fillId="0" borderId="0" xfId="0" applyNumberFormat="1" applyFont="1" applyAlignment="1">
      <alignment horizontal="center"/>
    </xf>
    <xf numFmtId="170" fontId="8" fillId="0" borderId="0" xfId="2023" applyNumberFormat="1" applyFont="1" applyAlignment="1">
      <alignment horizontal="left" indent="2"/>
    </xf>
    <xf numFmtId="170" fontId="8" fillId="0" borderId="18" xfId="0" applyNumberFormat="1" applyFont="1" applyBorder="1"/>
    <xf numFmtId="191" fontId="8" fillId="0" borderId="0" xfId="2023" applyNumberFormat="1" applyFont="1"/>
    <xf numFmtId="191" fontId="8" fillId="0" borderId="18" xfId="2023" applyNumberFormat="1" applyFont="1" applyBorder="1"/>
    <xf numFmtId="170" fontId="20" fillId="0" borderId="0" xfId="0" applyNumberFormat="1" applyFont="1"/>
    <xf numFmtId="37" fontId="8" fillId="0" borderId="0" xfId="2040" applyNumberFormat="1" applyFont="1"/>
    <xf numFmtId="170" fontId="11" fillId="0" borderId="1" xfId="2024" applyNumberFormat="1" applyFont="1" applyBorder="1" applyAlignment="1">
      <alignment horizontal="center"/>
    </xf>
    <xf numFmtId="170" fontId="8" fillId="0" borderId="0" xfId="0" quotePrefix="1" applyNumberFormat="1" applyFont="1"/>
    <xf numFmtId="170" fontId="8" fillId="0" borderId="0" xfId="2024" applyNumberFormat="1" applyFont="1" applyAlignment="1">
      <alignment horizontal="right"/>
    </xf>
    <xf numFmtId="170" fontId="8" fillId="0" borderId="1" xfId="0" applyNumberFormat="1" applyFont="1" applyBorder="1"/>
    <xf numFmtId="170" fontId="8" fillId="0" borderId="1" xfId="2023" applyNumberFormat="1" applyFont="1" applyBorder="1"/>
    <xf numFmtId="170" fontId="8" fillId="0" borderId="18" xfId="2023" applyNumberFormat="1" applyFont="1" applyBorder="1"/>
    <xf numFmtId="1" fontId="8" fillId="0" borderId="2" xfId="2024" quotePrefix="1" applyNumberFormat="1" applyFont="1" applyBorder="1" applyAlignment="1">
      <alignment horizontal="center"/>
    </xf>
    <xf numFmtId="186" fontId="8" fillId="0" borderId="16" xfId="2024" applyNumberFormat="1" applyFont="1" applyBorder="1"/>
    <xf numFmtId="181" fontId="8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70" fontId="8" fillId="0" borderId="0" xfId="0" applyNumberFormat="1" applyFont="1" applyAlignment="1">
      <alignment horizontal="left" indent="1"/>
    </xf>
    <xf numFmtId="186" fontId="8" fillId="0" borderId="1" xfId="2024" applyNumberFormat="1" applyFont="1" applyBorder="1"/>
    <xf numFmtId="170" fontId="8" fillId="0" borderId="0" xfId="0" applyNumberFormat="1" applyFont="1" applyAlignment="1">
      <alignment horizontal="left"/>
    </xf>
    <xf numFmtId="170" fontId="8" fillId="0" borderId="16" xfId="0" applyNumberFormat="1" applyFont="1" applyBorder="1"/>
    <xf numFmtId="172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70" fontId="103" fillId="0" borderId="0" xfId="0" applyNumberFormat="1" applyFont="1"/>
    <xf numFmtId="170" fontId="104" fillId="0" borderId="0" xfId="2023" applyNumberFormat="1" applyFont="1"/>
    <xf numFmtId="186" fontId="8" fillId="0" borderId="0" xfId="1726" applyNumberFormat="1" applyFont="1"/>
    <xf numFmtId="40" fontId="8" fillId="0" borderId="0" xfId="2027" applyNumberFormat="1" applyFont="1"/>
    <xf numFmtId="170" fontId="167" fillId="0" borderId="0" xfId="0" applyNumberFormat="1" applyFont="1" applyAlignment="1">
      <alignment horizontal="center"/>
    </xf>
    <xf numFmtId="170" fontId="8" fillId="0" borderId="0" xfId="2023" quotePrefix="1" applyNumberFormat="1" applyFont="1" applyAlignment="1">
      <alignment horizontal="center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170" fontId="11" fillId="0" borderId="0" xfId="2024" applyNumberFormat="1" applyFont="1" applyAlignment="1">
      <alignment horizontal="center"/>
    </xf>
    <xf numFmtId="40" fontId="8" fillId="0" borderId="0" xfId="2027" applyNumberFormat="1" applyFont="1" applyAlignment="1">
      <alignment horizontal="left" indent="1"/>
    </xf>
    <xf numFmtId="40" fontId="8" fillId="0" borderId="0" xfId="2027" applyNumberFormat="1" applyFont="1" applyAlignment="1">
      <alignment horizontal="left" indent="3"/>
    </xf>
    <xf numFmtId="179" fontId="8" fillId="0" borderId="1" xfId="1728" applyNumberFormat="1" applyFont="1" applyBorder="1"/>
    <xf numFmtId="179" fontId="8" fillId="0" borderId="16" xfId="1726" applyNumberFormat="1" applyFont="1" applyBorder="1"/>
    <xf numFmtId="0" fontId="8" fillId="0" borderId="0" xfId="1726" applyFont="1" applyAlignment="1">
      <alignment horizontal="left"/>
    </xf>
    <xf numFmtId="185" fontId="8" fillId="0" borderId="18" xfId="1726" applyNumberFormat="1" applyFont="1" applyBorder="1"/>
    <xf numFmtId="185" fontId="8" fillId="0" borderId="0" xfId="1726" applyNumberFormat="1" applyFont="1"/>
    <xf numFmtId="185" fontId="8" fillId="0" borderId="0" xfId="1728" applyNumberFormat="1" applyFont="1"/>
    <xf numFmtId="170" fontId="8" fillId="0" borderId="0" xfId="2024" applyNumberFormat="1" applyFont="1" applyAlignment="1">
      <alignment horizontal="centerContinuous"/>
    </xf>
    <xf numFmtId="170" fontId="8" fillId="0" borderId="0" xfId="2111" applyNumberFormat="1" applyFont="1"/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39" fontId="8" fillId="0" borderId="0" xfId="2024" quotePrefix="1" applyFont="1" applyAlignment="1">
      <alignment horizontal="center"/>
    </xf>
    <xf numFmtId="170" fontId="8" fillId="0" borderId="0" xfId="1730" applyNumberFormat="1" applyFont="1" applyAlignment="1">
      <alignment horizontal="left" indent="3"/>
    </xf>
    <xf numFmtId="170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0" fontId="8" fillId="0" borderId="0" xfId="2111" applyFont="1" applyAlignment="1">
      <alignment horizontal="left" indent="1"/>
    </xf>
    <xf numFmtId="39" fontId="8" fillId="0" borderId="0" xfId="1726" applyNumberFormat="1" applyFont="1" applyAlignment="1">
      <alignment horizontal="left" indent="1"/>
    </xf>
    <xf numFmtId="0" fontId="8" fillId="0" borderId="0" xfId="2111" applyFont="1" applyAlignment="1">
      <alignment vertical="top"/>
    </xf>
    <xf numFmtId="40" fontId="8" fillId="0" borderId="0" xfId="2111" applyNumberFormat="1" applyFont="1" applyAlignment="1">
      <alignment horizontal="right" vertical="top"/>
    </xf>
    <xf numFmtId="170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0" fontId="8" fillId="0" borderId="0" xfId="2030" applyNumberFormat="1" applyFont="1" applyAlignment="1">
      <alignment horizontal="left" indent="1"/>
    </xf>
    <xf numFmtId="170" fontId="8" fillId="0" borderId="0" xfId="2029" applyNumberFormat="1" applyFont="1"/>
    <xf numFmtId="0" fontId="8" fillId="0" borderId="0" xfId="1253" applyFont="1" applyAlignment="1">
      <alignment horizontal="center"/>
    </xf>
    <xf numFmtId="183" fontId="8" fillId="0" borderId="0" xfId="1253" applyNumberFormat="1" applyFont="1"/>
    <xf numFmtId="170" fontId="8" fillId="0" borderId="0" xfId="2111" applyNumberFormat="1" applyFont="1" applyAlignment="1">
      <alignment horizontal="left" indent="4"/>
    </xf>
    <xf numFmtId="170" fontId="8" fillId="0" borderId="0" xfId="2029" applyNumberFormat="1" applyFont="1" applyAlignment="1">
      <alignment horizontal="left" indent="1"/>
    </xf>
    <xf numFmtId="0" fontId="10" fillId="0" borderId="0" xfId="2111" applyFont="1" applyAlignment="1">
      <alignment horizontal="left" indent="4"/>
    </xf>
    <xf numFmtId="0" fontId="8" fillId="0" borderId="0" xfId="2111" applyFont="1" applyAlignment="1">
      <alignment horizontal="left" indent="4"/>
    </xf>
    <xf numFmtId="0" fontId="10" fillId="0" borderId="0" xfId="2111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10" fillId="0" borderId="0" xfId="2111" applyFont="1"/>
    <xf numFmtId="0" fontId="8" fillId="0" borderId="0" xfId="2111" applyFont="1" applyAlignment="1">
      <alignment horizontal="left"/>
    </xf>
    <xf numFmtId="0" fontId="8" fillId="0" borderId="0" xfId="2111" applyFont="1" applyAlignment="1">
      <alignment horizontal="center"/>
    </xf>
    <xf numFmtId="182" fontId="8" fillId="0" borderId="0" xfId="2111" applyNumberFormat="1" applyFont="1" applyAlignment="1">
      <alignment horizontal="center" wrapText="1"/>
    </xf>
    <xf numFmtId="172" fontId="10" fillId="0" borderId="0" xfId="2111" applyNumberFormat="1" applyFont="1" applyAlignment="1">
      <alignment horizontal="left" indent="4"/>
    </xf>
    <xf numFmtId="172" fontId="8" fillId="0" borderId="0" xfId="2111" applyNumberFormat="1" applyFont="1"/>
    <xf numFmtId="39" fontId="8" fillId="0" borderId="0" xfId="2111" applyNumberFormat="1" applyFont="1"/>
    <xf numFmtId="39" fontId="8" fillId="0" borderId="0" xfId="9940" applyNumberFormat="1" applyFont="1"/>
    <xf numFmtId="190" fontId="8" fillId="0" borderId="0" xfId="2029" applyNumberFormat="1" applyFont="1" applyAlignment="1">
      <alignment horizontal="left" indent="1"/>
    </xf>
    <xf numFmtId="0" fontId="8" fillId="0" borderId="0" xfId="1725" applyFont="1" applyAlignment="1">
      <alignment horizontal="left"/>
    </xf>
    <xf numFmtId="172" fontId="8" fillId="0" borderId="0" xfId="2111" applyNumberFormat="1" applyFont="1" applyAlignment="1">
      <alignment horizontal="left"/>
    </xf>
    <xf numFmtId="170" fontId="8" fillId="0" borderId="0" xfId="2111" applyNumberFormat="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70" fontId="8" fillId="0" borderId="0" xfId="2029" applyNumberFormat="1" applyFont="1" applyAlignment="1">
      <alignment horizontal="left" indent="3"/>
    </xf>
    <xf numFmtId="0" fontId="8" fillId="0" borderId="0" xfId="9941" applyFont="1"/>
    <xf numFmtId="0" fontId="8" fillId="0" borderId="0" xfId="9941" applyFont="1" applyAlignment="1">
      <alignment horizontal="left"/>
    </xf>
    <xf numFmtId="170" fontId="8" fillId="0" borderId="0" xfId="2024" applyNumberFormat="1" applyFont="1" applyAlignment="1">
      <alignment horizontal="left" indent="3"/>
    </xf>
    <xf numFmtId="170" fontId="8" fillId="0" borderId="1" xfId="2111" applyNumberFormat="1" applyFont="1" applyBorder="1" applyAlignment="1">
      <alignment horizontal="centerContinuous"/>
    </xf>
    <xf numFmtId="170" fontId="8" fillId="0" borderId="1" xfId="2111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70" fontId="8" fillId="0" borderId="0" xfId="2111" applyNumberFormat="1" applyFont="1" applyAlignment="1">
      <alignment horizontal="right"/>
    </xf>
    <xf numFmtId="172" fontId="8" fillId="0" borderId="0" xfId="2111" applyNumberFormat="1" applyFont="1" applyAlignment="1">
      <alignment horizontal="left" indent="4"/>
    </xf>
    <xf numFmtId="172" fontId="8" fillId="0" borderId="0" xfId="2111" applyNumberFormat="1" applyFont="1" applyAlignment="1">
      <alignment horizontal="left" indent="1"/>
    </xf>
    <xf numFmtId="0" fontId="8" fillId="0" borderId="0" xfId="2111" applyFont="1" applyAlignment="1">
      <alignment vertical="center"/>
    </xf>
    <xf numFmtId="39" fontId="8" fillId="0" borderId="0" xfId="2111" applyNumberFormat="1" applyFont="1" applyAlignment="1">
      <alignment horizontal="right"/>
    </xf>
    <xf numFmtId="170" fontId="8" fillId="0" borderId="0" xfId="2024" applyNumberFormat="1" applyFont="1" applyAlignment="1">
      <alignment horizontal="left" indent="6"/>
    </xf>
    <xf numFmtId="170" fontId="8" fillId="0" borderId="0" xfId="2111" applyNumberFormat="1" applyFont="1" applyAlignment="1">
      <alignment horizontal="left" indent="3"/>
    </xf>
    <xf numFmtId="170" fontId="8" fillId="0" borderId="0" xfId="2111" applyNumberFormat="1" applyFont="1" applyAlignment="1">
      <alignment horizontal="left" indent="6"/>
    </xf>
    <xf numFmtId="170" fontId="8" fillId="0" borderId="0" xfId="2111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72" fontId="8" fillId="0" borderId="0" xfId="2111" applyNumberFormat="1" applyFont="1" applyAlignment="1">
      <alignment horizontal="left" indent="3"/>
    </xf>
    <xf numFmtId="170" fontId="8" fillId="0" borderId="0" xfId="2024" quotePrefix="1" applyNumberFormat="1" applyFont="1" applyAlignment="1">
      <alignment horizontal="left" indent="3"/>
    </xf>
    <xf numFmtId="170" fontId="20" fillId="0" borderId="0" xfId="2024" applyNumberFormat="1" applyFont="1"/>
    <xf numFmtId="37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1"/>
    </xf>
    <xf numFmtId="49" fontId="8" fillId="0" borderId="0" xfId="2111" applyNumberFormat="1" applyFont="1" applyAlignment="1">
      <alignment horizontal="left"/>
    </xf>
    <xf numFmtId="37" fontId="8" fillId="0" borderId="0" xfId="2111" applyNumberFormat="1" applyFont="1"/>
    <xf numFmtId="37" fontId="8" fillId="0" borderId="0" xfId="2111" applyNumberFormat="1" applyFont="1" applyAlignment="1">
      <alignment horizontal="center"/>
    </xf>
    <xf numFmtId="170" fontId="8" fillId="0" borderId="0" xfId="2111" applyNumberFormat="1" applyFont="1" applyAlignment="1">
      <alignment horizontal="centerContinuous"/>
    </xf>
    <xf numFmtId="170" fontId="20" fillId="0" borderId="0" xfId="2111" applyNumberFormat="1" applyFont="1" applyAlignment="1">
      <alignment horizontal="left" indent="3"/>
    </xf>
    <xf numFmtId="172" fontId="167" fillId="0" borderId="0" xfId="2111" applyNumberFormat="1" applyFont="1"/>
    <xf numFmtId="172" fontId="167" fillId="0" borderId="0" xfId="2111" quotePrefix="1" applyNumberFormat="1" applyFont="1" applyAlignment="1">
      <alignment horizontal="left"/>
    </xf>
    <xf numFmtId="172" fontId="8" fillId="0" borderId="0" xfId="2111" quotePrefix="1" applyNumberFormat="1" applyFont="1" applyAlignment="1">
      <alignment horizontal="left"/>
    </xf>
    <xf numFmtId="0" fontId="8" fillId="0" borderId="0" xfId="2111" applyFont="1" applyAlignment="1">
      <alignment horizontal="left" vertical="top" wrapText="1"/>
    </xf>
    <xf numFmtId="0" fontId="21" fillId="0" borderId="0" xfId="2111"/>
    <xf numFmtId="0" fontId="8" fillId="0" borderId="0" xfId="2111" applyFont="1" applyAlignment="1">
      <alignment horizontal="left" vertical="center" indent="3"/>
    </xf>
    <xf numFmtId="170" fontId="20" fillId="0" borderId="0" xfId="2024" applyNumberFormat="1" applyFont="1" applyAlignment="1">
      <alignment horizontal="left" indent="3"/>
    </xf>
    <xf numFmtId="172" fontId="8" fillId="0" borderId="0" xfId="2111" quotePrefix="1" applyNumberFormat="1" applyFont="1" applyAlignment="1">
      <alignment horizontal="left" indent="1"/>
    </xf>
    <xf numFmtId="39" fontId="8" fillId="0" borderId="0" xfId="2111" applyNumberFormat="1" applyFont="1" applyAlignment="1">
      <alignment horizontal="left" indent="3"/>
    </xf>
    <xf numFmtId="172" fontId="8" fillId="0" borderId="0" xfId="2111" applyNumberFormat="1" applyFont="1" applyAlignment="1">
      <alignment horizontal="left" indent="2"/>
    </xf>
    <xf numFmtId="170" fontId="8" fillId="0" borderId="0" xfId="2111" applyNumberFormat="1" applyFont="1" applyAlignment="1">
      <alignment horizontal="left" indent="2"/>
    </xf>
    <xf numFmtId="49" fontId="8" fillId="0" borderId="2" xfId="2024" quotePrefix="1" applyNumberFormat="1" applyFont="1" applyBorder="1" applyAlignment="1">
      <alignment horizontal="center"/>
    </xf>
    <xf numFmtId="40" fontId="8" fillId="0" borderId="0" xfId="20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left" indent="5"/>
    </xf>
    <xf numFmtId="186" fontId="8" fillId="0" borderId="0" xfId="0" applyNumberFormat="1" applyFont="1"/>
    <xf numFmtId="170" fontId="8" fillId="0" borderId="0" xfId="0" applyNumberFormat="1" applyFont="1" applyAlignment="1">
      <alignment horizontal="left" indent="2"/>
    </xf>
    <xf numFmtId="170" fontId="103" fillId="0" borderId="0" xfId="1724" applyNumberFormat="1" applyFont="1" applyAlignment="1">
      <alignment horizontal="right"/>
    </xf>
    <xf numFmtId="170" fontId="103" fillId="0" borderId="1" xfId="2024" applyNumberFormat="1" applyFont="1" applyBorder="1"/>
    <xf numFmtId="170" fontId="103" fillId="0" borderId="1" xfId="2024" applyNumberFormat="1" applyFont="1" applyBorder="1" applyAlignment="1">
      <alignment horizontal="center"/>
    </xf>
    <xf numFmtId="170" fontId="103" fillId="0" borderId="0" xfId="2024" applyNumberFormat="1" applyFont="1"/>
    <xf numFmtId="186" fontId="103" fillId="0" borderId="0" xfId="2024" applyNumberFormat="1" applyFont="1"/>
    <xf numFmtId="170" fontId="104" fillId="0" borderId="0" xfId="0" applyNumberFormat="1" applyFont="1"/>
    <xf numFmtId="170" fontId="104" fillId="0" borderId="0" xfId="1724" applyNumberFormat="1" applyFont="1" applyAlignment="1">
      <alignment horizontal="right"/>
    </xf>
    <xf numFmtId="170" fontId="8" fillId="0" borderId="0" xfId="1702" applyNumberFormat="1" applyFont="1" applyAlignment="1">
      <alignment horizontal="left" indent="1"/>
    </xf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70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 wrapText="1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0" fontId="8" fillId="0" borderId="1" xfId="7929" quotePrefix="1" applyFont="1" applyBorder="1" applyAlignment="1">
      <alignment horizontal="center" wrapText="1"/>
    </xf>
    <xf numFmtId="0" fontId="8" fillId="0" borderId="0" xfId="7929" applyFont="1" applyAlignment="1">
      <alignment horizontal="center"/>
    </xf>
    <xf numFmtId="186" fontId="8" fillId="0" borderId="18" xfId="2024" applyNumberFormat="1" applyFont="1" applyBorder="1" applyAlignment="1">
      <alignment horizontal="right"/>
    </xf>
    <xf numFmtId="0" fontId="8" fillId="0" borderId="0" xfId="7929" quotePrefix="1" applyFont="1" applyAlignment="1">
      <alignment horizontal="center" wrapText="1"/>
    </xf>
    <xf numFmtId="170" fontId="8" fillId="0" borderId="0" xfId="2023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3"/>
    </xf>
    <xf numFmtId="0" fontId="8" fillId="0" borderId="0" xfId="1728" applyFont="1" applyAlignment="1">
      <alignment horizontal="left" indent="2"/>
    </xf>
    <xf numFmtId="170" fontId="8" fillId="0" borderId="16" xfId="2023" applyNumberFormat="1" applyFont="1" applyBorder="1"/>
    <xf numFmtId="40" fontId="8" fillId="0" borderId="0" xfId="2024" applyNumberFormat="1" applyFont="1" applyAlignment="1">
      <alignment horizontal="left" indent="5"/>
    </xf>
    <xf numFmtId="186" fontId="8" fillId="0" borderId="18" xfId="2024" applyNumberFormat="1" applyFont="1" applyBorder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39" fontId="20" fillId="0" borderId="0" xfId="1728" applyNumberFormat="1" applyFont="1"/>
    <xf numFmtId="39" fontId="8" fillId="0" borderId="0" xfId="2023" applyNumberFormat="1" applyFont="1"/>
    <xf numFmtId="179" fontId="8" fillId="0" borderId="18" xfId="1728" applyNumberFormat="1" applyFont="1" applyBorder="1"/>
    <xf numFmtId="172" fontId="8" fillId="0" borderId="0" xfId="1728" applyNumberFormat="1" applyFont="1" applyAlignment="1">
      <alignment horizontal="right"/>
    </xf>
    <xf numFmtId="179" fontId="8" fillId="0" borderId="0" xfId="0" applyNumberFormat="1" applyFont="1"/>
    <xf numFmtId="179" fontId="8" fillId="0" borderId="16" xfId="0" applyNumberFormat="1" applyFont="1" applyBorder="1"/>
    <xf numFmtId="179" fontId="8" fillId="0" borderId="0" xfId="2024" quotePrefix="1" applyNumberFormat="1" applyFont="1" applyAlignment="1">
      <alignment horizontal="center"/>
    </xf>
    <xf numFmtId="186" fontId="8" fillId="0" borderId="0" xfId="1724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186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70" fontId="8" fillId="0" borderId="0" xfId="2025" applyNumberFormat="1" applyFont="1"/>
    <xf numFmtId="172" fontId="8" fillId="0" borderId="0" xfId="2025" applyNumberFormat="1" applyFont="1"/>
    <xf numFmtId="170" fontId="8" fillId="0" borderId="1" xfId="2025" applyNumberFormat="1" applyFont="1" applyBorder="1"/>
    <xf numFmtId="40" fontId="8" fillId="0" borderId="17" xfId="2025" applyNumberFormat="1" applyFont="1" applyBorder="1"/>
    <xf numFmtId="170" fontId="8" fillId="0" borderId="17" xfId="2025" applyNumberFormat="1" applyFont="1" applyBorder="1"/>
    <xf numFmtId="186" fontId="8" fillId="0" borderId="17" xfId="2025" applyNumberFormat="1" applyFont="1" applyBorder="1"/>
    <xf numFmtId="186" fontId="8" fillId="0" borderId="0" xfId="1725" applyNumberFormat="1" applyFont="1"/>
    <xf numFmtId="40" fontId="8" fillId="0" borderId="16" xfId="1725" applyNumberFormat="1" applyFont="1" applyBorder="1"/>
    <xf numFmtId="170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170" fontId="8" fillId="0" borderId="1" xfId="0" applyNumberFormat="1" applyFont="1" applyBorder="1" applyAlignment="1">
      <alignment horizontal="centerContinuous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72" fontId="8" fillId="0" borderId="17" xfId="2025" applyNumberFormat="1" applyFont="1" applyBorder="1"/>
    <xf numFmtId="170" fontId="103" fillId="0" borderId="0" xfId="2023" applyNumberFormat="1" applyFont="1"/>
    <xf numFmtId="170" fontId="103" fillId="0" borderId="0" xfId="0" applyNumberFormat="1" applyFont="1" applyAlignment="1">
      <alignment horizontal="center"/>
    </xf>
    <xf numFmtId="39" fontId="103" fillId="0" borderId="0" xfId="2027" applyFont="1"/>
    <xf numFmtId="0" fontId="103" fillId="0" borderId="0" xfId="1726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185" fontId="103" fillId="0" borderId="0" xfId="1726" applyNumberFormat="1" applyFont="1"/>
    <xf numFmtId="0" fontId="103" fillId="0" borderId="0" xfId="2024" applyNumberFormat="1" applyFont="1" applyAlignment="1">
      <alignment horizontal="center"/>
    </xf>
    <xf numFmtId="49" fontId="103" fillId="0" borderId="0" xfId="2024" applyNumberFormat="1" applyFont="1" applyAlignment="1">
      <alignment horizontal="center"/>
    </xf>
    <xf numFmtId="0" fontId="104" fillId="0" borderId="0" xfId="1728" applyFont="1"/>
    <xf numFmtId="4" fontId="103" fillId="0" borderId="0" xfId="1726" applyNumberFormat="1" applyFont="1"/>
    <xf numFmtId="185" fontId="104" fillId="0" borderId="0" xfId="1728" applyNumberFormat="1" applyFont="1"/>
    <xf numFmtId="170" fontId="103" fillId="0" borderId="0" xfId="1726" applyNumberFormat="1" applyFont="1" applyAlignment="1">
      <alignment horizontal="right"/>
    </xf>
    <xf numFmtId="0" fontId="104" fillId="0" borderId="0" xfId="2024" quotePrefix="1" applyNumberFormat="1" applyFont="1" applyAlignment="1">
      <alignment horizontal="center"/>
    </xf>
    <xf numFmtId="185" fontId="104" fillId="0" borderId="18" xfId="1728" applyNumberFormat="1" applyFont="1" applyBorder="1"/>
    <xf numFmtId="0" fontId="103" fillId="0" borderId="0" xfId="1728" applyFont="1"/>
    <xf numFmtId="170" fontId="103" fillId="0" borderId="0" xfId="1725" applyNumberFormat="1" applyFont="1" applyAlignment="1">
      <alignment horizontal="right"/>
    </xf>
    <xf numFmtId="170" fontId="103" fillId="0" borderId="0" xfId="2023" applyNumberFormat="1" applyFont="1" applyAlignment="1">
      <alignment horizontal="center"/>
    </xf>
    <xf numFmtId="170" fontId="103" fillId="0" borderId="0" xfId="2023" quotePrefix="1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170" fontId="168" fillId="0" borderId="0" xfId="0" applyNumberFormat="1" applyFont="1"/>
    <xf numFmtId="39" fontId="103" fillId="0" borderId="0" xfId="1726" applyNumberFormat="1" applyFont="1"/>
    <xf numFmtId="178" fontId="103" fillId="0" borderId="0" xfId="0" applyNumberFormat="1" applyFont="1"/>
    <xf numFmtId="0" fontId="103" fillId="0" borderId="0" xfId="2024" quotePrefix="1" applyNumberFormat="1" applyFont="1" applyAlignment="1">
      <alignment horizontal="center"/>
    </xf>
    <xf numFmtId="189" fontId="103" fillId="0" borderId="0" xfId="2023" applyNumberFormat="1" applyFont="1"/>
    <xf numFmtId="170" fontId="103" fillId="0" borderId="1" xfId="0" applyNumberFormat="1" applyFont="1" applyBorder="1"/>
    <xf numFmtId="178" fontId="103" fillId="0" borderId="0" xfId="2023" applyNumberFormat="1" applyFont="1"/>
    <xf numFmtId="172" fontId="103" fillId="0" borderId="0" xfId="2023" applyNumberFormat="1" applyFont="1"/>
    <xf numFmtId="170" fontId="103" fillId="0" borderId="1" xfId="2023" applyNumberFormat="1" applyFont="1" applyBorder="1"/>
    <xf numFmtId="170" fontId="104" fillId="0" borderId="0" xfId="1724" applyNumberFormat="1" applyFont="1" applyAlignment="1">
      <alignment horizontal="center"/>
    </xf>
    <xf numFmtId="4" fontId="103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170" fontId="170" fillId="0" borderId="0" xfId="0" applyNumberFormat="1" applyFont="1"/>
    <xf numFmtId="170" fontId="9" fillId="0" borderId="0" xfId="2023" applyNumberFormat="1" applyFont="1"/>
    <xf numFmtId="43" fontId="8" fillId="0" borderId="0" xfId="6" applyFont="1"/>
    <xf numFmtId="4" fontId="9" fillId="0" borderId="0" xfId="0" applyNumberFormat="1" applyFont="1"/>
    <xf numFmtId="170" fontId="9" fillId="0" borderId="0" xfId="0" applyNumberFormat="1" applyFont="1"/>
    <xf numFmtId="189" fontId="8" fillId="0" borderId="0" xfId="2023" applyNumberFormat="1" applyFont="1"/>
    <xf numFmtId="170" fontId="11" fillId="0" borderId="1" xfId="2024" applyNumberFormat="1" applyFont="1" applyBorder="1" applyAlignment="1">
      <alignment horizontal="centerContinuous"/>
    </xf>
    <xf numFmtId="172" fontId="8" fillId="0" borderId="16" xfId="0" applyNumberFormat="1" applyFont="1" applyBorder="1"/>
    <xf numFmtId="172" fontId="8" fillId="0" borderId="16" xfId="6" applyNumberFormat="1" applyFont="1" applyFill="1" applyBorder="1" applyAlignment="1">
      <alignment horizontal="right" vertical="center"/>
    </xf>
    <xf numFmtId="170" fontId="8" fillId="0" borderId="0" xfId="0" quotePrefix="1" applyNumberFormat="1" applyFont="1" applyAlignment="1">
      <alignment horizontal="center"/>
    </xf>
    <xf numFmtId="170" fontId="8" fillId="0" borderId="1" xfId="2023" applyNumberFormat="1" applyFont="1" applyBorder="1" applyAlignment="1">
      <alignment horizontal="center"/>
    </xf>
    <xf numFmtId="170" fontId="8" fillId="0" borderId="1" xfId="0" applyNumberFormat="1" applyFont="1" applyBorder="1" applyAlignment="1">
      <alignment horizontal="center"/>
    </xf>
    <xf numFmtId="170" fontId="8" fillId="0" borderId="2" xfId="0" applyNumberFormat="1" applyFont="1" applyBorder="1"/>
    <xf numFmtId="170" fontId="8" fillId="0" borderId="1" xfId="1724" applyNumberFormat="1" applyFont="1" applyBorder="1" applyAlignment="1">
      <alignment horizontal="center"/>
    </xf>
    <xf numFmtId="172" fontId="8" fillId="0" borderId="1" xfId="0" applyNumberFormat="1" applyFont="1" applyBorder="1"/>
    <xf numFmtId="172" fontId="8" fillId="0" borderId="0" xfId="1248" applyNumberFormat="1" applyFont="1" applyFill="1"/>
    <xf numFmtId="172" fontId="8" fillId="0" borderId="0" xfId="1248" applyNumberFormat="1" applyFont="1" applyFill="1" applyAlignment="1"/>
    <xf numFmtId="179" fontId="8" fillId="0" borderId="0" xfId="1726" applyNumberFormat="1" applyFont="1"/>
    <xf numFmtId="179" fontId="8" fillId="0" borderId="0" xfId="6" applyNumberFormat="1" applyFont="1" applyFill="1"/>
    <xf numFmtId="179" fontId="8" fillId="0" borderId="18" xfId="1726" applyNumberFormat="1" applyFont="1" applyBorder="1"/>
    <xf numFmtId="179" fontId="104" fillId="0" borderId="0" xfId="0" applyNumberFormat="1" applyFont="1"/>
    <xf numFmtId="185" fontId="103" fillId="0" borderId="1" xfId="1726" applyNumberFormat="1" applyFont="1" applyBorder="1"/>
    <xf numFmtId="185" fontId="103" fillId="0" borderId="18" xfId="1726" applyNumberFormat="1" applyFont="1" applyBorder="1"/>
    <xf numFmtId="179" fontId="104" fillId="0" borderId="0" xfId="1728" applyNumberFormat="1" applyFont="1"/>
    <xf numFmtId="172" fontId="103" fillId="0" borderId="0" xfId="0" applyNumberFormat="1" applyFont="1"/>
    <xf numFmtId="172" fontId="103" fillId="0" borderId="0" xfId="2024" applyNumberFormat="1" applyFont="1" applyAlignment="1">
      <alignment horizontal="center"/>
    </xf>
    <xf numFmtId="172" fontId="103" fillId="0" borderId="1" xfId="0" applyNumberFormat="1" applyFont="1" applyBorder="1"/>
    <xf numFmtId="172" fontId="103" fillId="0" borderId="18" xfId="2023" applyNumberFormat="1" applyFont="1" applyBorder="1"/>
    <xf numFmtId="172" fontId="103" fillId="0" borderId="18" xfId="0" applyNumberFormat="1" applyFont="1" applyBorder="1"/>
    <xf numFmtId="172" fontId="8" fillId="0" borderId="0" xfId="2024" applyNumberFormat="1" applyFont="1" applyAlignment="1">
      <alignment horizontal="center"/>
    </xf>
    <xf numFmtId="172" fontId="8" fillId="0" borderId="18" xfId="2023" applyNumberFormat="1" applyFont="1" applyBorder="1"/>
    <xf numFmtId="172" fontId="8" fillId="0" borderId="18" xfId="0" applyNumberFormat="1" applyFont="1" applyBorder="1"/>
    <xf numFmtId="206" fontId="8" fillId="0" borderId="0" xfId="2024" quotePrefix="1" applyNumberFormat="1" applyFont="1" applyAlignment="1">
      <alignment horizontal="center"/>
    </xf>
    <xf numFmtId="170" fontId="8" fillId="0" borderId="0" xfId="1725" applyNumberFormat="1" applyFont="1" applyAlignment="1">
      <alignment horizontal="center"/>
    </xf>
    <xf numFmtId="172" fontId="8" fillId="0" borderId="0" xfId="1725" applyNumberFormat="1" applyFont="1"/>
    <xf numFmtId="172" fontId="8" fillId="0" borderId="17" xfId="0" applyNumberFormat="1" applyFont="1" applyBorder="1"/>
    <xf numFmtId="170" fontId="8" fillId="0" borderId="1" xfId="1725" applyNumberFormat="1" applyFont="1" applyBorder="1" applyAlignment="1">
      <alignment horizontal="center"/>
    </xf>
    <xf numFmtId="170" fontId="8" fillId="0" borderId="1" xfId="1725" applyNumberFormat="1" applyFont="1" applyBorder="1"/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8" fillId="0" borderId="0" xfId="2024" applyNumberFormat="1" applyFont="1" applyAlignment="1">
      <alignment horizontal="center"/>
    </xf>
    <xf numFmtId="170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172" fontId="8" fillId="0" borderId="17" xfId="1725" applyNumberFormat="1" applyFont="1" applyBorder="1"/>
    <xf numFmtId="172" fontId="20" fillId="0" borderId="0" xfId="0" applyNumberFormat="1" applyFont="1"/>
    <xf numFmtId="170" fontId="8" fillId="0" borderId="17" xfId="0" applyNumberFormat="1" applyFont="1" applyBorder="1"/>
    <xf numFmtId="170" fontId="8" fillId="0" borderId="17" xfId="1725" applyNumberFormat="1" applyFont="1" applyBorder="1"/>
    <xf numFmtId="170" fontId="8" fillId="0" borderId="18" xfId="2024" applyNumberFormat="1" applyFont="1" applyBorder="1"/>
    <xf numFmtId="170" fontId="20" fillId="0" borderId="0" xfId="2024" applyNumberFormat="1" applyFont="1" applyAlignment="1">
      <alignment horizontal="left"/>
    </xf>
    <xf numFmtId="170" fontId="11" fillId="0" borderId="0" xfId="2024" applyNumberFormat="1" applyFont="1" applyAlignment="1">
      <alignment horizontal="right"/>
    </xf>
    <xf numFmtId="170" fontId="8" fillId="0" borderId="1" xfId="2024" applyNumberFormat="1" applyFont="1" applyBorder="1" applyAlignment="1">
      <alignment horizontal="right"/>
    </xf>
    <xf numFmtId="170" fontId="8" fillId="0" borderId="17" xfId="2024" applyNumberFormat="1" applyFont="1" applyBorder="1"/>
    <xf numFmtId="170" fontId="8" fillId="0" borderId="0" xfId="0" applyNumberFormat="1" applyFont="1" applyAlignment="1">
      <alignment horizontal="left" indent="4"/>
    </xf>
    <xf numFmtId="172" fontId="8" fillId="0" borderId="0" xfId="2024" applyNumberFormat="1" applyFont="1" applyAlignment="1">
      <alignment horizontal="right"/>
    </xf>
    <xf numFmtId="40" fontId="104" fillId="0" borderId="0" xfId="0" applyNumberFormat="1" applyFont="1"/>
    <xf numFmtId="170" fontId="104" fillId="0" borderId="0" xfId="2024" applyNumberFormat="1" applyFont="1" applyAlignment="1">
      <alignment horizontal="center"/>
    </xf>
    <xf numFmtId="0" fontId="103" fillId="0" borderId="0" xfId="0" applyFont="1"/>
    <xf numFmtId="0" fontId="168" fillId="0" borderId="0" xfId="0" applyFont="1"/>
    <xf numFmtId="40" fontId="103" fillId="0" borderId="0" xfId="2024" applyNumberFormat="1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86" fontId="103" fillId="0" borderId="0" xfId="0" applyNumberFormat="1" applyFont="1"/>
    <xf numFmtId="186" fontId="103" fillId="0" borderId="0" xfId="2024" applyNumberFormat="1" applyFont="1" applyAlignment="1">
      <alignment horizontal="center"/>
    </xf>
    <xf numFmtId="186" fontId="103" fillId="0" borderId="18" xfId="2024" applyNumberFormat="1" applyFont="1" applyBorder="1"/>
    <xf numFmtId="40" fontId="103" fillId="0" borderId="0" xfId="0" applyNumberFormat="1" applyFont="1" applyAlignment="1">
      <alignment horizontal="center"/>
    </xf>
    <xf numFmtId="170" fontId="103" fillId="0" borderId="0" xfId="0" applyNumberFormat="1" applyFont="1" applyAlignment="1">
      <alignment horizontal="left" indent="1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186" fontId="104" fillId="0" borderId="0" xfId="2024" applyNumberFormat="1" applyFont="1"/>
    <xf numFmtId="186" fontId="104" fillId="0" borderId="0" xfId="0" applyNumberFormat="1" applyFont="1"/>
    <xf numFmtId="39" fontId="103" fillId="0" borderId="0" xfId="0" applyNumberFormat="1" applyFont="1"/>
    <xf numFmtId="40" fontId="104" fillId="0" borderId="0" xfId="0" applyNumberFormat="1" applyFont="1" applyAlignment="1">
      <alignment horizontal="center"/>
    </xf>
    <xf numFmtId="170" fontId="104" fillId="0" borderId="1" xfId="2024" applyNumberFormat="1" applyFont="1" applyBorder="1"/>
    <xf numFmtId="170" fontId="104" fillId="0" borderId="1" xfId="2024" applyNumberFormat="1" applyFont="1" applyBorder="1" applyAlignment="1">
      <alignment horizontal="center"/>
    </xf>
    <xf numFmtId="170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186" fontId="104" fillId="0" borderId="0" xfId="2024" applyNumberFormat="1" applyFont="1" applyAlignment="1">
      <alignment horizontal="right"/>
    </xf>
    <xf numFmtId="186" fontId="104" fillId="0" borderId="1" xfId="2024" applyNumberFormat="1" applyFont="1" applyBorder="1" applyAlignment="1">
      <alignment horizontal="right"/>
    </xf>
    <xf numFmtId="170" fontId="103" fillId="0" borderId="0" xfId="2024" applyNumberFormat="1" applyFont="1" applyAlignment="1">
      <alignment horizontal="left"/>
    </xf>
    <xf numFmtId="186" fontId="104" fillId="0" borderId="18" xfId="2024" applyNumberFormat="1" applyFont="1" applyBorder="1"/>
    <xf numFmtId="189" fontId="103" fillId="0" borderId="0" xfId="0" applyNumberFormat="1" applyFont="1" applyAlignment="1">
      <alignment horizontal="center"/>
    </xf>
    <xf numFmtId="170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70" fontId="104" fillId="0" borderId="0" xfId="2024" quotePrefix="1" applyNumberFormat="1" applyFont="1" applyAlignment="1">
      <alignment horizontal="center"/>
    </xf>
    <xf numFmtId="39" fontId="104" fillId="0" borderId="0" xfId="0" applyNumberFormat="1" applyFont="1"/>
    <xf numFmtId="49" fontId="103" fillId="0" borderId="2" xfId="2024" quotePrefix="1" applyNumberFormat="1" applyFont="1" applyBorder="1" applyAlignment="1">
      <alignment horizontal="center"/>
    </xf>
    <xf numFmtId="170" fontId="103" fillId="0" borderId="0" xfId="2024" applyNumberFormat="1" applyFont="1" applyAlignment="1">
      <alignment horizontal="left" indent="5"/>
    </xf>
    <xf numFmtId="170" fontId="103" fillId="0" borderId="0" xfId="2024" applyNumberFormat="1" applyFont="1" applyAlignment="1">
      <alignment horizontal="left" indent="7"/>
    </xf>
    <xf numFmtId="170" fontId="103" fillId="0" borderId="0" xfId="2024" applyNumberFormat="1" applyFont="1" applyAlignment="1">
      <alignment horizontal="left" indent="6"/>
    </xf>
    <xf numFmtId="170" fontId="103" fillId="0" borderId="0" xfId="2024" applyNumberFormat="1" applyFont="1" applyAlignment="1">
      <alignment horizontal="left" indent="8"/>
    </xf>
    <xf numFmtId="43" fontId="103" fillId="0" borderId="0" xfId="6" quotePrefix="1" applyFont="1" applyFill="1" applyAlignment="1">
      <alignment horizontal="center"/>
    </xf>
    <xf numFmtId="170" fontId="103" fillId="0" borderId="0" xfId="0" applyNumberFormat="1" applyFont="1" applyAlignment="1">
      <alignment horizontal="left" indent="5"/>
    </xf>
    <xf numFmtId="43" fontId="103" fillId="0" borderId="18" xfId="6" applyFont="1" applyFill="1" applyBorder="1"/>
    <xf numFmtId="43" fontId="103" fillId="0" borderId="0" xfId="6" applyFont="1" applyFill="1" applyBorder="1"/>
    <xf numFmtId="0" fontId="103" fillId="0" borderId="0" xfId="2023" applyFont="1"/>
    <xf numFmtId="170" fontId="103" fillId="0" borderId="0" xfId="0" applyNumberFormat="1" applyFont="1" applyAlignment="1">
      <alignment horizontal="left" indent="2"/>
    </xf>
    <xf numFmtId="40" fontId="103" fillId="0" borderId="0" xfId="2024" applyNumberFormat="1" applyFont="1" applyAlignment="1">
      <alignment horizontal="left" indent="2"/>
    </xf>
    <xf numFmtId="0" fontId="103" fillId="0" borderId="0" xfId="2023" applyFont="1" applyAlignment="1">
      <alignment horizontal="left" indent="2"/>
    </xf>
    <xf numFmtId="0" fontId="103" fillId="0" borderId="0" xfId="2023" applyFont="1" applyAlignment="1">
      <alignment horizontal="left" indent="6"/>
    </xf>
    <xf numFmtId="40" fontId="103" fillId="0" borderId="0" xfId="0" applyNumberFormat="1" applyFont="1" applyAlignment="1">
      <alignment horizontal="left" indent="2"/>
    </xf>
    <xf numFmtId="0" fontId="103" fillId="0" borderId="0" xfId="2023" applyFont="1" applyAlignment="1">
      <alignment horizontal="left" indent="5"/>
    </xf>
    <xf numFmtId="40" fontId="103" fillId="0" borderId="0" xfId="0" applyNumberFormat="1" applyFont="1" applyAlignment="1">
      <alignment horizontal="left" indent="3"/>
    </xf>
    <xf numFmtId="0" fontId="103" fillId="0" borderId="0" xfId="2023" applyFont="1" applyAlignment="1">
      <alignment horizontal="left" indent="7"/>
    </xf>
    <xf numFmtId="0" fontId="103" fillId="0" borderId="0" xfId="2023" applyFont="1" applyAlignment="1">
      <alignment horizontal="left" indent="1"/>
    </xf>
    <xf numFmtId="170" fontId="103" fillId="0" borderId="18" xfId="0" applyNumberFormat="1" applyFont="1" applyBorder="1"/>
    <xf numFmtId="170" fontId="103" fillId="0" borderId="0" xfId="2023" applyNumberFormat="1" applyFont="1" applyAlignment="1">
      <alignment horizontal="left" indent="2"/>
    </xf>
    <xf numFmtId="170" fontId="103" fillId="0" borderId="0" xfId="1702" applyNumberFormat="1" applyFont="1" applyAlignment="1">
      <alignment horizontal="left" indent="1"/>
    </xf>
    <xf numFmtId="170" fontId="103" fillId="0" borderId="0" xfId="2023" applyNumberFormat="1" applyFont="1" applyAlignment="1">
      <alignment horizontal="left" indent="1"/>
    </xf>
    <xf numFmtId="170" fontId="103" fillId="0" borderId="0" xfId="1724" applyNumberFormat="1" applyFont="1" applyAlignment="1">
      <alignment horizontal="center"/>
    </xf>
    <xf numFmtId="0" fontId="103" fillId="0" borderId="0" xfId="1724" applyFont="1"/>
    <xf numFmtId="170" fontId="103" fillId="0" borderId="0" xfId="1724" applyNumberFormat="1" applyFont="1"/>
    <xf numFmtId="170" fontId="104" fillId="0" borderId="0" xfId="1724" applyNumberFormat="1" applyFont="1"/>
    <xf numFmtId="170" fontId="103" fillId="0" borderId="0" xfId="1724" applyNumberFormat="1" applyFont="1" applyAlignment="1">
      <alignment horizontal="left"/>
    </xf>
    <xf numFmtId="170" fontId="172" fillId="0" borderId="0" xfId="2023" applyNumberFormat="1" applyFont="1"/>
    <xf numFmtId="0" fontId="103" fillId="0" borderId="0" xfId="1724" applyFont="1" applyAlignment="1">
      <alignment horizontal="left" indent="5"/>
    </xf>
    <xf numFmtId="170" fontId="103" fillId="0" borderId="0" xfId="2023" applyNumberFormat="1" applyFont="1" applyAlignment="1">
      <alignment horizontal="left" indent="5"/>
    </xf>
    <xf numFmtId="0" fontId="103" fillId="0" borderId="0" xfId="1724" applyFont="1" applyAlignment="1">
      <alignment horizontal="center"/>
    </xf>
    <xf numFmtId="0" fontId="103" fillId="0" borderId="0" xfId="1725" applyFont="1"/>
    <xf numFmtId="170" fontId="103" fillId="0" borderId="0" xfId="1725" applyNumberFormat="1" applyFont="1"/>
    <xf numFmtId="0" fontId="103" fillId="0" borderId="0" xfId="1725" quotePrefix="1" applyFont="1" applyAlignment="1">
      <alignment horizontal="center"/>
    </xf>
    <xf numFmtId="170" fontId="103" fillId="0" borderId="0" xfId="1724" quotePrefix="1" applyNumberFormat="1" applyFont="1" applyAlignment="1">
      <alignment horizontal="center"/>
    </xf>
    <xf numFmtId="170" fontId="103" fillId="0" borderId="0" xfId="2023" quotePrefix="1" applyNumberFormat="1" applyFont="1"/>
    <xf numFmtId="170" fontId="103" fillId="0" borderId="0" xfId="1724" quotePrefix="1" applyNumberFormat="1" applyFont="1"/>
    <xf numFmtId="170" fontId="103" fillId="0" borderId="0" xfId="2023" applyNumberFormat="1" applyFont="1" applyAlignment="1">
      <alignment horizontal="left"/>
    </xf>
    <xf numFmtId="178" fontId="103" fillId="0" borderId="16" xfId="0" applyNumberFormat="1" applyFont="1" applyBorder="1"/>
    <xf numFmtId="181" fontId="103" fillId="0" borderId="0" xfId="2023" applyNumberFormat="1" applyFont="1" applyAlignment="1">
      <alignment horizontal="center"/>
    </xf>
    <xf numFmtId="178" fontId="103" fillId="0" borderId="1" xfId="2023" applyNumberFormat="1" applyFont="1" applyBorder="1"/>
    <xf numFmtId="178" fontId="103" fillId="0" borderId="1" xfId="2024" applyNumberFormat="1" applyFont="1" applyBorder="1"/>
    <xf numFmtId="178" fontId="103" fillId="0" borderId="0" xfId="2024" applyNumberFormat="1" applyFont="1"/>
    <xf numFmtId="172" fontId="103" fillId="0" borderId="16" xfId="2023" applyNumberFormat="1" applyFont="1" applyBorder="1"/>
    <xf numFmtId="176" fontId="103" fillId="0" borderId="3" xfId="18" applyNumberFormat="1" applyFont="1" applyFill="1" applyBorder="1" applyAlignment="1">
      <alignment horizontal="center"/>
    </xf>
    <xf numFmtId="178" fontId="103" fillId="0" borderId="16" xfId="6" applyNumberFormat="1" applyFont="1" applyBorder="1"/>
    <xf numFmtId="43" fontId="103" fillId="0" borderId="16" xfId="6" applyFont="1" applyBorder="1"/>
    <xf numFmtId="176" fontId="103" fillId="0" borderId="3" xfId="18" applyNumberFormat="1" applyFont="1" applyBorder="1" applyAlignment="1">
      <alignment horizontal="center"/>
    </xf>
    <xf numFmtId="176" fontId="103" fillId="0" borderId="0" xfId="18" applyNumberFormat="1" applyFont="1" applyBorder="1" applyAlignment="1">
      <alignment horizontal="center"/>
    </xf>
    <xf numFmtId="0" fontId="103" fillId="0" borderId="0" xfId="1725" applyFont="1" applyAlignment="1">
      <alignment horizontal="center"/>
    </xf>
    <xf numFmtId="170" fontId="103" fillId="0" borderId="0" xfId="1724" applyNumberFormat="1" applyFont="1" applyAlignment="1">
      <alignment vertical="center"/>
    </xf>
    <xf numFmtId="170" fontId="103" fillId="0" borderId="0" xfId="1725" applyNumberFormat="1" applyFont="1" applyAlignment="1">
      <alignment vertical="center"/>
    </xf>
    <xf numFmtId="39" fontId="103" fillId="0" borderId="0" xfId="2028" applyFont="1" applyAlignment="1">
      <alignment horizontal="left"/>
    </xf>
    <xf numFmtId="211" fontId="103" fillId="0" borderId="0" xfId="1724" applyNumberFormat="1" applyFont="1"/>
    <xf numFmtId="170" fontId="103" fillId="0" borderId="0" xfId="1248" applyNumberFormat="1" applyFont="1" applyFill="1"/>
    <xf numFmtId="170" fontId="103" fillId="0" borderId="0" xfId="1248" applyNumberFormat="1" applyFont="1" applyFill="1" applyBorder="1"/>
    <xf numFmtId="186" fontId="103" fillId="0" borderId="18" xfId="2023" applyNumberFormat="1" applyFont="1" applyBorder="1"/>
    <xf numFmtId="186" fontId="103" fillId="0" borderId="0" xfId="2023" applyNumberFormat="1" applyFont="1"/>
    <xf numFmtId="172" fontId="103" fillId="0" borderId="46" xfId="2023" applyNumberFormat="1" applyFont="1" applyBorder="1"/>
    <xf numFmtId="186" fontId="103" fillId="0" borderId="16" xfId="0" applyNumberFormat="1" applyFont="1" applyBorder="1"/>
    <xf numFmtId="190" fontId="8" fillId="0" borderId="0" xfId="2111" applyNumberFormat="1" applyFont="1" applyAlignment="1">
      <alignment horizontal="left" indent="4"/>
    </xf>
    <xf numFmtId="170" fontId="10" fillId="0" borderId="1" xfId="1725" applyNumberFormat="1" applyFont="1" applyBorder="1"/>
    <xf numFmtId="170" fontId="10" fillId="0" borderId="1" xfId="2024" applyNumberFormat="1" applyFont="1" applyBorder="1"/>
    <xf numFmtId="170" fontId="10" fillId="0" borderId="0" xfId="2024" applyNumberFormat="1" applyFont="1"/>
    <xf numFmtId="170" fontId="8" fillId="0" borderId="0" xfId="1775" applyNumberFormat="1" applyFont="1" applyFill="1"/>
    <xf numFmtId="170" fontId="8" fillId="0" borderId="0" xfId="2026" applyNumberFormat="1" applyFont="1" applyFill="1" applyAlignment="1">
      <alignment horizontal="center"/>
    </xf>
    <xf numFmtId="170" fontId="8" fillId="0" borderId="0" xfId="1775" quotePrefix="1" applyNumberFormat="1" applyFont="1" applyFill="1"/>
    <xf numFmtId="0" fontId="8" fillId="0" borderId="0" xfId="2111" applyFont="1" applyFill="1" applyAlignment="1">
      <alignment horizontal="left" indent="3"/>
    </xf>
    <xf numFmtId="170" fontId="9" fillId="0" borderId="0" xfId="1775" applyNumberFormat="1" applyFont="1" applyFill="1"/>
    <xf numFmtId="170" fontId="8" fillId="0" borderId="0" xfId="1775" applyNumberFormat="1" applyFont="1" applyFill="1" applyAlignment="1">
      <alignment horizontal="right"/>
    </xf>
    <xf numFmtId="170" fontId="8" fillId="0" borderId="1" xfId="1775" applyNumberFormat="1" applyFont="1" applyFill="1" applyBorder="1" applyAlignment="1">
      <alignment horizontal="centerContinuous"/>
    </xf>
    <xf numFmtId="170" fontId="8" fillId="0" borderId="0" xfId="1775" applyNumberFormat="1" applyFont="1" applyFill="1" applyAlignment="1">
      <alignment horizontal="center"/>
    </xf>
    <xf numFmtId="49" fontId="8" fillId="0" borderId="0" xfId="1775" quotePrefix="1" applyNumberFormat="1" applyFont="1" applyFill="1" applyAlignment="1">
      <alignment horizontal="center"/>
    </xf>
    <xf numFmtId="49" fontId="8" fillId="0" borderId="0" xfId="2026" applyNumberFormat="1" applyFont="1" applyFill="1" applyAlignment="1">
      <alignment horizontal="center"/>
    </xf>
    <xf numFmtId="49" fontId="8" fillId="0" borderId="0" xfId="1775" applyNumberFormat="1" applyFont="1" applyFill="1" applyAlignment="1">
      <alignment horizontal="center"/>
    </xf>
    <xf numFmtId="2" fontId="8" fillId="0" borderId="0" xfId="1775" applyNumberFormat="1" applyFont="1" applyFill="1" applyAlignment="1">
      <alignment horizontal="center"/>
    </xf>
    <xf numFmtId="191" fontId="8" fillId="0" borderId="0" xfId="1775" applyNumberFormat="1" applyFont="1" applyFill="1"/>
    <xf numFmtId="191" fontId="8" fillId="0" borderId="0" xfId="2111" applyNumberFormat="1" applyFont="1" applyFill="1"/>
    <xf numFmtId="191" fontId="8" fillId="0" borderId="0" xfId="2026" applyNumberFormat="1" applyFont="1" applyFill="1"/>
    <xf numFmtId="170" fontId="8" fillId="0" borderId="0" xfId="2026" applyNumberFormat="1" applyFont="1" applyFill="1"/>
    <xf numFmtId="191" fontId="8" fillId="0" borderId="2" xfId="2111" applyNumberFormat="1" applyFont="1" applyFill="1" applyBorder="1"/>
    <xf numFmtId="191" fontId="8" fillId="0" borderId="2" xfId="1775" applyNumberFormat="1" applyFont="1" applyFill="1" applyBorder="1"/>
    <xf numFmtId="191" fontId="8" fillId="0" borderId="2" xfId="2026" applyNumberFormat="1" applyFont="1" applyFill="1" applyBorder="1"/>
    <xf numFmtId="191" fontId="8" fillId="0" borderId="17" xfId="2026" applyNumberFormat="1" applyFont="1" applyFill="1" applyBorder="1"/>
    <xf numFmtId="191" fontId="8" fillId="0" borderId="1" xfId="2026" applyNumberFormat="1" applyFont="1" applyFill="1" applyBorder="1"/>
    <xf numFmtId="191" fontId="8" fillId="0" borderId="18" xfId="1775" applyNumberFormat="1" applyFont="1" applyFill="1" applyBorder="1"/>
    <xf numFmtId="0" fontId="8" fillId="0" borderId="0" xfId="2111" applyFont="1" applyFill="1"/>
    <xf numFmtId="170" fontId="8" fillId="0" borderId="0" xfId="1725" applyNumberFormat="1" applyFont="1" applyFill="1" applyAlignment="1">
      <alignment horizontal="left" indent="4"/>
    </xf>
    <xf numFmtId="39" fontId="8" fillId="0" borderId="0" xfId="1726" applyNumberFormat="1" applyFont="1" applyFill="1" applyAlignment="1">
      <alignment horizontal="left"/>
    </xf>
    <xf numFmtId="40" fontId="8" fillId="0" borderId="0" xfId="2111" applyNumberFormat="1" applyFont="1" applyFill="1"/>
    <xf numFmtId="186" fontId="8" fillId="0" borderId="0" xfId="2024" applyNumberFormat="1" applyFont="1" applyFill="1"/>
    <xf numFmtId="39" fontId="8" fillId="0" borderId="0" xfId="1726" applyNumberFormat="1" applyFont="1" applyFill="1"/>
    <xf numFmtId="170" fontId="8" fillId="0" borderId="0" xfId="2026" quotePrefix="1" applyNumberFormat="1" applyFont="1" applyFill="1" applyAlignment="1">
      <alignment horizontal="center"/>
    </xf>
    <xf numFmtId="207" fontId="8" fillId="0" borderId="0" xfId="2111" applyNumberFormat="1" applyFont="1" applyFill="1"/>
    <xf numFmtId="43" fontId="8" fillId="0" borderId="0" xfId="2111" applyNumberFormat="1" applyFont="1" applyFill="1"/>
    <xf numFmtId="172" fontId="8" fillId="0" borderId="0" xfId="1775" applyNumberFormat="1" applyFont="1" applyFill="1"/>
    <xf numFmtId="207" fontId="8" fillId="0" borderId="2" xfId="2111" applyNumberFormat="1" applyFont="1" applyFill="1" applyBorder="1"/>
    <xf numFmtId="170" fontId="8" fillId="0" borderId="0" xfId="1726" applyNumberFormat="1" applyFont="1" applyFill="1" applyAlignment="1">
      <alignment horizontal="left"/>
    </xf>
    <xf numFmtId="170" fontId="173" fillId="0" borderId="0" xfId="1775" applyNumberFormat="1" applyFont="1" applyFill="1"/>
    <xf numFmtId="170" fontId="173" fillId="0" borderId="0" xfId="1726" applyNumberFormat="1" applyFont="1" applyFill="1" applyAlignment="1">
      <alignment horizontal="left"/>
    </xf>
    <xf numFmtId="170" fontId="173" fillId="0" borderId="0" xfId="2026" applyNumberFormat="1" applyFont="1" applyFill="1"/>
    <xf numFmtId="170" fontId="173" fillId="0" borderId="0" xfId="1725" applyNumberFormat="1" applyFont="1" applyFill="1" applyAlignment="1">
      <alignment horizontal="left" indent="4"/>
    </xf>
    <xf numFmtId="39" fontId="8" fillId="0" borderId="0" xfId="2024" quotePrefix="1" applyFont="1" applyAlignment="1">
      <alignment horizontal="center"/>
    </xf>
    <xf numFmtId="170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0" fontId="8" fillId="0" borderId="1" xfId="2111" applyNumberFormat="1" applyFont="1" applyBorder="1" applyAlignment="1">
      <alignment horizontal="center"/>
    </xf>
    <xf numFmtId="170" fontId="8" fillId="0" borderId="1" xfId="2024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70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70" fontId="103" fillId="0" borderId="0" xfId="0" applyNumberFormat="1" applyFont="1" applyAlignment="1">
      <alignment horizontal="center"/>
    </xf>
    <xf numFmtId="170" fontId="8" fillId="0" borderId="0" xfId="2026" quotePrefix="1" applyNumberFormat="1" applyFont="1" applyFill="1" applyAlignment="1">
      <alignment horizontal="center"/>
    </xf>
    <xf numFmtId="170" fontId="8" fillId="0" borderId="0" xfId="2026" applyNumberFormat="1" applyFont="1" applyFill="1" applyAlignment="1">
      <alignment horizontal="center"/>
    </xf>
    <xf numFmtId="170" fontId="8" fillId="0" borderId="1" xfId="1775" applyNumberFormat="1" applyFont="1" applyFill="1" applyBorder="1" applyAlignment="1">
      <alignment horizontal="center"/>
    </xf>
    <xf numFmtId="0" fontId="103" fillId="0" borderId="0" xfId="1725" quotePrefix="1" applyFont="1" applyAlignment="1">
      <alignment horizontal="center"/>
    </xf>
    <xf numFmtId="0" fontId="103" fillId="0" borderId="0" xfId="1725" applyFont="1" applyAlignment="1">
      <alignment horizontal="center"/>
    </xf>
    <xf numFmtId="170" fontId="103" fillId="0" borderId="0" xfId="1724" applyNumberFormat="1" applyFont="1" applyAlignment="1">
      <alignment horizontal="center"/>
    </xf>
    <xf numFmtId="0" fontId="8" fillId="0" borderId="1" xfId="1725" applyFont="1" applyBorder="1" applyAlignment="1">
      <alignment horizontal="center"/>
    </xf>
    <xf numFmtId="170" fontId="8" fillId="0" borderId="0" xfId="2024" applyNumberFormat="1" applyFont="1" applyAlignment="1">
      <alignment horizontal="center"/>
    </xf>
    <xf numFmtId="0" fontId="8" fillId="0" borderId="1" xfId="1998" applyFont="1" applyBorder="1" applyAlignment="1">
      <alignment horizontal="center"/>
    </xf>
    <xf numFmtId="191" fontId="9" fillId="0" borderId="1" xfId="2024" applyNumberFormat="1" applyFont="1" applyBorder="1" applyAlignment="1">
      <alignment horizontal="center"/>
    </xf>
    <xf numFmtId="170" fontId="9" fillId="0" borderId="1" xfId="2024" applyNumberFormat="1" applyFont="1" applyBorder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91" fontId="8" fillId="0" borderId="1" xfId="1725" applyNumberFormat="1" applyFont="1" applyBorder="1" applyAlignment="1">
      <alignment horizontal="center"/>
    </xf>
    <xf numFmtId="191" fontId="8" fillId="0" borderId="17" xfId="1725" applyNumberFormat="1" applyFont="1" applyBorder="1" applyAlignment="1">
      <alignment horizontal="center"/>
    </xf>
    <xf numFmtId="191" fontId="8" fillId="0" borderId="2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 vertical="center"/>
    </xf>
    <xf numFmtId="191" fontId="8" fillId="0" borderId="1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/>
    </xf>
    <xf numFmtId="170" fontId="8" fillId="0" borderId="0" xfId="1724" applyNumberFormat="1" applyFont="1" applyAlignment="1">
      <alignment horizontal="center"/>
    </xf>
    <xf numFmtId="170" fontId="13" fillId="0" borderId="0" xfId="2026" quotePrefix="1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"/>
    </xf>
    <xf numFmtId="170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FF"/>
      <color rgb="FFFFCCCC"/>
      <color rgb="FF0000FF"/>
      <color rgb="FFFF0066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"/>
  <sheetViews>
    <sheetView topLeftCell="A135" zoomScaleNormal="100" zoomScaleSheetLayoutView="100" workbookViewId="0">
      <selection activeCell="W153" sqref="W153"/>
    </sheetView>
  </sheetViews>
  <sheetFormatPr defaultColWidth="9.140625" defaultRowHeight="24" customHeight="1"/>
  <cols>
    <col min="1" max="1" width="8.42578125" style="304" customWidth="1"/>
    <col min="2" max="4" width="9.140625" style="304" customWidth="1"/>
    <col min="5" max="5" width="0.85546875" style="304" customWidth="1"/>
    <col min="6" max="6" width="7.7109375" style="304" customWidth="1"/>
    <col min="7" max="7" width="0.7109375" style="304" customWidth="1"/>
    <col min="8" max="8" width="7.7109375" style="304" customWidth="1"/>
    <col min="9" max="9" width="1" style="304" customWidth="1"/>
    <col min="10" max="10" width="14.140625" style="304" customWidth="1"/>
    <col min="11" max="11" width="0.85546875" style="304" customWidth="1"/>
    <col min="12" max="12" width="15.140625" style="304" customWidth="1"/>
    <col min="13" max="13" width="0.85546875" style="304" customWidth="1"/>
    <col min="14" max="14" width="17.140625" style="304" customWidth="1"/>
    <col min="15" max="15" width="1.42578125" style="304" customWidth="1"/>
    <col min="16" max="16384" width="9.140625" style="304"/>
  </cols>
  <sheetData>
    <row r="1" spans="1:15" ht="24.95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</row>
    <row r="2" spans="1:15" ht="24.95" customHeight="1">
      <c r="A2" s="303" t="s">
        <v>884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15" ht="24.95" customHeight="1">
      <c r="A3" s="305" t="s">
        <v>1001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5" ht="24.95" customHeight="1">
      <c r="A4" s="683" t="s">
        <v>838</v>
      </c>
      <c r="B4" s="683"/>
      <c r="C4" s="683"/>
      <c r="D4" s="683"/>
      <c r="E4" s="683"/>
      <c r="F4" s="683"/>
      <c r="G4" s="683"/>
      <c r="H4" s="683"/>
      <c r="I4" s="683"/>
      <c r="J4" s="683"/>
      <c r="K4" s="683"/>
      <c r="L4" s="683"/>
      <c r="M4" s="683"/>
      <c r="N4" s="683"/>
    </row>
    <row r="5" spans="1:15" ht="24.95" customHeight="1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</row>
    <row r="6" spans="1:15" ht="24.95" customHeight="1">
      <c r="A6" s="88" t="s">
        <v>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5" s="87" customFormat="1" ht="24.95" customHeight="1">
      <c r="A7" s="308" t="s">
        <v>1075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5" s="87" customFormat="1" ht="24.95" customHeight="1">
      <c r="A8" s="309" t="s">
        <v>1077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5" ht="24.95" customHeight="1">
      <c r="A9" s="309" t="s">
        <v>1076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5" ht="24.95" customHeight="1">
      <c r="A10" s="310" t="s">
        <v>2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</row>
    <row r="11" spans="1:15" s="311" customFormat="1" ht="24.95" customHeight="1">
      <c r="A11" s="310" t="s">
        <v>3</v>
      </c>
      <c r="C11" s="312"/>
      <c r="D11" s="89"/>
      <c r="E11" s="89"/>
      <c r="F11" s="89"/>
      <c r="G11" s="89"/>
      <c r="H11" s="89"/>
      <c r="I11" s="89"/>
      <c r="J11" s="89"/>
      <c r="K11" s="89"/>
    </row>
    <row r="12" spans="1:15" s="311" customFormat="1" ht="24.95" customHeight="1">
      <c r="A12" s="304" t="s">
        <v>4</v>
      </c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</row>
    <row r="13" spans="1:15" s="311" customFormat="1" ht="24.95" customHeight="1">
      <c r="A13" s="90" t="s">
        <v>5</v>
      </c>
      <c r="B13" s="313"/>
      <c r="C13" s="313"/>
      <c r="D13" s="313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5" s="311" customFormat="1" ht="24.95" customHeight="1">
      <c r="A14" s="314" t="s">
        <v>784</v>
      </c>
      <c r="B14" s="313"/>
      <c r="C14" s="313"/>
      <c r="D14" s="313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 s="311" customFormat="1" ht="24.95" customHeight="1">
      <c r="A15" s="90" t="s">
        <v>785</v>
      </c>
      <c r="B15" s="313"/>
      <c r="C15" s="313"/>
      <c r="D15" s="313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s="311" customFormat="1" ht="24.95" customHeight="1">
      <c r="A16" s="90" t="s">
        <v>786</v>
      </c>
      <c r="B16" s="313"/>
      <c r="C16" s="313"/>
      <c r="D16" s="313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s="311" customFormat="1" ht="24.95" customHeight="1">
      <c r="A17" s="90" t="s">
        <v>787</v>
      </c>
      <c r="B17" s="313"/>
      <c r="C17" s="313"/>
      <c r="D17" s="313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s="311" customFormat="1" ht="24.95" customHeight="1">
      <c r="A18" s="90" t="s">
        <v>788</v>
      </c>
      <c r="B18" s="313"/>
      <c r="C18" s="313"/>
      <c r="D18" s="313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s="311" customFormat="1" ht="24.95" customHeight="1">
      <c r="A19" s="314" t="s">
        <v>6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</row>
    <row r="20" spans="1:15" s="311" customFormat="1" ht="24.95" customHeight="1">
      <c r="A20" s="90" t="s">
        <v>7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</row>
    <row r="21" spans="1:15" s="311" customFormat="1" ht="24.95" customHeight="1">
      <c r="A21" s="314" t="s">
        <v>8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5" s="311" customFormat="1" ht="24.95" customHeight="1">
      <c r="A22" s="90" t="s">
        <v>9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s="311" customFormat="1" ht="24.95" customHeight="1">
      <c r="A23" s="90" t="s">
        <v>853</v>
      </c>
      <c r="B23" s="315"/>
      <c r="C23" s="313"/>
      <c r="D23" s="313"/>
      <c r="E23" s="313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5" s="311" customFormat="1" ht="24.95" customHeight="1">
      <c r="A24" s="316" t="s">
        <v>893</v>
      </c>
      <c r="B24" s="315"/>
      <c r="C24" s="313"/>
      <c r="D24" s="313"/>
      <c r="E24" s="313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s="311" customFormat="1" ht="24.95" customHeight="1">
      <c r="A25" s="317" t="s">
        <v>894</v>
      </c>
      <c r="B25" s="315"/>
      <c r="C25" s="313"/>
      <c r="D25" s="313"/>
      <c r="E25" s="313"/>
      <c r="F25" s="91"/>
      <c r="G25" s="91"/>
      <c r="H25" s="91"/>
      <c r="I25" s="91"/>
      <c r="J25" s="91"/>
      <c r="K25" s="91"/>
      <c r="L25" s="91"/>
      <c r="M25" s="91"/>
      <c r="N25" s="91"/>
      <c r="O25" s="91"/>
    </row>
    <row r="26" spans="1:15" ht="24.95" customHeight="1">
      <c r="A26" s="324" t="s">
        <v>854</v>
      </c>
      <c r="B26" s="94"/>
      <c r="C26" s="164"/>
      <c r="D26" s="164"/>
      <c r="E26" s="164"/>
      <c r="F26" s="325"/>
      <c r="G26" s="325"/>
      <c r="H26" s="326"/>
      <c r="I26" s="327"/>
      <c r="J26" s="327"/>
      <c r="K26" s="327"/>
      <c r="L26" s="326"/>
      <c r="M26" s="326"/>
      <c r="N26" s="164"/>
      <c r="O26" s="164"/>
    </row>
    <row r="27" spans="1:15" s="164" customFormat="1" ht="24.95" customHeight="1">
      <c r="A27" s="328" t="s">
        <v>12</v>
      </c>
      <c r="B27" s="325"/>
      <c r="C27" s="94"/>
      <c r="D27" s="94"/>
      <c r="E27" s="94"/>
      <c r="F27" s="94"/>
      <c r="G27" s="94"/>
      <c r="H27" s="94"/>
      <c r="I27" s="95"/>
      <c r="J27" s="34"/>
      <c r="K27" s="94"/>
      <c r="L27" s="94"/>
      <c r="M27" s="94"/>
    </row>
    <row r="28" spans="1:15" s="164" customFormat="1" ht="24.95" customHeight="1">
      <c r="A28" s="329" t="s">
        <v>794</v>
      </c>
      <c r="B28" s="94"/>
      <c r="C28" s="94"/>
      <c r="D28" s="94"/>
      <c r="E28" s="94"/>
      <c r="F28" s="94"/>
      <c r="G28" s="94"/>
      <c r="H28" s="94"/>
      <c r="I28" s="95"/>
      <c r="J28" s="34"/>
      <c r="K28" s="94"/>
      <c r="L28" s="94"/>
      <c r="M28" s="94"/>
    </row>
    <row r="29" spans="1:15" s="164" customFormat="1" ht="24.95" customHeight="1">
      <c r="A29" s="329" t="s">
        <v>795</v>
      </c>
      <c r="B29" s="94"/>
      <c r="C29" s="94"/>
      <c r="D29" s="94"/>
      <c r="E29" s="94"/>
      <c r="F29" s="94"/>
      <c r="G29" s="94"/>
      <c r="H29" s="94"/>
      <c r="I29" s="95"/>
      <c r="J29" s="34"/>
      <c r="K29" s="94"/>
      <c r="L29" s="94"/>
      <c r="M29" s="94"/>
    </row>
    <row r="30" spans="1:15" s="164" customFormat="1" ht="24.95" customHeight="1">
      <c r="A30" s="329" t="s">
        <v>13</v>
      </c>
      <c r="B30" s="94"/>
      <c r="C30" s="94"/>
      <c r="D30" s="94"/>
      <c r="E30" s="94"/>
      <c r="F30" s="94"/>
      <c r="G30" s="94"/>
      <c r="H30" s="94"/>
      <c r="I30" s="95"/>
      <c r="J30" s="34"/>
      <c r="K30" s="94"/>
      <c r="L30" s="94"/>
      <c r="M30" s="94"/>
    </row>
    <row r="31" spans="1:15" s="91" customFormat="1" ht="24.95" customHeight="1">
      <c r="A31" s="317"/>
      <c r="B31" s="315"/>
      <c r="C31" s="313"/>
      <c r="D31" s="313"/>
      <c r="E31" s="313"/>
    </row>
    <row r="32" spans="1:15" ht="24.95" customHeight="1">
      <c r="A32" s="318"/>
      <c r="B32" s="319"/>
      <c r="D32" s="320"/>
      <c r="E32" s="320"/>
      <c r="F32" s="321"/>
      <c r="G32" s="321"/>
      <c r="I32" s="322"/>
      <c r="J32" s="322"/>
      <c r="K32" s="322"/>
      <c r="L32" s="322"/>
      <c r="M32" s="322"/>
      <c r="N32" s="322"/>
    </row>
    <row r="33" spans="1:14" ht="24.95" customHeight="1">
      <c r="A33" s="318"/>
      <c r="B33" s="319"/>
      <c r="D33" s="320"/>
      <c r="E33" s="320"/>
      <c r="F33" s="321"/>
      <c r="G33" s="321"/>
      <c r="I33" s="322"/>
      <c r="J33" s="322"/>
      <c r="K33" s="322"/>
      <c r="L33" s="322"/>
      <c r="M33" s="322"/>
      <c r="N33" s="322"/>
    </row>
    <row r="34" spans="1:14" ht="24.95" customHeight="1">
      <c r="B34" s="319" t="s">
        <v>116</v>
      </c>
      <c r="D34" s="320"/>
      <c r="E34" s="320"/>
      <c r="F34" s="321"/>
      <c r="G34" s="321"/>
      <c r="I34" s="322"/>
      <c r="J34" s="322"/>
      <c r="K34" s="322"/>
      <c r="L34" s="322"/>
      <c r="M34" s="322"/>
      <c r="N34" s="322"/>
    </row>
    <row r="35" spans="1:14" ht="24.95" customHeight="1">
      <c r="B35" s="319" t="s">
        <v>117</v>
      </c>
      <c r="D35" s="320"/>
      <c r="E35" s="320"/>
      <c r="F35" s="321"/>
      <c r="G35" s="321"/>
      <c r="I35" s="322"/>
      <c r="J35" s="322"/>
      <c r="K35" s="322"/>
      <c r="L35" s="322"/>
      <c r="M35" s="322"/>
      <c r="N35" s="322"/>
    </row>
    <row r="36" spans="1:14" ht="24.95" customHeight="1">
      <c r="A36" s="685" t="s">
        <v>10</v>
      </c>
      <c r="B36" s="685"/>
      <c r="C36" s="685"/>
      <c r="D36" s="685"/>
      <c r="E36" s="685"/>
      <c r="F36" s="685"/>
      <c r="G36" s="685"/>
      <c r="H36" s="685"/>
      <c r="I36" s="685"/>
      <c r="J36" s="685"/>
      <c r="K36" s="685"/>
      <c r="L36" s="685"/>
      <c r="M36" s="685"/>
      <c r="N36" s="685"/>
    </row>
    <row r="37" spans="1:14" ht="24.95" customHeight="1">
      <c r="A37" s="323"/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</row>
    <row r="38" spans="1:14" ht="24.95" customHeight="1">
      <c r="A38" s="304" t="s">
        <v>11</v>
      </c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</row>
    <row r="39" spans="1:14" s="164" customFormat="1" ht="24.95" customHeight="1">
      <c r="A39" s="330" t="s">
        <v>14</v>
      </c>
      <c r="B39" s="94"/>
      <c r="C39" s="94"/>
      <c r="D39" s="94"/>
      <c r="E39" s="94"/>
      <c r="F39" s="94"/>
      <c r="G39" s="94"/>
      <c r="H39" s="94"/>
      <c r="I39" s="95"/>
      <c r="J39" s="34"/>
      <c r="K39" s="94"/>
      <c r="L39" s="94"/>
      <c r="M39" s="94"/>
    </row>
    <row r="40" spans="1:14" s="164" customFormat="1" ht="24.95" customHeight="1">
      <c r="A40" s="331" t="s">
        <v>15</v>
      </c>
      <c r="B40" s="94"/>
      <c r="C40" s="94"/>
      <c r="D40" s="94"/>
      <c r="E40" s="94"/>
      <c r="F40" s="94"/>
      <c r="G40" s="94"/>
      <c r="H40" s="94"/>
      <c r="I40" s="95"/>
      <c r="J40" s="34"/>
      <c r="K40" s="94"/>
      <c r="L40" s="94"/>
      <c r="M40" s="94"/>
    </row>
    <row r="41" spans="1:14" s="164" customFormat="1" ht="24.95" customHeight="1">
      <c r="A41" s="329" t="s">
        <v>792</v>
      </c>
      <c r="B41" s="94"/>
      <c r="C41" s="94"/>
      <c r="D41" s="94"/>
      <c r="E41" s="94"/>
      <c r="F41" s="94"/>
      <c r="G41" s="94"/>
      <c r="H41" s="94"/>
      <c r="I41" s="95"/>
      <c r="J41" s="34"/>
      <c r="K41" s="94"/>
      <c r="L41" s="94"/>
      <c r="M41" s="94"/>
    </row>
    <row r="42" spans="1:14" s="164" customFormat="1" ht="24.95" customHeight="1">
      <c r="A42" s="329" t="s">
        <v>16</v>
      </c>
      <c r="B42" s="94"/>
      <c r="C42" s="94"/>
      <c r="D42" s="94"/>
      <c r="E42" s="94"/>
      <c r="F42" s="94"/>
      <c r="G42" s="94"/>
      <c r="H42" s="94"/>
      <c r="I42" s="95"/>
      <c r="J42" s="34"/>
      <c r="K42" s="94"/>
      <c r="L42" s="94"/>
      <c r="M42" s="94"/>
    </row>
    <row r="43" spans="1:14" s="164" customFormat="1" ht="24.95" customHeight="1">
      <c r="A43" s="329" t="s">
        <v>17</v>
      </c>
      <c r="B43" s="94"/>
      <c r="C43" s="94"/>
      <c r="D43" s="94"/>
      <c r="E43" s="94"/>
      <c r="F43" s="94"/>
      <c r="G43" s="94"/>
      <c r="H43" s="94"/>
      <c r="I43" s="95"/>
      <c r="J43" s="34"/>
      <c r="K43" s="94"/>
      <c r="L43" s="94"/>
      <c r="M43" s="94"/>
    </row>
    <row r="44" spans="1:14" s="164" customFormat="1" ht="24.95" customHeight="1">
      <c r="A44" s="330" t="s">
        <v>19</v>
      </c>
      <c r="F44" s="332"/>
      <c r="G44" s="332"/>
      <c r="J44" s="326"/>
      <c r="K44" s="333"/>
      <c r="M44" s="334"/>
    </row>
    <row r="45" spans="1:14" s="164" customFormat="1" ht="24.95" customHeight="1">
      <c r="A45" s="328" t="s">
        <v>20</v>
      </c>
      <c r="B45" s="335"/>
      <c r="K45" s="333"/>
    </row>
    <row r="46" spans="1:14" s="164" customFormat="1" ht="24.95" customHeight="1">
      <c r="A46" s="329" t="s">
        <v>21</v>
      </c>
      <c r="B46" s="336"/>
      <c r="I46" s="337"/>
      <c r="K46" s="333"/>
      <c r="M46" s="338"/>
    </row>
    <row r="47" spans="1:14" s="164" customFormat="1" ht="24.95" customHeight="1">
      <c r="A47" s="329" t="s">
        <v>22</v>
      </c>
      <c r="B47" s="336"/>
      <c r="I47" s="337"/>
      <c r="K47" s="333"/>
      <c r="M47" s="338"/>
    </row>
    <row r="48" spans="1:14" s="164" customFormat="1" ht="24.95" customHeight="1">
      <c r="A48" s="339" t="s">
        <v>23</v>
      </c>
      <c r="B48" s="340"/>
      <c r="C48" s="341"/>
      <c r="D48" s="342"/>
      <c r="E48" s="342"/>
      <c r="F48" s="332"/>
      <c r="G48" s="332"/>
      <c r="H48" s="340"/>
      <c r="I48" s="340"/>
      <c r="J48" s="340"/>
      <c r="K48" s="340"/>
      <c r="L48" s="340"/>
      <c r="M48" s="340"/>
      <c r="N48" s="340"/>
    </row>
    <row r="49" spans="1:14" s="164" customFormat="1" ht="24.95" customHeight="1">
      <c r="A49" s="328" t="s">
        <v>24</v>
      </c>
      <c r="B49" s="335"/>
      <c r="K49" s="333"/>
    </row>
    <row r="50" spans="1:14" s="164" customFormat="1" ht="24.95" customHeight="1">
      <c r="A50" s="329" t="s">
        <v>25</v>
      </c>
      <c r="B50" s="336"/>
      <c r="I50" s="337"/>
      <c r="K50" s="333"/>
      <c r="M50" s="338"/>
    </row>
    <row r="51" spans="1:14" s="164" customFormat="1" ht="24.95" customHeight="1">
      <c r="A51" s="329" t="s">
        <v>26</v>
      </c>
      <c r="B51" s="336"/>
      <c r="I51" s="337"/>
      <c r="K51" s="333"/>
      <c r="M51" s="338"/>
    </row>
    <row r="52" spans="1:14" s="164" customFormat="1" ht="24.95" customHeight="1">
      <c r="A52" s="328" t="s">
        <v>27</v>
      </c>
      <c r="B52" s="336"/>
      <c r="I52" s="337"/>
      <c r="K52" s="333"/>
      <c r="M52" s="338"/>
    </row>
    <row r="53" spans="1:14" s="164" customFormat="1" ht="24.95" customHeight="1">
      <c r="A53" s="343" t="s">
        <v>28</v>
      </c>
      <c r="B53" s="336"/>
      <c r="I53" s="337"/>
      <c r="K53" s="333"/>
      <c r="M53" s="338"/>
    </row>
    <row r="54" spans="1:14" s="164" customFormat="1" ht="24.95" customHeight="1">
      <c r="A54" s="343" t="s">
        <v>29</v>
      </c>
      <c r="B54" s="336"/>
      <c r="I54" s="337"/>
      <c r="K54" s="333"/>
      <c r="M54" s="338"/>
    </row>
    <row r="55" spans="1:14" s="164" customFormat="1" ht="24.95" customHeight="1">
      <c r="A55" s="330" t="s">
        <v>30</v>
      </c>
      <c r="I55" s="337"/>
      <c r="K55" s="333"/>
      <c r="M55" s="338"/>
    </row>
    <row r="56" spans="1:14" s="164" customFormat="1" ht="24.95" customHeight="1">
      <c r="A56" s="328" t="s">
        <v>958</v>
      </c>
      <c r="B56" s="336"/>
      <c r="I56" s="337"/>
      <c r="K56" s="333"/>
      <c r="M56" s="338"/>
    </row>
    <row r="57" spans="1:14" s="164" customFormat="1" ht="24.95" customHeight="1">
      <c r="A57" s="329" t="s">
        <v>31</v>
      </c>
      <c r="B57" s="336"/>
      <c r="I57" s="337"/>
      <c r="K57" s="333"/>
      <c r="M57" s="338"/>
    </row>
    <row r="58" spans="1:14" s="164" customFormat="1" ht="24.95" customHeight="1">
      <c r="A58" s="329" t="s">
        <v>32</v>
      </c>
      <c r="B58" s="336"/>
      <c r="I58" s="337"/>
      <c r="K58" s="333"/>
      <c r="M58" s="338"/>
    </row>
    <row r="59" spans="1:14" s="164" customFormat="1" ht="24.95" customHeight="1">
      <c r="A59" s="329" t="s">
        <v>33</v>
      </c>
      <c r="B59" s="336"/>
      <c r="I59" s="337"/>
      <c r="K59" s="333"/>
      <c r="M59" s="338"/>
    </row>
    <row r="60" spans="1:14" s="164" customFormat="1" ht="24.95" customHeight="1">
      <c r="A60" s="318" t="s">
        <v>855</v>
      </c>
      <c r="B60" s="336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6"/>
    </row>
    <row r="61" spans="1:14" s="340" customFormat="1" ht="24.95" customHeight="1">
      <c r="A61" s="163" t="s">
        <v>34</v>
      </c>
      <c r="B61" s="336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6"/>
    </row>
    <row r="62" spans="1:14" s="164" customFormat="1" ht="24.95" customHeight="1">
      <c r="A62" s="318" t="s">
        <v>35</v>
      </c>
      <c r="B62" s="336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6"/>
    </row>
    <row r="63" spans="1:14" s="164" customFormat="1" ht="24.95" customHeight="1">
      <c r="A63" s="163" t="s">
        <v>37</v>
      </c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6"/>
    </row>
    <row r="64" spans="1:14" s="164" customFormat="1" ht="24.95" customHeight="1">
      <c r="A64" s="318" t="s">
        <v>38</v>
      </c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6"/>
    </row>
    <row r="65" spans="1:14" s="164" customFormat="1" ht="24.95" customHeight="1">
      <c r="A65" s="318" t="s">
        <v>39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6"/>
    </row>
    <row r="66" spans="1:14" s="164" customFormat="1" ht="24.95" customHeight="1">
      <c r="A66" s="329"/>
      <c r="B66" s="344"/>
      <c r="C66" s="94"/>
      <c r="D66" s="94"/>
      <c r="E66" s="94"/>
      <c r="F66" s="94"/>
      <c r="G66" s="94"/>
      <c r="H66" s="94"/>
      <c r="I66" s="95"/>
      <c r="J66" s="34"/>
      <c r="K66" s="94"/>
      <c r="L66" s="94"/>
      <c r="M66" s="94"/>
    </row>
    <row r="67" spans="1:14" s="164" customFormat="1" ht="24.95" customHeight="1">
      <c r="A67" s="329"/>
      <c r="B67" s="344"/>
      <c r="C67" s="94"/>
      <c r="D67" s="94"/>
      <c r="E67" s="94"/>
      <c r="F67" s="94"/>
      <c r="G67" s="94"/>
      <c r="H67" s="94"/>
      <c r="I67" s="95"/>
      <c r="J67" s="34"/>
      <c r="K67" s="94"/>
      <c r="L67" s="94"/>
      <c r="M67" s="94"/>
    </row>
    <row r="68" spans="1:14" s="164" customFormat="1" ht="24.95" customHeight="1">
      <c r="A68" s="329"/>
      <c r="B68" s="344"/>
      <c r="C68" s="94"/>
      <c r="D68" s="94"/>
      <c r="E68" s="94"/>
      <c r="F68" s="94"/>
      <c r="G68" s="94"/>
      <c r="H68" s="94"/>
      <c r="I68" s="95"/>
      <c r="J68" s="34"/>
      <c r="K68" s="94"/>
      <c r="L68" s="94"/>
      <c r="M68" s="94"/>
    </row>
    <row r="69" spans="1:14" ht="24.95" customHeight="1">
      <c r="A69" s="322"/>
      <c r="B69" s="319" t="s">
        <v>116</v>
      </c>
      <c r="D69" s="320"/>
      <c r="E69" s="320"/>
      <c r="F69" s="321"/>
      <c r="G69" s="321"/>
      <c r="I69" s="322"/>
      <c r="J69" s="322"/>
      <c r="K69" s="322"/>
      <c r="L69" s="322"/>
      <c r="M69" s="322"/>
      <c r="N69" s="322"/>
    </row>
    <row r="70" spans="1:14" ht="24.95" customHeight="1">
      <c r="B70" s="319" t="s">
        <v>117</v>
      </c>
      <c r="D70" s="320"/>
      <c r="E70" s="320"/>
      <c r="F70" s="321"/>
      <c r="G70" s="321"/>
      <c r="I70" s="322"/>
      <c r="J70" s="322"/>
      <c r="K70" s="322"/>
      <c r="L70" s="322"/>
      <c r="M70" s="322"/>
      <c r="N70" s="322"/>
    </row>
    <row r="71" spans="1:14" ht="25.5" customHeight="1">
      <c r="A71" s="685" t="s">
        <v>18</v>
      </c>
      <c r="B71" s="685"/>
      <c r="C71" s="685"/>
      <c r="D71" s="685"/>
      <c r="E71" s="685"/>
      <c r="F71" s="685"/>
      <c r="G71" s="685"/>
      <c r="H71" s="685"/>
      <c r="I71" s="685"/>
      <c r="J71" s="685"/>
      <c r="K71" s="685"/>
      <c r="L71" s="685"/>
      <c r="M71" s="685"/>
      <c r="N71" s="685"/>
    </row>
    <row r="72" spans="1:14" ht="25.5" customHeight="1">
      <c r="A72" s="323"/>
      <c r="B72" s="323"/>
      <c r="C72" s="323"/>
      <c r="D72" s="323"/>
      <c r="E72" s="323"/>
      <c r="F72" s="323"/>
      <c r="G72" s="323"/>
      <c r="H72" s="323"/>
      <c r="I72" s="323"/>
      <c r="J72" s="323"/>
      <c r="K72" s="323"/>
      <c r="L72" s="323"/>
      <c r="M72" s="323"/>
      <c r="N72" s="323"/>
    </row>
    <row r="73" spans="1:14" ht="25.5" customHeight="1">
      <c r="A73" s="304" t="s">
        <v>11</v>
      </c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</row>
    <row r="74" spans="1:14" s="164" customFormat="1" ht="25.5" customHeight="1">
      <c r="A74" s="163" t="s">
        <v>40</v>
      </c>
      <c r="B74" s="345"/>
      <c r="C74" s="345"/>
      <c r="D74" s="345"/>
      <c r="E74" s="345"/>
      <c r="F74" s="345"/>
      <c r="G74" s="345"/>
      <c r="H74" s="345"/>
      <c r="I74" s="345"/>
      <c r="J74" s="345"/>
      <c r="K74" s="345"/>
      <c r="L74" s="345"/>
      <c r="M74" s="345"/>
      <c r="N74" s="346"/>
    </row>
    <row r="75" spans="1:14" s="164" customFormat="1" ht="25.5" customHeight="1">
      <c r="A75" s="318" t="s">
        <v>41</v>
      </c>
      <c r="B75" s="345"/>
      <c r="C75" s="345"/>
      <c r="D75" s="345"/>
      <c r="E75" s="345"/>
      <c r="F75" s="345"/>
      <c r="G75" s="345"/>
      <c r="H75" s="345"/>
      <c r="I75" s="345"/>
      <c r="J75" s="345"/>
      <c r="K75" s="345"/>
      <c r="L75" s="345"/>
      <c r="M75" s="345"/>
      <c r="N75" s="346"/>
    </row>
    <row r="76" spans="1:14" s="164" customFormat="1" ht="25.5" customHeight="1">
      <c r="A76" s="318" t="s">
        <v>42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6"/>
    </row>
    <row r="77" spans="1:14" s="164" customFormat="1" ht="25.5" customHeight="1">
      <c r="A77" s="318" t="s">
        <v>43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6"/>
    </row>
    <row r="78" spans="1:14" s="164" customFormat="1" ht="25.5" customHeight="1">
      <c r="A78" s="310" t="s">
        <v>44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6"/>
    </row>
    <row r="79" spans="1:14" s="164" customFormat="1" ht="25.5" customHeight="1">
      <c r="A79" s="310" t="s">
        <v>45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6"/>
    </row>
    <row r="80" spans="1:14" s="164" customFormat="1" ht="25.5" customHeight="1">
      <c r="A80" s="347" t="s">
        <v>46</v>
      </c>
      <c r="B80" s="345"/>
      <c r="C80" s="345"/>
      <c r="D80" s="323"/>
      <c r="E80" s="323"/>
      <c r="F80" s="323"/>
      <c r="G80" s="323"/>
      <c r="H80" s="323"/>
      <c r="I80" s="323"/>
      <c r="J80" s="323"/>
      <c r="K80" s="323"/>
      <c r="L80" s="323"/>
      <c r="M80" s="323"/>
      <c r="N80" s="304"/>
    </row>
    <row r="81" spans="1:14" s="164" customFormat="1" ht="25.5" customHeight="1">
      <c r="A81" s="310" t="s">
        <v>47</v>
      </c>
      <c r="B81" s="98"/>
      <c r="C81" s="98"/>
      <c r="F81" s="98"/>
      <c r="G81" s="98"/>
      <c r="H81" s="98"/>
      <c r="I81" s="99"/>
      <c r="J81" s="35"/>
      <c r="K81" s="98"/>
      <c r="L81" s="98"/>
      <c r="M81" s="98"/>
      <c r="N81" s="98"/>
    </row>
    <row r="82" spans="1:14" s="164" customFormat="1" ht="25.5" customHeight="1">
      <c r="A82" s="310"/>
      <c r="B82" s="98"/>
      <c r="C82" s="348" t="s">
        <v>48</v>
      </c>
      <c r="F82" s="98"/>
      <c r="G82" s="98"/>
      <c r="H82" s="98"/>
      <c r="I82" s="99"/>
      <c r="J82" s="35"/>
      <c r="K82" s="98"/>
      <c r="L82" s="98"/>
      <c r="M82" s="98"/>
      <c r="N82" s="98"/>
    </row>
    <row r="83" spans="1:14" s="340" customFormat="1" ht="25.5" customHeight="1">
      <c r="A83" s="310" t="s">
        <v>49</v>
      </c>
      <c r="B83" s="98"/>
      <c r="C83" s="98"/>
      <c r="D83" s="164"/>
      <c r="E83" s="164"/>
      <c r="F83" s="98"/>
      <c r="G83" s="98"/>
      <c r="H83" s="98"/>
      <c r="I83" s="99"/>
      <c r="J83" s="35"/>
      <c r="K83" s="98"/>
      <c r="L83" s="98"/>
      <c r="M83" s="98"/>
      <c r="N83" s="98"/>
    </row>
    <row r="84" spans="1:14" s="164" customFormat="1" ht="25.5" customHeight="1">
      <c r="A84" s="329" t="s">
        <v>50</v>
      </c>
      <c r="B84" s="98"/>
      <c r="C84" s="348" t="s">
        <v>51</v>
      </c>
      <c r="F84" s="98"/>
      <c r="G84" s="98"/>
      <c r="H84" s="98"/>
      <c r="I84" s="99"/>
      <c r="J84" s="35"/>
      <c r="K84" s="98"/>
      <c r="L84" s="98"/>
      <c r="M84" s="98"/>
      <c r="N84" s="98"/>
    </row>
    <row r="85" spans="1:14" s="164" customFormat="1" ht="25.5" customHeight="1">
      <c r="A85" s="310" t="s">
        <v>52</v>
      </c>
      <c r="B85" s="98"/>
      <c r="C85" s="98"/>
      <c r="F85" s="98"/>
      <c r="G85" s="98"/>
      <c r="H85" s="98"/>
      <c r="I85" s="99"/>
      <c r="J85" s="35"/>
      <c r="K85" s="98"/>
      <c r="L85" s="98"/>
      <c r="M85" s="98"/>
      <c r="N85" s="98"/>
    </row>
    <row r="86" spans="1:14" s="164" customFormat="1" ht="25.5" customHeight="1">
      <c r="A86" s="349" t="s">
        <v>767</v>
      </c>
      <c r="B86" s="98"/>
      <c r="C86" s="98"/>
      <c r="F86" s="98"/>
      <c r="G86" s="98"/>
      <c r="H86" s="98"/>
      <c r="I86" s="99"/>
      <c r="J86" s="35"/>
      <c r="K86" s="98"/>
      <c r="L86" s="98"/>
      <c r="M86" s="98"/>
      <c r="N86" s="98"/>
    </row>
    <row r="87" spans="1:14" s="164" customFormat="1" ht="25.5" customHeight="1">
      <c r="A87" s="347" t="s">
        <v>53</v>
      </c>
      <c r="B87" s="98"/>
      <c r="C87" s="98"/>
      <c r="F87" s="98"/>
      <c r="G87" s="98"/>
      <c r="H87" s="98"/>
      <c r="I87" s="99"/>
      <c r="J87" s="35"/>
      <c r="K87" s="98"/>
      <c r="L87" s="98"/>
      <c r="M87" s="98"/>
      <c r="N87" s="98"/>
    </row>
    <row r="88" spans="1:14" s="164" customFormat="1" ht="25.5" customHeight="1">
      <c r="A88" s="347" t="s">
        <v>54</v>
      </c>
      <c r="B88" s="98"/>
      <c r="C88" s="98"/>
      <c r="F88" s="98"/>
      <c r="G88" s="98"/>
      <c r="H88" s="98"/>
      <c r="I88" s="99"/>
      <c r="J88" s="35"/>
      <c r="K88" s="98"/>
      <c r="L88" s="98"/>
      <c r="M88" s="98"/>
      <c r="N88" s="98"/>
    </row>
    <row r="89" spans="1:14" s="164" customFormat="1" ht="25.5" customHeight="1">
      <c r="A89" s="349" t="s">
        <v>55</v>
      </c>
      <c r="B89" s="98"/>
      <c r="C89" s="98"/>
      <c r="F89" s="98"/>
      <c r="G89" s="98"/>
      <c r="H89" s="98"/>
      <c r="I89" s="99"/>
      <c r="J89" s="35"/>
      <c r="K89" s="98"/>
      <c r="L89" s="98"/>
      <c r="M89" s="98"/>
      <c r="N89" s="98"/>
    </row>
    <row r="90" spans="1:14" s="164" customFormat="1" ht="25.5" customHeight="1">
      <c r="A90" s="349" t="s">
        <v>56</v>
      </c>
      <c r="B90" s="98"/>
      <c r="C90" s="98"/>
      <c r="F90" s="98"/>
      <c r="G90" s="98"/>
      <c r="H90" s="98"/>
      <c r="I90" s="99"/>
      <c r="J90" s="35"/>
      <c r="K90" s="98"/>
      <c r="L90" s="98"/>
      <c r="M90" s="98"/>
      <c r="N90" s="98"/>
    </row>
    <row r="91" spans="1:14" s="164" customFormat="1" ht="25.5" customHeight="1">
      <c r="A91" s="310" t="s">
        <v>982</v>
      </c>
      <c r="B91" s="98"/>
      <c r="C91" s="98"/>
      <c r="F91" s="98"/>
      <c r="G91" s="98"/>
      <c r="H91" s="98"/>
      <c r="I91" s="99"/>
      <c r="J91" s="35" t="s">
        <v>57</v>
      </c>
      <c r="K91" s="98"/>
      <c r="L91" s="98"/>
      <c r="M91" s="98"/>
      <c r="N91" s="98"/>
    </row>
    <row r="92" spans="1:14" s="164" customFormat="1" ht="25.5" customHeight="1">
      <c r="A92" s="310" t="s">
        <v>983</v>
      </c>
      <c r="B92" s="98"/>
      <c r="C92" s="98"/>
      <c r="F92" s="98"/>
      <c r="G92" s="98"/>
      <c r="H92" s="98"/>
      <c r="I92" s="99"/>
      <c r="J92" s="35" t="s">
        <v>58</v>
      </c>
      <c r="K92" s="98"/>
      <c r="L92" s="98"/>
      <c r="M92" s="98"/>
      <c r="N92" s="98"/>
    </row>
    <row r="93" spans="1:14" s="164" customFormat="1" ht="25.5" customHeight="1">
      <c r="A93" s="310" t="s">
        <v>984</v>
      </c>
      <c r="B93" s="98"/>
      <c r="C93" s="98"/>
      <c r="D93" s="91"/>
      <c r="E93" s="91"/>
      <c r="F93" s="98"/>
      <c r="G93" s="98"/>
      <c r="H93" s="98"/>
      <c r="I93" s="99"/>
      <c r="J93" s="35" t="s">
        <v>59</v>
      </c>
      <c r="K93" s="98"/>
      <c r="L93" s="98"/>
      <c r="M93" s="98"/>
      <c r="N93" s="98"/>
    </row>
    <row r="94" spans="1:14" s="164" customFormat="1" ht="25.5" customHeight="1">
      <c r="A94" s="310"/>
      <c r="B94" s="98"/>
      <c r="C94" s="98"/>
      <c r="F94" s="98"/>
      <c r="G94" s="98"/>
      <c r="H94" s="98"/>
      <c r="I94" s="99"/>
      <c r="J94" s="35"/>
      <c r="K94" s="98"/>
      <c r="L94" s="98"/>
      <c r="M94" s="98"/>
      <c r="N94" s="98"/>
    </row>
    <row r="95" spans="1:14" s="164" customFormat="1" ht="25.5" customHeight="1">
      <c r="A95" s="310"/>
      <c r="B95" s="98"/>
      <c r="C95" s="98"/>
      <c r="F95" s="98"/>
      <c r="G95" s="98"/>
      <c r="H95" s="98"/>
      <c r="I95" s="99"/>
      <c r="J95" s="35"/>
      <c r="K95" s="98"/>
      <c r="L95" s="98"/>
      <c r="M95" s="98"/>
      <c r="N95" s="98"/>
    </row>
    <row r="96" spans="1:14" s="164" customFormat="1" ht="25.5" customHeight="1">
      <c r="A96" s="310"/>
      <c r="B96" s="98"/>
      <c r="C96" s="98"/>
      <c r="F96" s="98"/>
      <c r="G96" s="98"/>
      <c r="H96" s="98"/>
      <c r="I96" s="99"/>
      <c r="J96" s="35"/>
      <c r="K96" s="98"/>
      <c r="L96" s="98"/>
      <c r="M96" s="98"/>
      <c r="N96" s="98"/>
    </row>
    <row r="97" spans="1:15" s="164" customFormat="1" ht="25.5" customHeight="1">
      <c r="A97" s="310"/>
      <c r="B97" s="98"/>
      <c r="C97" s="98"/>
      <c r="F97" s="98"/>
      <c r="G97" s="98"/>
      <c r="H97" s="98"/>
      <c r="I97" s="99"/>
      <c r="J97" s="35"/>
      <c r="K97" s="98"/>
      <c r="L97" s="98"/>
      <c r="M97" s="98"/>
      <c r="N97" s="98"/>
    </row>
    <row r="98" spans="1:15" s="164" customFormat="1" ht="25.5" customHeight="1">
      <c r="A98" s="310"/>
      <c r="B98" s="98"/>
      <c r="C98" s="98"/>
      <c r="F98" s="98"/>
      <c r="G98" s="98"/>
      <c r="H98" s="98"/>
      <c r="I98" s="99"/>
      <c r="J98" s="35"/>
      <c r="K98" s="98"/>
      <c r="L98" s="98"/>
      <c r="M98" s="98"/>
      <c r="N98" s="98"/>
    </row>
    <row r="99" spans="1:15" s="164" customFormat="1" ht="25.5" customHeight="1">
      <c r="A99" s="310"/>
      <c r="B99" s="98"/>
      <c r="C99" s="98"/>
      <c r="F99" s="98"/>
      <c r="G99" s="98"/>
      <c r="H99" s="98"/>
      <c r="I99" s="99"/>
      <c r="J99" s="35"/>
      <c r="K99" s="98"/>
      <c r="L99" s="98"/>
      <c r="M99" s="98"/>
      <c r="N99" s="98"/>
    </row>
    <row r="100" spans="1:15" s="164" customFormat="1" ht="25.5" customHeight="1">
      <c r="A100" s="310"/>
      <c r="B100" s="98"/>
      <c r="C100" s="98"/>
      <c r="F100" s="98"/>
      <c r="G100" s="98"/>
      <c r="H100" s="98"/>
      <c r="I100" s="99"/>
      <c r="J100" s="35"/>
      <c r="K100" s="98"/>
      <c r="L100" s="98"/>
      <c r="M100" s="98"/>
      <c r="N100" s="98"/>
    </row>
    <row r="101" spans="1:15" s="164" customFormat="1" ht="25.5" customHeight="1">
      <c r="A101" s="310"/>
      <c r="B101" s="98"/>
      <c r="C101" s="98"/>
      <c r="F101" s="98"/>
      <c r="G101" s="98"/>
      <c r="H101" s="98"/>
      <c r="I101" s="99"/>
      <c r="J101" s="35"/>
      <c r="K101" s="98"/>
      <c r="L101" s="98"/>
      <c r="M101" s="98"/>
      <c r="N101" s="98"/>
    </row>
    <row r="102" spans="1:15" s="164" customFormat="1" ht="25.5" customHeight="1">
      <c r="A102" s="318"/>
      <c r="B102" s="345"/>
      <c r="C102" s="345"/>
      <c r="D102" s="345"/>
      <c r="E102" s="345"/>
      <c r="F102" s="345"/>
      <c r="G102" s="345"/>
      <c r="H102" s="345"/>
      <c r="I102" s="345"/>
      <c r="J102" s="345"/>
      <c r="K102" s="345"/>
      <c r="L102" s="345"/>
      <c r="M102" s="345"/>
      <c r="N102" s="346"/>
    </row>
    <row r="103" spans="1:15" s="164" customFormat="1" ht="25.5" customHeight="1">
      <c r="A103" s="350"/>
      <c r="B103" s="319" t="s">
        <v>116</v>
      </c>
      <c r="C103" s="304"/>
      <c r="D103" s="320"/>
      <c r="E103" s="350"/>
      <c r="J103" s="333"/>
      <c r="K103" s="327"/>
      <c r="L103" s="326"/>
      <c r="N103" s="326"/>
      <c r="O103" s="98"/>
    </row>
    <row r="104" spans="1:15" s="164" customFormat="1" ht="25.5" customHeight="1">
      <c r="A104" s="350"/>
      <c r="B104" s="319" t="s">
        <v>117</v>
      </c>
      <c r="C104" s="304"/>
      <c r="D104" s="320"/>
      <c r="E104" s="350"/>
      <c r="J104" s="333"/>
      <c r="K104" s="327"/>
      <c r="L104" s="326"/>
      <c r="N104" s="326"/>
      <c r="O104" s="98"/>
    </row>
    <row r="105" spans="1:15" s="164" customFormat="1" ht="27" customHeight="1">
      <c r="A105" s="685" t="s">
        <v>36</v>
      </c>
      <c r="B105" s="685"/>
      <c r="C105" s="685"/>
      <c r="D105" s="685"/>
      <c r="E105" s="685"/>
      <c r="F105" s="685"/>
      <c r="G105" s="685"/>
      <c r="H105" s="685"/>
      <c r="I105" s="685"/>
      <c r="J105" s="685"/>
      <c r="K105" s="685"/>
      <c r="L105" s="685"/>
      <c r="M105" s="685"/>
      <c r="N105" s="685"/>
      <c r="O105" s="98"/>
    </row>
    <row r="106" spans="1:15" s="164" customFormat="1" ht="27" customHeight="1">
      <c r="A106" s="350"/>
      <c r="B106" s="351"/>
      <c r="C106" s="350"/>
      <c r="D106" s="350"/>
      <c r="E106" s="350"/>
      <c r="J106" s="333"/>
      <c r="K106" s="327"/>
      <c r="L106" s="326"/>
      <c r="N106" s="326"/>
      <c r="O106" s="98"/>
    </row>
    <row r="107" spans="1:15" s="164" customFormat="1" ht="27" customHeight="1">
      <c r="A107" s="100" t="s">
        <v>61</v>
      </c>
      <c r="B107" s="336"/>
      <c r="C107" s="345"/>
      <c r="D107" s="345"/>
      <c r="E107" s="345"/>
      <c r="F107" s="345"/>
      <c r="G107" s="345"/>
      <c r="H107" s="345"/>
      <c r="I107" s="345"/>
      <c r="J107" s="345"/>
      <c r="K107" s="345"/>
      <c r="L107" s="345"/>
      <c r="M107" s="345"/>
      <c r="N107" s="346"/>
      <c r="O107" s="98"/>
    </row>
    <row r="108" spans="1:15" s="164" customFormat="1" ht="27" customHeight="1">
      <c r="A108" s="309" t="s">
        <v>62</v>
      </c>
      <c r="B108" s="336"/>
      <c r="C108" s="345"/>
      <c r="D108" s="345"/>
      <c r="E108" s="345"/>
      <c r="F108" s="345"/>
      <c r="G108" s="345"/>
      <c r="H108" s="345"/>
      <c r="I108" s="345"/>
      <c r="J108" s="345"/>
      <c r="K108" s="345"/>
      <c r="L108" s="345"/>
      <c r="M108" s="345"/>
      <c r="N108" s="346"/>
    </row>
    <row r="109" spans="1:15" s="164" customFormat="1" ht="27" customHeight="1">
      <c r="A109" s="352" t="s">
        <v>768</v>
      </c>
      <c r="B109" s="336"/>
      <c r="C109" s="345"/>
      <c r="D109" s="345"/>
      <c r="E109" s="345"/>
      <c r="F109" s="345"/>
      <c r="G109" s="345"/>
      <c r="H109" s="345"/>
      <c r="I109" s="345"/>
      <c r="J109" s="345"/>
      <c r="K109" s="345"/>
      <c r="L109" s="345"/>
      <c r="M109" s="345"/>
      <c r="N109" s="346"/>
    </row>
    <row r="110" spans="1:15" s="164" customFormat="1" ht="27" customHeight="1">
      <c r="A110" s="352" t="s">
        <v>769</v>
      </c>
      <c r="B110" s="345"/>
      <c r="C110" s="345"/>
      <c r="D110" s="345"/>
      <c r="E110" s="345"/>
      <c r="F110" s="345"/>
      <c r="G110" s="345"/>
      <c r="H110" s="345"/>
      <c r="I110" s="345"/>
      <c r="J110" s="345"/>
      <c r="K110" s="345"/>
      <c r="L110" s="345"/>
      <c r="M110" s="345"/>
      <c r="N110" s="346"/>
    </row>
    <row r="111" spans="1:15" s="164" customFormat="1" ht="27" customHeight="1">
      <c r="A111" s="309" t="s">
        <v>63</v>
      </c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</row>
    <row r="112" spans="1:15" s="164" customFormat="1" ht="27" customHeight="1">
      <c r="A112" s="352" t="s">
        <v>770</v>
      </c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</row>
    <row r="113" spans="1:15" s="346" customFormat="1" ht="27" customHeight="1">
      <c r="A113" s="304"/>
      <c r="B113" s="304"/>
      <c r="C113" s="304"/>
      <c r="D113" s="304"/>
      <c r="E113" s="304"/>
      <c r="F113" s="304"/>
      <c r="G113" s="304"/>
      <c r="H113" s="304"/>
      <c r="I113" s="304"/>
      <c r="J113" s="322"/>
      <c r="K113" s="304"/>
      <c r="L113" s="684" t="s">
        <v>64</v>
      </c>
      <c r="M113" s="684"/>
      <c r="N113" s="684"/>
    </row>
    <row r="114" spans="1:15" s="346" customFormat="1" ht="27" customHeight="1">
      <c r="A114" s="304"/>
      <c r="B114" s="353" t="s">
        <v>65</v>
      </c>
      <c r="C114" s="353"/>
      <c r="D114" s="353"/>
      <c r="E114" s="304"/>
      <c r="F114" s="686" t="s">
        <v>66</v>
      </c>
      <c r="G114" s="686"/>
      <c r="H114" s="686"/>
      <c r="I114" s="304"/>
      <c r="J114" s="354" t="s">
        <v>67</v>
      </c>
      <c r="K114" s="304"/>
      <c r="L114" s="686" t="s">
        <v>68</v>
      </c>
      <c r="M114" s="686"/>
      <c r="N114" s="686"/>
    </row>
    <row r="115" spans="1:15" s="346" customFormat="1" ht="27" customHeight="1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55" t="s">
        <v>1002</v>
      </c>
      <c r="M115" s="117"/>
      <c r="N115" s="355" t="s">
        <v>778</v>
      </c>
    </row>
    <row r="116" spans="1:15" s="346" customFormat="1" ht="27" customHeight="1">
      <c r="A116" s="304" t="s">
        <v>69</v>
      </c>
      <c r="B116" s="304"/>
      <c r="C116" s="304"/>
      <c r="D116" s="304"/>
      <c r="E116" s="304"/>
      <c r="F116" s="684" t="s">
        <v>70</v>
      </c>
      <c r="G116" s="684"/>
      <c r="H116" s="684"/>
      <c r="I116" s="304"/>
      <c r="J116" s="322" t="s">
        <v>71</v>
      </c>
      <c r="K116" s="304"/>
      <c r="L116" s="322">
        <v>99.99</v>
      </c>
      <c r="M116" s="322"/>
      <c r="N116" s="322">
        <v>99.99</v>
      </c>
    </row>
    <row r="117" spans="1:15" s="346" customFormat="1" ht="27" customHeight="1">
      <c r="A117" s="304" t="s">
        <v>72</v>
      </c>
      <c r="B117" s="304"/>
      <c r="C117" s="304"/>
      <c r="D117" s="304"/>
      <c r="E117" s="304"/>
      <c r="F117" s="304"/>
      <c r="G117" s="304"/>
      <c r="H117" s="304"/>
      <c r="I117" s="304"/>
      <c r="J117" s="322" t="s">
        <v>73</v>
      </c>
      <c r="K117" s="304"/>
      <c r="L117" s="304"/>
      <c r="M117" s="304"/>
      <c r="N117" s="304"/>
    </row>
    <row r="118" spans="1:15" s="346" customFormat="1" ht="27" customHeight="1">
      <c r="A118" s="304" t="s">
        <v>74</v>
      </c>
      <c r="B118" s="304"/>
      <c r="C118" s="304"/>
      <c r="D118" s="304"/>
      <c r="E118" s="304"/>
      <c r="F118" s="684" t="s">
        <v>70</v>
      </c>
      <c r="G118" s="684"/>
      <c r="H118" s="684"/>
      <c r="I118" s="304"/>
      <c r="J118" s="322" t="s">
        <v>75</v>
      </c>
      <c r="K118" s="304"/>
      <c r="L118" s="322">
        <v>100</v>
      </c>
      <c r="M118" s="322"/>
      <c r="N118" s="322">
        <v>100</v>
      </c>
    </row>
    <row r="119" spans="1:15" s="164" customFormat="1" ht="27" customHeight="1">
      <c r="A119" s="304"/>
      <c r="B119" s="304"/>
      <c r="C119" s="304"/>
      <c r="D119" s="304"/>
      <c r="E119" s="304"/>
      <c r="F119" s="304"/>
      <c r="G119" s="304"/>
      <c r="H119" s="304"/>
      <c r="I119" s="304"/>
      <c r="J119" s="322" t="s">
        <v>76</v>
      </c>
      <c r="K119" s="304"/>
      <c r="L119" s="322"/>
      <c r="M119" s="322"/>
      <c r="N119" s="322"/>
      <c r="O119" s="98"/>
    </row>
    <row r="120" spans="1:15" s="346" customFormat="1" ht="27" customHeight="1">
      <c r="A120" s="304" t="s">
        <v>77</v>
      </c>
      <c r="B120" s="304"/>
      <c r="C120" s="304"/>
      <c r="D120" s="304"/>
      <c r="E120" s="304"/>
      <c r="F120" s="684" t="s">
        <v>78</v>
      </c>
      <c r="G120" s="684"/>
      <c r="H120" s="684"/>
      <c r="I120" s="304"/>
      <c r="J120" s="322" t="s">
        <v>79</v>
      </c>
      <c r="K120" s="304"/>
      <c r="L120" s="322">
        <v>100</v>
      </c>
      <c r="M120" s="322"/>
      <c r="N120" s="322">
        <v>100</v>
      </c>
    </row>
    <row r="121" spans="1:15" s="346" customFormat="1" ht="27" customHeight="1">
      <c r="A121" s="304" t="s">
        <v>80</v>
      </c>
      <c r="B121" s="304"/>
      <c r="C121" s="304"/>
      <c r="D121" s="304"/>
      <c r="E121" s="322"/>
      <c r="F121" s="164"/>
      <c r="G121" s="164"/>
      <c r="H121" s="356" t="s">
        <v>81</v>
      </c>
      <c r="I121" s="322"/>
      <c r="J121" s="322" t="s">
        <v>82</v>
      </c>
      <c r="K121" s="304"/>
      <c r="L121" s="322"/>
      <c r="M121" s="322"/>
      <c r="N121" s="322"/>
    </row>
    <row r="122" spans="1:15" s="346" customFormat="1" ht="27" customHeight="1">
      <c r="A122" s="304"/>
      <c r="B122" s="304"/>
      <c r="C122" s="304"/>
      <c r="D122" s="304"/>
      <c r="E122" s="322"/>
      <c r="F122" s="164"/>
      <c r="G122" s="164"/>
      <c r="H122" s="356"/>
      <c r="I122" s="322"/>
      <c r="J122" s="322"/>
      <c r="K122" s="304"/>
      <c r="L122" s="322"/>
      <c r="M122" s="322"/>
      <c r="N122" s="322"/>
    </row>
    <row r="123" spans="1:15" s="346" customFormat="1" ht="27" customHeight="1">
      <c r="A123" s="357" t="s">
        <v>83</v>
      </c>
      <c r="B123" s="340"/>
      <c r="C123" s="340"/>
      <c r="D123" s="340"/>
      <c r="E123" s="340"/>
      <c r="F123" s="340"/>
      <c r="G123" s="340"/>
      <c r="H123" s="340"/>
      <c r="I123" s="340"/>
      <c r="J123" s="340"/>
      <c r="K123" s="340"/>
      <c r="L123" s="340"/>
      <c r="M123" s="340"/>
      <c r="N123" s="340"/>
    </row>
    <row r="124" spans="1:15" s="346" customFormat="1" ht="27" customHeight="1">
      <c r="A124" s="358" t="s">
        <v>84</v>
      </c>
      <c r="B124" s="340"/>
      <c r="C124" s="340"/>
      <c r="D124" s="340"/>
      <c r="E124" s="340"/>
      <c r="F124" s="340"/>
      <c r="G124" s="340"/>
      <c r="H124" s="340"/>
      <c r="I124" s="340"/>
      <c r="J124" s="340"/>
      <c r="K124" s="340"/>
      <c r="L124" s="340"/>
      <c r="M124" s="340"/>
      <c r="N124" s="340"/>
    </row>
    <row r="125" spans="1:15" s="346" customFormat="1" ht="27" customHeight="1">
      <c r="A125" s="358" t="s">
        <v>85</v>
      </c>
      <c r="B125" s="340"/>
      <c r="C125" s="340"/>
      <c r="D125" s="340"/>
      <c r="E125" s="340"/>
      <c r="F125" s="340"/>
      <c r="G125" s="340"/>
      <c r="H125" s="340"/>
      <c r="I125" s="340"/>
      <c r="J125" s="340"/>
      <c r="K125" s="340"/>
      <c r="L125" s="340"/>
      <c r="M125" s="340"/>
      <c r="N125" s="340"/>
    </row>
    <row r="126" spans="1:15" ht="27" customHeight="1">
      <c r="A126" s="358" t="s">
        <v>86</v>
      </c>
      <c r="B126" s="340"/>
      <c r="C126" s="340"/>
      <c r="D126" s="340"/>
      <c r="E126" s="340"/>
      <c r="F126" s="340"/>
      <c r="G126" s="340"/>
      <c r="H126" s="340"/>
      <c r="I126" s="340"/>
      <c r="J126" s="340"/>
      <c r="K126" s="340"/>
      <c r="L126" s="340"/>
      <c r="M126" s="340"/>
      <c r="N126" s="340"/>
    </row>
    <row r="127" spans="1:15" s="91" customFormat="1" ht="27" customHeight="1">
      <c r="A127" s="357" t="s">
        <v>87</v>
      </c>
      <c r="B127" s="340"/>
      <c r="C127" s="340"/>
      <c r="D127" s="340"/>
      <c r="E127" s="340"/>
      <c r="F127" s="340"/>
      <c r="G127" s="340"/>
      <c r="H127" s="340"/>
      <c r="I127" s="340"/>
      <c r="J127" s="340"/>
      <c r="K127" s="340"/>
      <c r="L127" s="340"/>
      <c r="M127" s="340"/>
      <c r="N127" s="340"/>
    </row>
    <row r="128" spans="1:15" s="164" customFormat="1" ht="27" customHeight="1">
      <c r="A128" s="357" t="s">
        <v>88</v>
      </c>
      <c r="B128" s="340"/>
      <c r="C128" s="340"/>
      <c r="D128" s="340"/>
      <c r="E128" s="340"/>
      <c r="F128" s="340"/>
      <c r="G128" s="340"/>
      <c r="H128" s="340"/>
      <c r="I128" s="340"/>
      <c r="J128" s="340"/>
      <c r="K128" s="340"/>
      <c r="L128" s="340"/>
      <c r="M128" s="340"/>
      <c r="N128" s="340"/>
    </row>
    <row r="129" spans="1:14" s="164" customFormat="1" ht="27" customHeight="1">
      <c r="A129" s="358" t="s">
        <v>89</v>
      </c>
      <c r="B129" s="340"/>
      <c r="C129" s="340"/>
      <c r="D129" s="340"/>
      <c r="E129" s="340"/>
      <c r="F129" s="340"/>
      <c r="G129" s="340"/>
      <c r="H129" s="340"/>
      <c r="I129" s="340"/>
      <c r="J129" s="340"/>
      <c r="K129" s="340"/>
      <c r="L129" s="340"/>
      <c r="M129" s="340"/>
      <c r="N129" s="340"/>
    </row>
    <row r="130" spans="1:14" s="164" customFormat="1" ht="27" customHeight="1">
      <c r="A130" s="358" t="s">
        <v>90</v>
      </c>
      <c r="B130" s="340"/>
      <c r="C130" s="340"/>
      <c r="D130" s="340"/>
      <c r="E130" s="340"/>
      <c r="F130" s="340"/>
      <c r="G130" s="340"/>
      <c r="H130" s="340"/>
      <c r="I130" s="340"/>
      <c r="J130" s="340"/>
      <c r="K130" s="340"/>
      <c r="L130" s="340"/>
      <c r="M130" s="340"/>
      <c r="N130" s="340"/>
    </row>
    <row r="131" spans="1:14" s="164" customFormat="1" ht="27" customHeight="1">
      <c r="A131" s="358" t="s">
        <v>91</v>
      </c>
      <c r="B131" s="340"/>
      <c r="C131" s="340"/>
      <c r="D131" s="340"/>
      <c r="E131" s="340"/>
      <c r="F131" s="340"/>
      <c r="G131" s="340"/>
      <c r="H131" s="340"/>
      <c r="I131" s="340"/>
      <c r="J131" s="340"/>
      <c r="K131" s="340"/>
      <c r="L131" s="340"/>
      <c r="M131" s="340"/>
      <c r="N131" s="340"/>
    </row>
    <row r="132" spans="1:14" s="164" customFormat="1" ht="27" customHeight="1">
      <c r="A132" s="358"/>
      <c r="B132" s="340"/>
      <c r="C132" s="340"/>
      <c r="D132" s="340"/>
      <c r="E132" s="340"/>
      <c r="F132" s="340"/>
      <c r="G132" s="340"/>
      <c r="H132" s="340"/>
      <c r="I132" s="340"/>
      <c r="J132" s="340"/>
      <c r="K132" s="340"/>
      <c r="L132" s="340"/>
      <c r="M132" s="340"/>
      <c r="N132" s="340"/>
    </row>
    <row r="133" spans="1:14" s="164" customFormat="1" ht="27" customHeight="1">
      <c r="A133" s="358"/>
      <c r="B133" s="340"/>
      <c r="C133" s="340"/>
      <c r="D133" s="340"/>
      <c r="E133" s="340"/>
      <c r="F133" s="340"/>
      <c r="G133" s="340"/>
      <c r="H133" s="340"/>
      <c r="I133" s="340"/>
      <c r="J133" s="340"/>
      <c r="K133" s="340"/>
      <c r="L133" s="340"/>
      <c r="M133" s="340"/>
      <c r="N133" s="340"/>
    </row>
    <row r="134" spans="1:14" s="164" customFormat="1" ht="27" customHeight="1">
      <c r="A134" s="310"/>
      <c r="B134" s="98"/>
      <c r="C134" s="98"/>
      <c r="F134" s="98"/>
      <c r="G134" s="98"/>
      <c r="H134" s="98"/>
      <c r="I134" s="99"/>
      <c r="J134" s="35"/>
      <c r="K134" s="98"/>
      <c r="L134" s="98"/>
      <c r="M134" s="98"/>
      <c r="N134" s="98"/>
    </row>
    <row r="135" spans="1:14" ht="27" customHeight="1">
      <c r="A135" s="322"/>
      <c r="B135" s="319" t="s">
        <v>116</v>
      </c>
      <c r="D135" s="320"/>
      <c r="E135" s="320"/>
      <c r="F135" s="321"/>
      <c r="G135" s="321"/>
      <c r="I135" s="322"/>
      <c r="J135" s="322"/>
      <c r="K135" s="322"/>
      <c r="L135" s="322"/>
      <c r="M135" s="322"/>
      <c r="N135" s="322"/>
    </row>
    <row r="136" spans="1:14" ht="27" customHeight="1">
      <c r="B136" s="319" t="s">
        <v>117</v>
      </c>
      <c r="D136" s="320"/>
      <c r="E136" s="320"/>
      <c r="F136" s="321"/>
      <c r="G136" s="321"/>
      <c r="I136" s="322"/>
      <c r="J136" s="322"/>
      <c r="K136" s="322"/>
      <c r="L136" s="322"/>
      <c r="M136" s="322"/>
      <c r="N136" s="322"/>
    </row>
    <row r="137" spans="1:14" ht="28.5" customHeight="1">
      <c r="B137" s="319"/>
      <c r="D137" s="320"/>
      <c r="E137" s="320"/>
      <c r="F137" s="321"/>
      <c r="G137" s="321"/>
      <c r="I137" s="322"/>
      <c r="J137" s="322"/>
      <c r="K137" s="322"/>
      <c r="L137" s="322"/>
      <c r="M137" s="322"/>
      <c r="N137" s="322"/>
    </row>
    <row r="138" spans="1:14" ht="24" customHeight="1">
      <c r="A138" s="310"/>
      <c r="B138" s="312"/>
      <c r="C138" s="312"/>
      <c r="D138" s="312"/>
      <c r="E138" s="312"/>
      <c r="F138" s="312"/>
      <c r="G138" s="312"/>
      <c r="H138" s="312"/>
      <c r="I138" s="312"/>
      <c r="J138" s="312"/>
      <c r="K138" s="312"/>
      <c r="L138" s="312"/>
      <c r="M138" s="312"/>
      <c r="N138" s="312"/>
    </row>
    <row r="139" spans="1:14" ht="24" customHeight="1">
      <c r="A139" s="310"/>
      <c r="B139" s="312"/>
      <c r="C139" s="312"/>
      <c r="D139" s="312"/>
      <c r="E139" s="312"/>
      <c r="F139" s="312"/>
      <c r="G139" s="312"/>
      <c r="H139" s="312"/>
      <c r="I139" s="312"/>
      <c r="J139" s="312"/>
      <c r="K139" s="312"/>
      <c r="L139" s="312"/>
      <c r="M139" s="312"/>
      <c r="N139" s="312"/>
    </row>
    <row r="140" spans="1:14" ht="24" customHeight="1">
      <c r="A140" s="310"/>
      <c r="B140" s="312"/>
      <c r="C140" s="312"/>
      <c r="D140" s="312"/>
      <c r="E140" s="312"/>
      <c r="F140" s="312"/>
      <c r="G140" s="312"/>
      <c r="H140" s="312"/>
      <c r="I140" s="312"/>
      <c r="J140" s="312"/>
      <c r="K140" s="312"/>
      <c r="L140" s="312"/>
      <c r="M140" s="312"/>
      <c r="N140" s="312"/>
    </row>
    <row r="141" spans="1:14" ht="24" customHeight="1">
      <c r="A141" s="310"/>
      <c r="B141" s="312"/>
      <c r="C141" s="312"/>
      <c r="D141" s="312"/>
      <c r="E141" s="312"/>
      <c r="F141" s="312"/>
      <c r="G141" s="312"/>
      <c r="H141" s="312"/>
      <c r="I141" s="312"/>
      <c r="J141" s="312"/>
      <c r="K141" s="312"/>
      <c r="L141" s="312"/>
      <c r="M141" s="312"/>
      <c r="N141" s="312"/>
    </row>
    <row r="142" spans="1:14" ht="24" customHeight="1">
      <c r="A142" s="310"/>
      <c r="B142" s="312"/>
      <c r="C142" s="312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</row>
    <row r="143" spans="1:14" ht="24" customHeight="1">
      <c r="A143" s="310"/>
      <c r="B143" s="312"/>
      <c r="C143" s="312"/>
      <c r="D143" s="312"/>
      <c r="E143" s="312"/>
      <c r="F143" s="312"/>
      <c r="G143" s="312"/>
      <c r="H143" s="312"/>
      <c r="I143" s="312"/>
      <c r="J143" s="312"/>
      <c r="K143" s="312"/>
      <c r="L143" s="312"/>
      <c r="M143" s="312"/>
      <c r="N143" s="312"/>
    </row>
    <row r="144" spans="1:14" ht="24" customHeight="1">
      <c r="A144" s="310"/>
      <c r="B144" s="312"/>
      <c r="C144" s="312"/>
      <c r="D144" s="312"/>
      <c r="E144" s="312"/>
      <c r="F144" s="312"/>
      <c r="G144" s="312"/>
      <c r="H144" s="312"/>
      <c r="I144" s="312"/>
      <c r="J144" s="312"/>
      <c r="K144" s="312"/>
      <c r="L144" s="312"/>
      <c r="M144" s="312"/>
      <c r="N144" s="312"/>
    </row>
    <row r="145" spans="1:14" ht="24" customHeight="1">
      <c r="A145" s="310"/>
      <c r="B145" s="312"/>
      <c r="C145" s="312"/>
      <c r="D145" s="312"/>
      <c r="E145" s="312"/>
      <c r="F145" s="312"/>
      <c r="G145" s="312"/>
      <c r="H145" s="312"/>
      <c r="I145" s="312"/>
      <c r="J145" s="312"/>
      <c r="K145" s="312"/>
      <c r="L145" s="312"/>
      <c r="M145" s="312"/>
      <c r="N145" s="312"/>
    </row>
    <row r="146" spans="1:14" ht="24" customHeight="1">
      <c r="A146" s="310"/>
      <c r="B146" s="312"/>
      <c r="C146" s="312"/>
      <c r="D146" s="312"/>
      <c r="E146" s="312"/>
      <c r="F146" s="312"/>
      <c r="G146" s="312"/>
      <c r="H146" s="312"/>
      <c r="I146" s="312"/>
      <c r="J146" s="312"/>
      <c r="K146" s="312"/>
      <c r="L146" s="312"/>
      <c r="M146" s="312"/>
      <c r="N146" s="312"/>
    </row>
    <row r="147" spans="1:14" ht="24" customHeight="1">
      <c r="A147" s="310"/>
      <c r="B147" s="312"/>
      <c r="C147" s="312"/>
      <c r="D147" s="312"/>
      <c r="E147" s="312"/>
      <c r="F147" s="312"/>
      <c r="G147" s="312"/>
      <c r="H147" s="312"/>
      <c r="I147" s="312"/>
      <c r="J147" s="312"/>
      <c r="K147" s="312"/>
      <c r="L147" s="312"/>
      <c r="M147" s="312"/>
      <c r="N147" s="312"/>
    </row>
    <row r="148" spans="1:14" ht="24" customHeight="1">
      <c r="A148" s="310"/>
      <c r="B148" s="312"/>
      <c r="C148" s="312"/>
      <c r="D148" s="312"/>
      <c r="E148" s="312"/>
      <c r="F148" s="312"/>
      <c r="G148" s="312"/>
      <c r="H148" s="312"/>
      <c r="I148" s="312"/>
      <c r="J148" s="312"/>
      <c r="K148" s="312"/>
      <c r="L148" s="312"/>
      <c r="M148" s="312"/>
      <c r="N148" s="312"/>
    </row>
    <row r="149" spans="1:14" ht="24" customHeight="1">
      <c r="A149" s="310"/>
      <c r="B149" s="312"/>
      <c r="C149" s="312"/>
      <c r="D149" s="312"/>
      <c r="E149" s="312"/>
      <c r="F149" s="312"/>
      <c r="G149" s="312"/>
      <c r="H149" s="312"/>
      <c r="I149" s="312"/>
      <c r="J149" s="312"/>
      <c r="K149" s="312"/>
      <c r="L149" s="312"/>
      <c r="M149" s="312"/>
      <c r="N149" s="312"/>
    </row>
    <row r="150" spans="1:14" ht="24" customHeight="1">
      <c r="A150" s="310"/>
      <c r="B150" s="312"/>
      <c r="C150" s="312"/>
      <c r="D150" s="312"/>
      <c r="E150" s="312"/>
      <c r="F150" s="312"/>
      <c r="G150" s="312"/>
      <c r="H150" s="312"/>
      <c r="I150" s="312"/>
      <c r="J150" s="312"/>
      <c r="K150" s="312"/>
      <c r="L150" s="312"/>
      <c r="M150" s="312"/>
      <c r="N150" s="312"/>
    </row>
    <row r="151" spans="1:14" ht="24" customHeight="1">
      <c r="A151" s="312"/>
    </row>
  </sheetData>
  <mergeCells count="10">
    <mergeCell ref="A4:N4"/>
    <mergeCell ref="F116:H116"/>
    <mergeCell ref="F118:H118"/>
    <mergeCell ref="F120:H120"/>
    <mergeCell ref="A36:N36"/>
    <mergeCell ref="A71:N71"/>
    <mergeCell ref="A105:N105"/>
    <mergeCell ref="L113:N113"/>
    <mergeCell ref="F114:H114"/>
    <mergeCell ref="L114:N114"/>
  </mergeCells>
  <pageMargins left="1.1811023622047245" right="0.39370078740157483" top="0.70866141732283472" bottom="0.39370078740157483" header="0.43307086614173229" footer="0.47244094488188981"/>
  <pageSetup paperSize="9" scale="90" orientation="portrait" r:id="rId1"/>
  <headerFooter alignWithMargins="0"/>
  <rowBreaks count="3" manualBreakCount="3">
    <brk id="35" max="16383" man="1"/>
    <brk id="70" max="16383" man="1"/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6"/>
  <sheetViews>
    <sheetView topLeftCell="A263" zoomScaleNormal="100" zoomScaleSheetLayoutView="100" workbookViewId="0">
      <selection activeCell="W153" sqref="W153"/>
    </sheetView>
  </sheetViews>
  <sheetFormatPr defaultColWidth="9.140625" defaultRowHeight="26.1" customHeight="1"/>
  <cols>
    <col min="1" max="1" width="8.42578125" style="304" customWidth="1"/>
    <col min="2" max="4" width="9.140625" style="304" customWidth="1"/>
    <col min="5" max="5" width="0.85546875" style="304" customWidth="1"/>
    <col min="6" max="6" width="7.7109375" style="304" customWidth="1"/>
    <col min="7" max="7" width="0.7109375" style="304" customWidth="1"/>
    <col min="8" max="8" width="7.7109375" style="304" customWidth="1"/>
    <col min="9" max="9" width="1" style="304" customWidth="1"/>
    <col min="10" max="10" width="14.140625" style="304" customWidth="1"/>
    <col min="11" max="11" width="0.85546875" style="304" customWidth="1"/>
    <col min="12" max="12" width="14.140625" style="304" customWidth="1"/>
    <col min="13" max="13" width="0.85546875" style="304" customWidth="1"/>
    <col min="14" max="14" width="18.7109375" style="304" customWidth="1"/>
    <col min="15" max="15" width="3.7109375" style="304" customWidth="1"/>
    <col min="16" max="16384" width="9.140625" style="304"/>
  </cols>
  <sheetData>
    <row r="1" spans="1:14" ht="25.5" customHeight="1">
      <c r="A1" s="685" t="s">
        <v>60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</row>
    <row r="2" spans="1:14" ht="25.5" customHeight="1">
      <c r="A2" s="323"/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</row>
    <row r="3" spans="1:14" s="340" customFormat="1" ht="25.5" customHeight="1">
      <c r="A3" s="359" t="s">
        <v>1115</v>
      </c>
      <c r="N3" s="360"/>
    </row>
    <row r="4" spans="1:14" ht="25.5" customHeight="1">
      <c r="A4" s="309" t="s">
        <v>93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4" ht="25.5" customHeight="1">
      <c r="A5" s="352" t="s">
        <v>94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25.5" customHeight="1">
      <c r="A6" s="361" t="s">
        <v>95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4" ht="25.5" customHeight="1">
      <c r="A7" s="361" t="s">
        <v>796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4" ht="25.5" customHeight="1">
      <c r="A8" s="361" t="s">
        <v>96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4" ht="25.5" customHeight="1">
      <c r="A9" s="361" t="s">
        <v>97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4" ht="25.5" customHeight="1">
      <c r="A10" s="361" t="s">
        <v>98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6"/>
    </row>
    <row r="11" spans="1:14" ht="25.5" customHeight="1">
      <c r="A11" s="361" t="s">
        <v>797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36"/>
    </row>
    <row r="12" spans="1:14" ht="25.5" customHeight="1">
      <c r="A12" s="362" t="s">
        <v>99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5.5" customHeight="1">
      <c r="A13" s="352" t="s">
        <v>100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5.5" customHeight="1">
      <c r="A14" s="352" t="s">
        <v>101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25.5" customHeight="1">
      <c r="A15" s="352" t="s">
        <v>102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36"/>
    </row>
    <row r="16" spans="1:14" ht="25.5" customHeight="1">
      <c r="A16" s="361" t="s">
        <v>103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25.5" customHeight="1">
      <c r="A17" s="363" t="s">
        <v>104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25.5" customHeight="1">
      <c r="A18" s="361" t="s">
        <v>105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36"/>
    </row>
    <row r="19" spans="1:14" ht="25.5" customHeight="1">
      <c r="A19" s="352" t="s">
        <v>106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36"/>
    </row>
    <row r="20" spans="1:14" ht="25.5" customHeight="1">
      <c r="A20" s="352" t="s">
        <v>107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36"/>
    </row>
    <row r="21" spans="1:14" ht="25.5" customHeight="1">
      <c r="A21" s="309" t="s">
        <v>108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</row>
    <row r="22" spans="1:14" s="340" customFormat="1" ht="25.5" customHeight="1">
      <c r="A22" s="352" t="s">
        <v>960</v>
      </c>
      <c r="B22" s="304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s="340" customFormat="1" ht="25.5" customHeight="1">
      <c r="A23" s="309" t="s">
        <v>957</v>
      </c>
      <c r="B23" s="304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25.5" customHeight="1">
      <c r="A24" s="364" t="s">
        <v>109</v>
      </c>
      <c r="I24" s="88"/>
      <c r="J24" s="88"/>
      <c r="K24" s="88"/>
      <c r="L24" s="88"/>
      <c r="M24" s="88"/>
    </row>
    <row r="25" spans="1:14" ht="25.5" customHeight="1">
      <c r="A25" s="352" t="s">
        <v>110</v>
      </c>
      <c r="I25" s="88"/>
      <c r="J25" s="88"/>
      <c r="K25" s="88"/>
      <c r="L25" s="88"/>
      <c r="M25" s="88"/>
      <c r="N25" s="88"/>
    </row>
    <row r="26" spans="1:14" ht="25.5" customHeight="1">
      <c r="A26" s="352" t="s">
        <v>111</v>
      </c>
      <c r="I26" s="88"/>
      <c r="J26" s="88"/>
      <c r="K26" s="88"/>
      <c r="L26" s="88"/>
      <c r="M26" s="88"/>
      <c r="N26" s="88"/>
    </row>
    <row r="27" spans="1:14" ht="25.5" customHeight="1">
      <c r="A27" s="365" t="s">
        <v>112</v>
      </c>
      <c r="B27" s="341"/>
      <c r="C27" s="366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41"/>
    </row>
    <row r="28" spans="1:14" ht="25.5" customHeight="1">
      <c r="A28" s="367" t="s">
        <v>113</v>
      </c>
      <c r="B28" s="340"/>
      <c r="C28" s="340"/>
      <c r="D28" s="340"/>
      <c r="E28" s="340"/>
      <c r="F28" s="340"/>
      <c r="G28" s="340"/>
      <c r="H28" s="340"/>
      <c r="I28" s="340"/>
      <c r="J28" s="340"/>
      <c r="K28" s="340"/>
      <c r="L28" s="340"/>
      <c r="M28" s="340"/>
      <c r="N28" s="340"/>
    </row>
    <row r="29" spans="1:14" ht="25.5" customHeight="1">
      <c r="A29" s="358" t="s">
        <v>114</v>
      </c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</row>
    <row r="30" spans="1:14" s="341" customFormat="1" ht="25.5" customHeight="1">
      <c r="A30" s="358" t="s">
        <v>115</v>
      </c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</row>
    <row r="31" spans="1:14" s="341" customFormat="1" ht="25.5" customHeight="1">
      <c r="A31" s="358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</row>
    <row r="32" spans="1:14" s="341" customFormat="1" ht="25.5" customHeight="1">
      <c r="A32" s="358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</row>
    <row r="33" spans="1:14" ht="25.5" customHeight="1">
      <c r="A33" s="322"/>
      <c r="B33" s="319" t="s">
        <v>116</v>
      </c>
      <c r="D33" s="320"/>
      <c r="E33" s="320"/>
      <c r="F33" s="321"/>
      <c r="G33" s="321"/>
      <c r="I33" s="322"/>
      <c r="J33" s="322"/>
      <c r="K33" s="322"/>
      <c r="L33" s="322"/>
      <c r="M33" s="322"/>
      <c r="N33" s="322"/>
    </row>
    <row r="34" spans="1:14" ht="25.5" customHeight="1">
      <c r="B34" s="319" t="s">
        <v>117</v>
      </c>
      <c r="D34" s="320"/>
      <c r="E34" s="320"/>
      <c r="F34" s="321"/>
      <c r="G34" s="321"/>
      <c r="I34" s="322"/>
      <c r="J34" s="322"/>
      <c r="K34" s="322"/>
      <c r="L34" s="322"/>
      <c r="M34" s="322"/>
      <c r="N34" s="322"/>
    </row>
    <row r="35" spans="1:14" ht="24" customHeight="1">
      <c r="A35" s="684" t="s">
        <v>92</v>
      </c>
      <c r="B35" s="684"/>
      <c r="C35" s="684"/>
      <c r="D35" s="684"/>
      <c r="E35" s="684"/>
      <c r="F35" s="684"/>
      <c r="G35" s="684"/>
      <c r="H35" s="684"/>
      <c r="I35" s="684"/>
      <c r="J35" s="684"/>
      <c r="K35" s="684"/>
      <c r="L35" s="684"/>
      <c r="M35" s="684"/>
      <c r="N35" s="684"/>
    </row>
    <row r="36" spans="1:14" ht="24" customHeight="1">
      <c r="A36" s="322"/>
      <c r="B36" s="322"/>
      <c r="C36" s="322"/>
      <c r="D36" s="322"/>
      <c r="E36" s="322"/>
      <c r="F36" s="322"/>
      <c r="G36" s="322"/>
      <c r="H36" s="322"/>
      <c r="I36" s="322"/>
      <c r="J36" s="322"/>
      <c r="K36" s="322"/>
      <c r="L36" s="322"/>
      <c r="M36" s="322"/>
      <c r="N36" s="322"/>
    </row>
    <row r="37" spans="1:14" ht="24" customHeight="1">
      <c r="A37" s="100" t="s">
        <v>1116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</row>
    <row r="38" spans="1:14" s="340" customFormat="1" ht="24" customHeight="1">
      <c r="A38" s="365" t="s">
        <v>119</v>
      </c>
      <c r="B38" s="341"/>
      <c r="C38" s="366"/>
      <c r="D38" s="366"/>
      <c r="E38" s="366"/>
      <c r="F38" s="366"/>
      <c r="G38" s="366"/>
      <c r="H38" s="366"/>
      <c r="I38" s="366"/>
      <c r="J38" s="341"/>
      <c r="K38" s="366"/>
      <c r="L38" s="341"/>
      <c r="M38" s="366"/>
      <c r="N38" s="366"/>
    </row>
    <row r="39" spans="1:14" s="340" customFormat="1" ht="24" customHeight="1">
      <c r="A39" s="367" t="s">
        <v>120</v>
      </c>
      <c r="B39" s="341"/>
      <c r="C39" s="366"/>
      <c r="D39" s="366"/>
      <c r="E39" s="366"/>
      <c r="F39" s="366"/>
      <c r="G39" s="366"/>
      <c r="H39" s="366"/>
      <c r="I39" s="366"/>
      <c r="J39" s="341"/>
      <c r="K39" s="366"/>
      <c r="L39" s="341"/>
      <c r="M39" s="366"/>
      <c r="N39" s="366"/>
    </row>
    <row r="40" spans="1:14" s="341" customFormat="1" ht="24" customHeight="1">
      <c r="A40" s="358" t="s">
        <v>121</v>
      </c>
      <c r="C40" s="366"/>
      <c r="D40" s="366"/>
      <c r="E40" s="366"/>
      <c r="F40" s="366"/>
      <c r="G40" s="366"/>
      <c r="H40" s="366"/>
      <c r="I40" s="366"/>
      <c r="K40" s="366"/>
      <c r="M40" s="366"/>
      <c r="N40" s="366"/>
    </row>
    <row r="41" spans="1:14" s="341" customFormat="1" ht="24" customHeight="1">
      <c r="A41" s="358" t="s">
        <v>122</v>
      </c>
      <c r="C41" s="366"/>
      <c r="D41" s="366"/>
      <c r="E41" s="366"/>
      <c r="F41" s="366"/>
      <c r="G41" s="366"/>
      <c r="H41" s="366"/>
      <c r="I41" s="366"/>
      <c r="K41" s="366"/>
      <c r="M41" s="366"/>
      <c r="N41" s="366"/>
    </row>
    <row r="42" spans="1:14" s="340" customFormat="1" ht="24" customHeight="1">
      <c r="A42" s="365" t="s">
        <v>123</v>
      </c>
      <c r="B42" s="341"/>
      <c r="C42" s="366"/>
      <c r="D42" s="366"/>
      <c r="E42" s="366"/>
      <c r="F42" s="366"/>
      <c r="G42" s="366"/>
      <c r="H42" s="366"/>
      <c r="I42" s="366"/>
      <c r="J42" s="341"/>
      <c r="K42" s="366"/>
      <c r="L42" s="341"/>
      <c r="M42" s="366"/>
      <c r="N42" s="366"/>
    </row>
    <row r="43" spans="1:14" s="340" customFormat="1" ht="24" customHeight="1">
      <c r="A43" s="367" t="s">
        <v>124</v>
      </c>
      <c r="B43" s="341"/>
      <c r="C43" s="366"/>
      <c r="D43" s="366"/>
      <c r="E43" s="366"/>
      <c r="F43" s="366"/>
      <c r="G43" s="366"/>
      <c r="H43" s="366"/>
      <c r="I43" s="366"/>
      <c r="J43" s="341"/>
      <c r="K43" s="366"/>
      <c r="L43" s="341"/>
      <c r="M43" s="366"/>
      <c r="N43" s="366"/>
    </row>
    <row r="44" spans="1:14" s="341" customFormat="1" ht="24" customHeight="1">
      <c r="A44" s="358" t="s">
        <v>125</v>
      </c>
      <c r="C44" s="366"/>
      <c r="D44" s="366"/>
      <c r="E44" s="366"/>
      <c r="F44" s="366"/>
      <c r="G44" s="366"/>
      <c r="H44" s="366"/>
      <c r="I44" s="366"/>
      <c r="K44" s="366"/>
      <c r="M44" s="366"/>
      <c r="N44" s="366"/>
    </row>
    <row r="45" spans="1:14" s="341" customFormat="1" ht="24" customHeight="1">
      <c r="A45" s="358" t="s">
        <v>126</v>
      </c>
      <c r="C45" s="366"/>
      <c r="D45" s="366"/>
      <c r="E45" s="366"/>
      <c r="F45" s="366"/>
      <c r="G45" s="366"/>
      <c r="H45" s="366"/>
      <c r="I45" s="366"/>
      <c r="K45" s="366"/>
      <c r="M45" s="366"/>
      <c r="N45" s="366"/>
    </row>
    <row r="46" spans="1:14" s="341" customFormat="1" ht="24" customHeight="1">
      <c r="A46" s="358" t="s">
        <v>127</v>
      </c>
      <c r="C46" s="366"/>
      <c r="D46" s="366"/>
      <c r="E46" s="366"/>
      <c r="F46" s="366"/>
      <c r="G46" s="366"/>
      <c r="H46" s="366"/>
      <c r="I46" s="366"/>
      <c r="K46" s="366"/>
      <c r="M46" s="366"/>
      <c r="N46" s="366"/>
    </row>
    <row r="47" spans="1:14" s="341" customFormat="1" ht="24" customHeight="1">
      <c r="A47" s="309" t="s">
        <v>128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304"/>
      <c r="M47" s="304"/>
      <c r="N47" s="304"/>
    </row>
    <row r="48" spans="1:14" s="341" customFormat="1" ht="24" customHeight="1">
      <c r="A48" s="368" t="s">
        <v>129</v>
      </c>
      <c r="B48" s="100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304"/>
    </row>
    <row r="49" spans="1:14" s="341" customFormat="1" ht="24" customHeight="1">
      <c r="A49" s="358" t="s">
        <v>130</v>
      </c>
      <c r="B49" s="100"/>
      <c r="C49" s="369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304"/>
    </row>
    <row r="50" spans="1:14" ht="24" customHeight="1">
      <c r="A50" s="309" t="s">
        <v>131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36"/>
    </row>
    <row r="51" spans="1:14" ht="24" customHeight="1">
      <c r="A51" s="352" t="s">
        <v>132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</row>
    <row r="52" spans="1:14" ht="24" customHeight="1">
      <c r="A52" s="361" t="s">
        <v>133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</row>
    <row r="53" spans="1:14" ht="24" customHeight="1">
      <c r="A53" s="352" t="s">
        <v>134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</row>
    <row r="54" spans="1:14" ht="24" customHeight="1">
      <c r="A54" s="361" t="s">
        <v>135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</row>
    <row r="55" spans="1:14" ht="24" customHeight="1">
      <c r="A55" s="361" t="s">
        <v>136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1:14" ht="24" customHeight="1">
      <c r="A56" s="361" t="s">
        <v>137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</row>
    <row r="57" spans="1:14" ht="24" customHeight="1">
      <c r="A57" s="361" t="s">
        <v>138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4" ht="24" customHeight="1">
      <c r="A58" s="309" t="s">
        <v>139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 ht="24" customHeight="1">
      <c r="A59" s="352" t="s">
        <v>771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4" ht="24" customHeight="1">
      <c r="A60" s="309" t="s">
        <v>772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</row>
    <row r="61" spans="1:14" ht="24" customHeight="1">
      <c r="A61" s="309" t="s">
        <v>773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ht="24" customHeight="1">
      <c r="A62" s="352" t="s">
        <v>140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ht="24" customHeight="1">
      <c r="A63" s="309" t="s">
        <v>141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</row>
    <row r="64" spans="1:14" ht="24" customHeight="1">
      <c r="A64" s="309" t="s">
        <v>142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4" ht="24" customHeight="1">
      <c r="A65" s="352" t="s">
        <v>774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1:14" ht="24" customHeight="1">
      <c r="A66" s="309" t="s">
        <v>143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1:14" ht="24" customHeight="1">
      <c r="A67" s="352" t="s">
        <v>144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1:14" ht="24" customHeight="1">
      <c r="A68" s="309" t="s">
        <v>145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4" ht="24" customHeight="1">
      <c r="A69" s="309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4" ht="24" customHeight="1">
      <c r="A70" s="309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4" ht="24" customHeight="1">
      <c r="A71" s="322"/>
      <c r="B71" s="319" t="s">
        <v>116</v>
      </c>
      <c r="D71" s="320"/>
      <c r="E71" s="320"/>
      <c r="F71" s="321"/>
      <c r="G71" s="321"/>
      <c r="I71" s="322"/>
      <c r="J71" s="322"/>
      <c r="K71" s="322"/>
      <c r="L71" s="322"/>
      <c r="M71" s="322"/>
      <c r="N71" s="322"/>
    </row>
    <row r="72" spans="1:14" ht="24" customHeight="1">
      <c r="B72" s="319" t="s">
        <v>117</v>
      </c>
      <c r="D72" s="320"/>
      <c r="E72" s="320"/>
      <c r="F72" s="321"/>
      <c r="G72" s="321"/>
      <c r="I72" s="322"/>
      <c r="J72" s="322"/>
      <c r="K72" s="322"/>
      <c r="L72" s="322"/>
      <c r="M72" s="322"/>
      <c r="N72" s="322"/>
    </row>
    <row r="73" spans="1:14" ht="24.95" customHeight="1">
      <c r="A73" s="684" t="s">
        <v>118</v>
      </c>
      <c r="B73" s="684"/>
      <c r="C73" s="684"/>
      <c r="D73" s="684"/>
      <c r="E73" s="684"/>
      <c r="F73" s="684"/>
      <c r="G73" s="684"/>
      <c r="H73" s="684"/>
      <c r="I73" s="684"/>
      <c r="J73" s="684"/>
      <c r="K73" s="684"/>
      <c r="L73" s="684"/>
      <c r="M73" s="684"/>
      <c r="N73" s="684"/>
    </row>
    <row r="74" spans="1:14" ht="24.95" customHeight="1">
      <c r="A74" s="322"/>
      <c r="B74" s="322"/>
      <c r="C74" s="322"/>
      <c r="D74" s="322"/>
      <c r="E74" s="322"/>
      <c r="F74" s="322"/>
      <c r="G74" s="322"/>
      <c r="H74" s="322"/>
      <c r="I74" s="322"/>
      <c r="J74" s="322"/>
      <c r="K74" s="322"/>
      <c r="L74" s="322"/>
      <c r="M74" s="322"/>
      <c r="N74" s="322"/>
    </row>
    <row r="75" spans="1:14" ht="24.95" customHeight="1">
      <c r="A75" s="100" t="s">
        <v>1116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1:14" ht="24.95" customHeight="1">
      <c r="A76" s="352" t="s">
        <v>147</v>
      </c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1:14" ht="24.95" customHeight="1">
      <c r="A77" s="309" t="s">
        <v>148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</row>
    <row r="78" spans="1:14" ht="24.95" customHeight="1">
      <c r="A78" s="100" t="s">
        <v>149</v>
      </c>
      <c r="C78" s="88"/>
      <c r="D78" s="88"/>
      <c r="E78" s="88"/>
      <c r="F78" s="88"/>
      <c r="G78" s="88"/>
      <c r="H78" s="88"/>
      <c r="I78" s="88"/>
      <c r="J78" s="88"/>
      <c r="K78" s="88"/>
      <c r="L78" s="117" t="s">
        <v>150</v>
      </c>
      <c r="M78" s="88"/>
      <c r="N78" s="88"/>
    </row>
    <row r="79" spans="1:14" ht="24.95" customHeight="1">
      <c r="A79" s="100"/>
      <c r="B79" s="88" t="s">
        <v>820</v>
      </c>
      <c r="C79" s="88"/>
      <c r="D79" s="88"/>
      <c r="E79" s="88"/>
      <c r="F79" s="88"/>
      <c r="G79" s="88"/>
      <c r="H79" s="88"/>
      <c r="I79" s="88"/>
      <c r="J79" s="88"/>
      <c r="K79" s="88"/>
      <c r="L79" s="101" t="s">
        <v>152</v>
      </c>
      <c r="M79" s="88"/>
      <c r="N79" s="88"/>
    </row>
    <row r="80" spans="1:14" ht="24.95" customHeight="1">
      <c r="A80" s="100"/>
      <c r="B80" s="304" t="s">
        <v>153</v>
      </c>
      <c r="C80" s="88"/>
      <c r="D80" s="88"/>
      <c r="E80" s="88"/>
      <c r="F80" s="88"/>
      <c r="G80" s="88"/>
      <c r="H80" s="88"/>
      <c r="I80" s="88"/>
      <c r="J80" s="88"/>
      <c r="K80" s="88"/>
      <c r="L80" s="101" t="s">
        <v>154</v>
      </c>
      <c r="M80" s="88"/>
      <c r="N80" s="88"/>
    </row>
    <row r="81" spans="1:14" ht="24.95" customHeight="1">
      <c r="A81" s="100"/>
      <c r="B81" s="88" t="s">
        <v>155</v>
      </c>
      <c r="C81" s="88"/>
      <c r="D81" s="88"/>
      <c r="E81" s="88"/>
      <c r="F81" s="88"/>
      <c r="G81" s="88"/>
      <c r="H81" s="88"/>
      <c r="I81" s="88"/>
      <c r="J81" s="88"/>
      <c r="K81" s="88"/>
      <c r="L81" s="101" t="s">
        <v>156</v>
      </c>
      <c r="M81" s="88"/>
      <c r="N81" s="88"/>
    </row>
    <row r="82" spans="1:14" ht="24.95" customHeight="1">
      <c r="A82" s="100"/>
      <c r="B82" s="88" t="s">
        <v>157</v>
      </c>
      <c r="C82" s="88"/>
      <c r="D82" s="88"/>
      <c r="E82" s="88"/>
      <c r="F82" s="88"/>
      <c r="G82" s="88"/>
      <c r="H82" s="88"/>
      <c r="I82" s="88"/>
      <c r="J82" s="88"/>
      <c r="K82" s="88"/>
      <c r="L82" s="101" t="s">
        <v>154</v>
      </c>
      <c r="M82" s="88"/>
      <c r="N82" s="88"/>
    </row>
    <row r="83" spans="1:14" ht="24.95" customHeight="1">
      <c r="A83" s="100"/>
      <c r="B83" s="88" t="s">
        <v>158</v>
      </c>
      <c r="C83" s="88"/>
      <c r="D83" s="88"/>
      <c r="E83" s="88"/>
      <c r="F83" s="88"/>
      <c r="G83" s="88"/>
      <c r="H83" s="88"/>
      <c r="I83" s="88"/>
      <c r="J83" s="88"/>
      <c r="K83" s="88"/>
      <c r="L83" s="101" t="s">
        <v>159</v>
      </c>
      <c r="M83" s="88"/>
      <c r="N83" s="88"/>
    </row>
    <row r="84" spans="1:14" ht="24.95" customHeight="1">
      <c r="A84" s="100"/>
      <c r="B84" s="88" t="s">
        <v>160</v>
      </c>
      <c r="C84" s="88"/>
      <c r="D84" s="88"/>
      <c r="E84" s="88"/>
      <c r="F84" s="88"/>
      <c r="G84" s="88"/>
      <c r="H84" s="88"/>
      <c r="I84" s="88"/>
      <c r="J84" s="88"/>
      <c r="K84" s="88"/>
      <c r="L84" s="101" t="s">
        <v>154</v>
      </c>
      <c r="M84" s="88"/>
      <c r="N84" s="88"/>
    </row>
    <row r="85" spans="1:14" ht="24.95" customHeight="1">
      <c r="A85" s="100"/>
      <c r="B85" s="88" t="s">
        <v>161</v>
      </c>
      <c r="C85" s="88"/>
      <c r="D85" s="88"/>
      <c r="E85" s="88"/>
      <c r="F85" s="88"/>
      <c r="G85" s="88"/>
      <c r="H85" s="88"/>
      <c r="I85" s="88"/>
      <c r="J85" s="88"/>
      <c r="K85" s="88"/>
      <c r="L85" s="101" t="s">
        <v>162</v>
      </c>
      <c r="M85" s="88"/>
      <c r="N85" s="88"/>
    </row>
    <row r="86" spans="1:14" ht="24.95" customHeight="1">
      <c r="A86" s="352" t="s">
        <v>163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117"/>
      <c r="M86" s="88"/>
      <c r="N86" s="88"/>
    </row>
    <row r="87" spans="1:14" ht="24.95" customHeight="1">
      <c r="A87" s="309" t="s">
        <v>164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117"/>
      <c r="M87" s="88"/>
      <c r="N87" s="88"/>
    </row>
    <row r="88" spans="1:14" ht="24.95" customHeight="1">
      <c r="A88" s="309" t="s">
        <v>165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117"/>
      <c r="M88" s="88"/>
      <c r="N88" s="88"/>
    </row>
    <row r="89" spans="1:14" ht="24.95" customHeight="1">
      <c r="A89" s="100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117" t="s">
        <v>150</v>
      </c>
      <c r="M89" s="88"/>
      <c r="N89" s="88"/>
    </row>
    <row r="90" spans="1:14" ht="24.95" customHeight="1">
      <c r="A90" s="100"/>
      <c r="B90" s="88" t="s">
        <v>151</v>
      </c>
      <c r="C90" s="88"/>
      <c r="D90" s="88"/>
      <c r="E90" s="88"/>
      <c r="F90" s="88"/>
      <c r="G90" s="88"/>
      <c r="H90" s="88"/>
      <c r="I90" s="88"/>
      <c r="J90" s="88"/>
      <c r="K90" s="88"/>
      <c r="L90" s="101" t="s">
        <v>166</v>
      </c>
      <c r="M90" s="88"/>
      <c r="N90" s="88"/>
    </row>
    <row r="91" spans="1:14" ht="24.95" customHeight="1">
      <c r="A91" s="100"/>
      <c r="B91" s="88" t="s">
        <v>157</v>
      </c>
      <c r="C91" s="88"/>
      <c r="D91" s="88"/>
      <c r="E91" s="88"/>
      <c r="F91" s="88"/>
      <c r="G91" s="88"/>
      <c r="H91" s="88"/>
      <c r="I91" s="88"/>
      <c r="J91" s="88"/>
      <c r="K91" s="88"/>
      <c r="L91" s="101" t="s">
        <v>167</v>
      </c>
      <c r="M91" s="88"/>
      <c r="N91" s="88"/>
    </row>
    <row r="92" spans="1:14" ht="24.95" customHeight="1">
      <c r="A92" s="370" t="s">
        <v>168</v>
      </c>
      <c r="B92" s="322"/>
      <c r="C92" s="322"/>
      <c r="D92" s="322"/>
      <c r="E92" s="322"/>
      <c r="F92" s="322"/>
      <c r="G92" s="322"/>
      <c r="H92" s="322"/>
      <c r="I92" s="322"/>
      <c r="J92" s="322"/>
      <c r="K92" s="322"/>
      <c r="L92" s="322"/>
      <c r="M92" s="322"/>
      <c r="N92" s="322"/>
    </row>
    <row r="93" spans="1:14" ht="24.95" customHeight="1">
      <c r="A93" s="371" t="s">
        <v>169</v>
      </c>
      <c r="B93" s="322"/>
      <c r="C93" s="322"/>
      <c r="D93" s="322"/>
      <c r="E93" s="322"/>
      <c r="F93" s="322"/>
      <c r="G93" s="322"/>
      <c r="H93" s="322"/>
      <c r="I93" s="322"/>
      <c r="J93" s="322"/>
      <c r="K93" s="322"/>
      <c r="L93" s="322"/>
      <c r="M93" s="322"/>
      <c r="N93" s="322"/>
    </row>
    <row r="94" spans="1:14" ht="24.95" customHeight="1">
      <c r="A94" s="371" t="s">
        <v>170</v>
      </c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117"/>
      <c r="M94" s="88"/>
      <c r="N94" s="88"/>
    </row>
    <row r="95" spans="1:14" s="373" customFormat="1" ht="24.95" customHeight="1">
      <c r="A95" s="371" t="s">
        <v>171</v>
      </c>
      <c r="B95" s="372"/>
      <c r="M95" s="374"/>
    </row>
    <row r="96" spans="1:14" s="373" customFormat="1" ht="24.95" customHeight="1">
      <c r="A96" s="371" t="s">
        <v>172</v>
      </c>
      <c r="B96" s="372"/>
      <c r="M96" s="374"/>
    </row>
    <row r="97" spans="1:14" ht="24.95" customHeight="1">
      <c r="A97" s="364" t="s">
        <v>173</v>
      </c>
      <c r="B97" s="100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</row>
    <row r="98" spans="1:14" ht="24.95" customHeight="1">
      <c r="A98" s="352" t="s">
        <v>174</v>
      </c>
      <c r="B98" s="100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</row>
    <row r="99" spans="1:14" ht="24.95" customHeight="1">
      <c r="A99" s="309" t="s">
        <v>175</v>
      </c>
      <c r="B99" s="100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</row>
    <row r="100" spans="1:14" ht="24.95" customHeight="1">
      <c r="A100" s="309" t="s">
        <v>176</v>
      </c>
      <c r="B100" s="100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</row>
    <row r="101" spans="1:14" ht="24.95" customHeight="1">
      <c r="A101" s="309" t="s">
        <v>177</v>
      </c>
      <c r="B101" s="100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</row>
    <row r="102" spans="1:14" ht="24.95" customHeight="1">
      <c r="A102" s="309" t="s">
        <v>178</v>
      </c>
      <c r="B102" s="100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</row>
    <row r="103" spans="1:14" ht="24.95" customHeight="1">
      <c r="A103" s="352" t="s">
        <v>179</v>
      </c>
      <c r="B103" s="100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</row>
    <row r="104" spans="1:14" ht="24.95" customHeight="1">
      <c r="A104" s="309" t="s">
        <v>180</v>
      </c>
      <c r="B104" s="100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</row>
    <row r="105" spans="1:14" ht="24.95" customHeight="1">
      <c r="A105" s="309"/>
      <c r="B105" s="100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</row>
    <row r="106" spans="1:14" ht="24.95" customHeight="1">
      <c r="A106" s="309"/>
      <c r="B106" s="100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4" ht="24.95" customHeight="1">
      <c r="A107" s="322"/>
      <c r="B107" s="319" t="s">
        <v>116</v>
      </c>
      <c r="D107" s="320"/>
      <c r="E107" s="320"/>
      <c r="F107" s="321"/>
      <c r="G107" s="321"/>
      <c r="I107" s="322"/>
      <c r="J107" s="322"/>
      <c r="K107" s="322"/>
      <c r="L107" s="322"/>
      <c r="M107" s="322"/>
      <c r="N107" s="322"/>
    </row>
    <row r="108" spans="1:14" ht="24.95" customHeight="1">
      <c r="B108" s="319" t="s">
        <v>117</v>
      </c>
      <c r="D108" s="320"/>
      <c r="E108" s="320"/>
      <c r="F108" s="321"/>
      <c r="G108" s="321"/>
      <c r="I108" s="322"/>
      <c r="J108" s="322"/>
      <c r="K108" s="322"/>
      <c r="L108" s="322"/>
      <c r="M108" s="322"/>
      <c r="N108" s="322"/>
    </row>
    <row r="109" spans="1:14" ht="24" customHeight="1">
      <c r="A109" s="375" t="s">
        <v>146</v>
      </c>
      <c r="B109" s="375"/>
      <c r="C109" s="375"/>
      <c r="D109" s="375"/>
      <c r="E109" s="375"/>
      <c r="F109" s="375"/>
      <c r="G109" s="375"/>
      <c r="H109" s="375"/>
      <c r="I109" s="375"/>
      <c r="J109" s="375"/>
      <c r="K109" s="375"/>
      <c r="L109" s="375"/>
      <c r="M109" s="375"/>
      <c r="N109" s="375"/>
    </row>
    <row r="110" spans="1:14" ht="24" customHeight="1">
      <c r="A110" s="322"/>
      <c r="B110" s="322"/>
      <c r="C110" s="322"/>
      <c r="D110" s="322"/>
      <c r="E110" s="322"/>
      <c r="F110" s="322"/>
      <c r="G110" s="322"/>
      <c r="H110" s="322"/>
      <c r="I110" s="322"/>
      <c r="J110" s="322"/>
      <c r="K110" s="322"/>
      <c r="L110" s="322"/>
      <c r="M110" s="322"/>
      <c r="N110" s="322"/>
    </row>
    <row r="111" spans="1:14" ht="24" customHeight="1">
      <c r="A111" s="100" t="s">
        <v>1116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</row>
    <row r="112" spans="1:14" ht="24" customHeight="1">
      <c r="A112" s="309" t="s">
        <v>182</v>
      </c>
      <c r="B112" s="100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</row>
    <row r="113" spans="1:15" s="340" customFormat="1" ht="24" customHeight="1">
      <c r="A113" s="376" t="s">
        <v>183</v>
      </c>
      <c r="B113" s="304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</row>
    <row r="114" spans="1:15" s="340" customFormat="1" ht="24" customHeight="1">
      <c r="A114" s="352" t="s">
        <v>184</v>
      </c>
      <c r="F114" s="377"/>
      <c r="G114" s="377"/>
      <c r="H114" s="377"/>
      <c r="I114" s="377"/>
      <c r="J114" s="377"/>
      <c r="K114" s="377"/>
      <c r="L114" s="377"/>
      <c r="M114" s="377"/>
      <c r="N114" s="377"/>
      <c r="O114" s="377"/>
    </row>
    <row r="115" spans="1:15" s="340" customFormat="1" ht="24" customHeight="1">
      <c r="A115" s="309" t="s">
        <v>185</v>
      </c>
      <c r="F115" s="377"/>
      <c r="G115" s="377"/>
      <c r="H115" s="377"/>
      <c r="I115" s="377"/>
      <c r="J115" s="377"/>
      <c r="K115" s="377"/>
      <c r="L115" s="377"/>
      <c r="M115" s="377"/>
      <c r="N115" s="377"/>
      <c r="O115" s="377"/>
    </row>
    <row r="116" spans="1:15" s="340" customFormat="1" ht="24" customHeight="1">
      <c r="A116" s="309" t="s">
        <v>186</v>
      </c>
      <c r="B116" s="378"/>
      <c r="D116" s="378"/>
      <c r="E116" s="377"/>
      <c r="F116" s="377"/>
      <c r="G116" s="377"/>
      <c r="H116" s="377"/>
      <c r="I116" s="377"/>
      <c r="J116" s="377"/>
      <c r="K116" s="377"/>
      <c r="L116" s="377"/>
      <c r="M116" s="377"/>
      <c r="N116" s="377"/>
      <c r="O116" s="377"/>
    </row>
    <row r="117" spans="1:15" s="340" customFormat="1" ht="24" customHeight="1">
      <c r="A117" s="309" t="s">
        <v>187</v>
      </c>
      <c r="B117" s="378"/>
      <c r="D117" s="378"/>
      <c r="E117" s="377"/>
      <c r="F117" s="377"/>
      <c r="G117" s="377"/>
      <c r="H117" s="377"/>
      <c r="I117" s="377"/>
      <c r="J117" s="377"/>
      <c r="K117" s="377"/>
      <c r="L117" s="377"/>
      <c r="M117" s="377"/>
      <c r="N117" s="377"/>
      <c r="O117" s="377"/>
    </row>
    <row r="118" spans="1:15" s="340" customFormat="1" ht="24" customHeight="1">
      <c r="A118" s="376" t="s">
        <v>188</v>
      </c>
      <c r="B118" s="379"/>
      <c r="C118" s="336"/>
      <c r="D118" s="336"/>
    </row>
    <row r="119" spans="1:15" s="340" customFormat="1" ht="24" customHeight="1">
      <c r="A119" s="352" t="s">
        <v>189</v>
      </c>
      <c r="B119" s="345"/>
      <c r="C119" s="336"/>
      <c r="D119" s="336"/>
    </row>
    <row r="120" spans="1:15" s="340" customFormat="1" ht="24" customHeight="1">
      <c r="A120" s="309" t="s">
        <v>190</v>
      </c>
      <c r="B120" s="345"/>
      <c r="C120" s="379"/>
      <c r="D120" s="336"/>
    </row>
    <row r="121" spans="1:15" s="340" customFormat="1" ht="24" customHeight="1">
      <c r="A121" s="309" t="s">
        <v>191</v>
      </c>
      <c r="B121" s="345"/>
      <c r="C121" s="336"/>
      <c r="D121" s="336"/>
    </row>
    <row r="122" spans="1:15" s="340" customFormat="1" ht="24" customHeight="1">
      <c r="A122" s="352" t="s">
        <v>192</v>
      </c>
      <c r="B122" s="345"/>
      <c r="C122" s="336"/>
    </row>
    <row r="123" spans="1:15" s="340" customFormat="1" ht="24" customHeight="1">
      <c r="A123" s="309" t="s">
        <v>193</v>
      </c>
      <c r="B123" s="345"/>
      <c r="C123" s="336"/>
      <c r="D123" s="336"/>
    </row>
    <row r="124" spans="1:15" s="340" customFormat="1" ht="24" customHeight="1">
      <c r="A124" s="309" t="s">
        <v>194</v>
      </c>
      <c r="B124" s="345"/>
      <c r="C124" s="336"/>
      <c r="D124" s="336"/>
    </row>
    <row r="125" spans="1:15" s="340" customFormat="1" ht="24" customHeight="1">
      <c r="A125" s="376" t="s">
        <v>195</v>
      </c>
      <c r="B125" s="345"/>
      <c r="C125" s="336"/>
      <c r="D125" s="336"/>
    </row>
    <row r="126" spans="1:15" s="340" customFormat="1" ht="24" customHeight="1">
      <c r="A126" s="352" t="s">
        <v>196</v>
      </c>
      <c r="B126" s="345"/>
      <c r="C126" s="336"/>
      <c r="D126" s="336"/>
    </row>
    <row r="127" spans="1:15" s="340" customFormat="1" ht="24" customHeight="1">
      <c r="A127" s="309" t="s">
        <v>197</v>
      </c>
    </row>
    <row r="128" spans="1:15" s="340" customFormat="1" ht="24" customHeight="1">
      <c r="A128" s="309" t="s">
        <v>198</v>
      </c>
      <c r="B128" s="102"/>
      <c r="C128" s="325"/>
      <c r="D128" s="102"/>
      <c r="E128" s="326"/>
      <c r="F128" s="326"/>
      <c r="G128" s="326"/>
      <c r="H128" s="326"/>
      <c r="I128" s="327"/>
      <c r="J128" s="327"/>
      <c r="K128" s="327"/>
      <c r="L128" s="326"/>
      <c r="M128" s="326"/>
      <c r="N128" s="326"/>
      <c r="O128" s="164"/>
    </row>
    <row r="129" spans="1:15" s="340" customFormat="1" ht="24" customHeight="1">
      <c r="A129" s="309" t="s">
        <v>199</v>
      </c>
      <c r="B129" s="345"/>
      <c r="C129" s="336"/>
      <c r="D129" s="336"/>
    </row>
    <row r="130" spans="1:15" s="340" customFormat="1" ht="24" customHeight="1">
      <c r="A130" s="309" t="s">
        <v>200</v>
      </c>
      <c r="B130" s="345"/>
      <c r="C130" s="336"/>
      <c r="D130" s="336"/>
    </row>
    <row r="131" spans="1:15" s="340" customFormat="1" ht="24" customHeight="1">
      <c r="A131" s="309" t="s">
        <v>201</v>
      </c>
      <c r="B131" s="345"/>
      <c r="C131" s="336"/>
      <c r="D131" s="336"/>
    </row>
    <row r="132" spans="1:15" s="381" customFormat="1" ht="24" customHeight="1">
      <c r="A132" s="376" t="s">
        <v>203</v>
      </c>
      <c r="B132" s="380"/>
      <c r="C132" s="336"/>
      <c r="D132" s="380"/>
      <c r="E132" s="380"/>
      <c r="F132" s="380"/>
      <c r="G132" s="380"/>
      <c r="H132" s="380"/>
      <c r="I132" s="380"/>
      <c r="J132" s="380"/>
      <c r="K132" s="380"/>
      <c r="L132" s="380"/>
      <c r="M132" s="380"/>
    </row>
    <row r="133" spans="1:15" s="381" customFormat="1" ht="24" customHeight="1">
      <c r="A133" s="352" t="s">
        <v>204</v>
      </c>
      <c r="B133" s="380"/>
      <c r="C133" s="336"/>
      <c r="D133" s="380"/>
      <c r="E133" s="380"/>
      <c r="F133" s="380"/>
      <c r="G133" s="380"/>
      <c r="H133" s="380"/>
      <c r="I133" s="380"/>
      <c r="J133" s="380"/>
      <c r="K133" s="380"/>
      <c r="L133" s="380"/>
      <c r="M133" s="380"/>
    </row>
    <row r="134" spans="1:15" s="381" customFormat="1" ht="24" customHeight="1">
      <c r="A134" s="309" t="s">
        <v>205</v>
      </c>
      <c r="B134" s="380"/>
      <c r="C134" s="336"/>
      <c r="D134" s="380"/>
      <c r="E134" s="380"/>
      <c r="F134" s="380"/>
      <c r="G134" s="380"/>
      <c r="H134" s="380"/>
      <c r="I134" s="380"/>
      <c r="J134" s="380"/>
      <c r="K134" s="380"/>
      <c r="L134" s="380"/>
      <c r="M134" s="380"/>
    </row>
    <row r="135" spans="1:15" s="340" customFormat="1" ht="24" customHeight="1">
      <c r="A135" s="309" t="s">
        <v>206</v>
      </c>
      <c r="B135" s="102"/>
      <c r="C135" s="379"/>
      <c r="D135" s="102"/>
      <c r="E135" s="326"/>
      <c r="F135" s="326"/>
      <c r="G135" s="326"/>
      <c r="H135" s="326"/>
      <c r="I135" s="327"/>
      <c r="J135" s="327"/>
      <c r="K135" s="327"/>
      <c r="L135" s="326"/>
      <c r="M135" s="326"/>
      <c r="N135" s="326"/>
      <c r="O135" s="164"/>
    </row>
    <row r="136" spans="1:15" s="340" customFormat="1" ht="24" customHeight="1">
      <c r="A136" s="309" t="s">
        <v>207</v>
      </c>
      <c r="B136" s="102"/>
      <c r="C136" s="379"/>
      <c r="D136" s="102"/>
      <c r="E136" s="326"/>
      <c r="F136" s="326"/>
      <c r="G136" s="326"/>
      <c r="H136" s="326"/>
      <c r="I136" s="327"/>
      <c r="J136" s="327"/>
      <c r="K136" s="327"/>
      <c r="L136" s="326"/>
      <c r="M136" s="326"/>
      <c r="N136" s="326"/>
      <c r="O136" s="164"/>
    </row>
    <row r="137" spans="1:15" ht="24" customHeight="1">
      <c r="A137" s="382" t="s">
        <v>208</v>
      </c>
      <c r="B137" s="100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</row>
    <row r="138" spans="1:15" ht="24" customHeight="1">
      <c r="A138" s="309" t="s">
        <v>209</v>
      </c>
      <c r="B138" s="100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</row>
    <row r="139" spans="1:15" ht="24" customHeight="1">
      <c r="A139" s="309" t="s">
        <v>210</v>
      </c>
      <c r="B139" s="100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</row>
    <row r="140" spans="1:15" ht="24" customHeight="1">
      <c r="A140" s="309" t="s">
        <v>211</v>
      </c>
      <c r="B140" s="100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</row>
    <row r="141" spans="1:15" ht="24" customHeight="1">
      <c r="A141" s="309" t="s">
        <v>212</v>
      </c>
      <c r="B141" s="100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</row>
    <row r="142" spans="1:15" ht="24" customHeight="1">
      <c r="A142" s="309"/>
      <c r="B142" s="100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</row>
    <row r="143" spans="1:15" ht="24" customHeight="1">
      <c r="A143" s="309"/>
      <c r="B143" s="100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</row>
    <row r="144" spans="1:15" ht="24" customHeight="1">
      <c r="A144" s="322"/>
      <c r="B144" s="319" t="s">
        <v>116</v>
      </c>
      <c r="D144" s="320"/>
      <c r="E144" s="320"/>
      <c r="F144" s="321"/>
      <c r="G144" s="321"/>
      <c r="I144" s="322"/>
      <c r="J144" s="322"/>
      <c r="K144" s="322"/>
      <c r="L144" s="322"/>
      <c r="M144" s="322"/>
      <c r="N144" s="322"/>
    </row>
    <row r="145" spans="1:14" ht="24" customHeight="1">
      <c r="B145" s="319" t="s">
        <v>117</v>
      </c>
      <c r="D145" s="320"/>
      <c r="E145" s="320"/>
      <c r="F145" s="321"/>
      <c r="G145" s="321"/>
      <c r="I145" s="322"/>
      <c r="J145" s="322"/>
      <c r="K145" s="322"/>
      <c r="L145" s="322"/>
      <c r="M145" s="322"/>
      <c r="N145" s="322"/>
    </row>
    <row r="146" spans="1:14" ht="25.5" customHeight="1">
      <c r="A146" s="375" t="s">
        <v>181</v>
      </c>
      <c r="B146" s="375"/>
      <c r="C146" s="375"/>
      <c r="D146" s="375"/>
      <c r="E146" s="375"/>
      <c r="F146" s="375"/>
      <c r="G146" s="375"/>
      <c r="H146" s="375"/>
      <c r="I146" s="375"/>
      <c r="J146" s="375"/>
      <c r="K146" s="375"/>
      <c r="L146" s="375"/>
      <c r="M146" s="375"/>
      <c r="N146" s="375"/>
    </row>
    <row r="147" spans="1:14" ht="25.5" customHeight="1">
      <c r="A147" s="375"/>
      <c r="B147" s="375"/>
      <c r="C147" s="375"/>
      <c r="D147" s="375"/>
      <c r="E147" s="375"/>
      <c r="F147" s="375"/>
      <c r="G147" s="375"/>
      <c r="H147" s="375"/>
      <c r="I147" s="375"/>
      <c r="J147" s="375"/>
      <c r="K147" s="375"/>
      <c r="L147" s="375"/>
      <c r="M147" s="375"/>
      <c r="N147" s="375"/>
    </row>
    <row r="148" spans="1:14" ht="25.5" customHeight="1">
      <c r="A148" s="100" t="s">
        <v>1116</v>
      </c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</row>
    <row r="149" spans="1:14" ht="25.5" customHeight="1">
      <c r="A149" s="309" t="s">
        <v>214</v>
      </c>
      <c r="B149" s="100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</row>
    <row r="150" spans="1:14" ht="25.5" customHeight="1">
      <c r="A150" s="382" t="s">
        <v>215</v>
      </c>
      <c r="B150" s="100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</row>
    <row r="151" spans="1:14" ht="25.5" customHeight="1">
      <c r="A151" s="309" t="s">
        <v>216</v>
      </c>
      <c r="B151" s="100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</row>
    <row r="152" spans="1:14" ht="25.5" customHeight="1">
      <c r="A152" s="309" t="s">
        <v>217</v>
      </c>
      <c r="B152" s="100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</row>
    <row r="153" spans="1:14" ht="25.5" customHeight="1">
      <c r="A153" s="382" t="s">
        <v>218</v>
      </c>
      <c r="B153" s="100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</row>
    <row r="154" spans="1:14" ht="25.5" customHeight="1">
      <c r="A154" s="309" t="s">
        <v>219</v>
      </c>
      <c r="B154" s="100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</row>
    <row r="155" spans="1:14" ht="25.5" customHeight="1">
      <c r="A155" s="309" t="s">
        <v>220</v>
      </c>
      <c r="B155" s="100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</row>
    <row r="156" spans="1:14" ht="25.5" customHeight="1">
      <c r="A156" s="383" t="s">
        <v>221</v>
      </c>
      <c r="B156" s="100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</row>
    <row r="157" spans="1:14" ht="25.5" customHeight="1">
      <c r="A157" s="382" t="s">
        <v>222</v>
      </c>
      <c r="B157" s="100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</row>
    <row r="158" spans="1:14" ht="25.5" customHeight="1">
      <c r="A158" s="309" t="s">
        <v>223</v>
      </c>
      <c r="B158" s="100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</row>
    <row r="159" spans="1:14" ht="25.5" customHeight="1">
      <c r="A159" s="309" t="s">
        <v>224</v>
      </c>
      <c r="B159" s="100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</row>
    <row r="160" spans="1:14" ht="25.5" customHeight="1">
      <c r="A160" s="309" t="s">
        <v>225</v>
      </c>
      <c r="B160" s="100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</row>
    <row r="161" spans="1:14" ht="25.5" customHeight="1">
      <c r="A161" s="382" t="s">
        <v>226</v>
      </c>
      <c r="B161" s="100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</row>
    <row r="162" spans="1:14" ht="25.5" customHeight="1">
      <c r="A162" s="309" t="s">
        <v>227</v>
      </c>
      <c r="B162" s="100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</row>
    <row r="163" spans="1:14" ht="25.5" customHeight="1">
      <c r="A163" s="309"/>
      <c r="B163" s="100"/>
      <c r="C163" s="88"/>
      <c r="D163" s="88"/>
      <c r="E163" s="88"/>
      <c r="F163" s="88"/>
      <c r="G163" s="88"/>
      <c r="H163" s="88"/>
      <c r="I163" s="88"/>
      <c r="J163" s="117" t="s">
        <v>150</v>
      </c>
      <c r="K163" s="88"/>
      <c r="L163" s="88"/>
      <c r="M163" s="88"/>
      <c r="N163" s="88"/>
    </row>
    <row r="164" spans="1:14" ht="25.5" customHeight="1">
      <c r="A164" s="309"/>
      <c r="B164" s="100" t="s">
        <v>228</v>
      </c>
      <c r="C164" s="88"/>
      <c r="D164" s="88"/>
      <c r="E164" s="88"/>
      <c r="F164" s="88"/>
      <c r="G164" s="88"/>
      <c r="H164" s="88"/>
      <c r="I164" s="88"/>
      <c r="J164" s="101" t="s">
        <v>229</v>
      </c>
      <c r="K164" s="88"/>
      <c r="L164" s="88"/>
      <c r="M164" s="88"/>
      <c r="N164" s="88"/>
    </row>
    <row r="165" spans="1:14" ht="25.5" customHeight="1">
      <c r="A165" s="309"/>
      <c r="B165" s="88" t="s">
        <v>230</v>
      </c>
      <c r="D165" s="88"/>
      <c r="E165" s="88"/>
      <c r="F165" s="88"/>
      <c r="G165" s="88"/>
      <c r="H165" s="88"/>
      <c r="I165" s="88"/>
      <c r="J165" s="101" t="s">
        <v>231</v>
      </c>
      <c r="K165" s="88"/>
      <c r="L165" s="88"/>
      <c r="M165" s="88"/>
      <c r="N165" s="88"/>
    </row>
    <row r="166" spans="1:14" ht="25.5" customHeight="1">
      <c r="A166" s="309"/>
      <c r="B166" s="88" t="s">
        <v>232</v>
      </c>
      <c r="D166" s="88"/>
      <c r="E166" s="88"/>
      <c r="F166" s="88"/>
      <c r="G166" s="88"/>
      <c r="H166" s="88"/>
      <c r="I166" s="88"/>
      <c r="J166" s="101" t="s">
        <v>233</v>
      </c>
      <c r="K166" s="88"/>
      <c r="L166" s="88"/>
      <c r="M166" s="88"/>
      <c r="N166" s="88"/>
    </row>
    <row r="167" spans="1:14" ht="25.5" customHeight="1">
      <c r="A167" s="309"/>
      <c r="B167" s="88" t="s">
        <v>160</v>
      </c>
      <c r="D167" s="88"/>
      <c r="E167" s="88"/>
      <c r="F167" s="88"/>
      <c r="G167" s="88"/>
      <c r="H167" s="88"/>
      <c r="I167" s="88"/>
      <c r="J167" s="101" t="s">
        <v>233</v>
      </c>
      <c r="K167" s="88"/>
      <c r="L167" s="88"/>
      <c r="M167" s="88"/>
      <c r="N167" s="88"/>
    </row>
    <row r="168" spans="1:14" ht="25.5" customHeight="1">
      <c r="A168" s="382" t="s">
        <v>234</v>
      </c>
      <c r="B168" s="100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</row>
    <row r="169" spans="1:14" ht="25.5" customHeight="1">
      <c r="A169" s="309" t="s">
        <v>235</v>
      </c>
      <c r="B169" s="100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</row>
    <row r="170" spans="1:14" ht="25.5" customHeight="1">
      <c r="A170" s="383" t="s">
        <v>236</v>
      </c>
      <c r="B170" s="100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</row>
    <row r="171" spans="1:14" ht="25.5" customHeight="1">
      <c r="A171" s="382" t="s">
        <v>237</v>
      </c>
      <c r="B171" s="100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</row>
    <row r="172" spans="1:14" ht="25.5" customHeight="1">
      <c r="A172" s="309" t="s">
        <v>238</v>
      </c>
      <c r="B172" s="100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</row>
    <row r="173" spans="1:14" ht="25.5" customHeight="1">
      <c r="A173" s="309" t="s">
        <v>239</v>
      </c>
      <c r="B173" s="100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</row>
    <row r="174" spans="1:14" ht="25.5" customHeight="1">
      <c r="A174" s="309" t="s">
        <v>240</v>
      </c>
      <c r="B174" s="100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</row>
    <row r="175" spans="1:14" ht="25.5" customHeight="1">
      <c r="A175" s="309" t="s">
        <v>241</v>
      </c>
      <c r="B175" s="100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</row>
    <row r="176" spans="1:14" ht="25.5" customHeight="1">
      <c r="A176" s="309" t="s">
        <v>793</v>
      </c>
      <c r="B176" s="100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</row>
    <row r="177" spans="1:14" ht="25.5" customHeight="1">
      <c r="A177" s="309"/>
      <c r="B177" s="100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</row>
    <row r="178" spans="1:14" ht="25.5" customHeight="1">
      <c r="A178" s="309"/>
      <c r="B178" s="100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</row>
    <row r="179" spans="1:14" ht="25.5" customHeight="1">
      <c r="A179" s="322"/>
      <c r="B179" s="319" t="s">
        <v>116</v>
      </c>
      <c r="D179" s="320"/>
      <c r="E179" s="320"/>
      <c r="F179" s="321"/>
      <c r="G179" s="321"/>
      <c r="I179" s="322"/>
      <c r="J179" s="322"/>
      <c r="K179" s="322"/>
      <c r="L179" s="322"/>
      <c r="M179" s="322"/>
      <c r="N179" s="322"/>
    </row>
    <row r="180" spans="1:14" ht="25.5" customHeight="1">
      <c r="B180" s="319" t="s">
        <v>117</v>
      </c>
      <c r="D180" s="320"/>
      <c r="E180" s="320"/>
      <c r="F180" s="321"/>
      <c r="G180" s="321"/>
      <c r="I180" s="322"/>
      <c r="J180" s="322"/>
      <c r="K180" s="322"/>
      <c r="L180" s="322"/>
      <c r="M180" s="322"/>
      <c r="N180" s="322"/>
    </row>
    <row r="181" spans="1:14" ht="24" customHeight="1">
      <c r="A181" s="375" t="s">
        <v>202</v>
      </c>
      <c r="B181" s="375"/>
      <c r="C181" s="375"/>
      <c r="D181" s="375"/>
      <c r="E181" s="375"/>
      <c r="F181" s="375"/>
      <c r="G181" s="375"/>
      <c r="H181" s="375"/>
      <c r="I181" s="375"/>
      <c r="J181" s="375"/>
      <c r="K181" s="375"/>
      <c r="L181" s="375"/>
      <c r="M181" s="375"/>
      <c r="N181" s="375"/>
    </row>
    <row r="182" spans="1:14" ht="24" customHeight="1">
      <c r="A182" s="322"/>
      <c r="B182" s="322"/>
      <c r="C182" s="322"/>
      <c r="D182" s="322"/>
      <c r="E182" s="322"/>
      <c r="F182" s="322"/>
      <c r="G182" s="322"/>
      <c r="H182" s="322"/>
      <c r="I182" s="322"/>
      <c r="J182" s="322"/>
      <c r="K182" s="322"/>
      <c r="L182" s="322"/>
      <c r="M182" s="322"/>
      <c r="N182" s="322"/>
    </row>
    <row r="183" spans="1:14" ht="24" customHeight="1">
      <c r="A183" s="100" t="s">
        <v>1116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</row>
    <row r="184" spans="1:14" ht="24" customHeight="1">
      <c r="A184" s="163" t="s">
        <v>243</v>
      </c>
      <c r="B184" s="100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</row>
    <row r="185" spans="1:14" ht="24" customHeight="1">
      <c r="A185" s="309" t="s">
        <v>244</v>
      </c>
      <c r="B185" s="100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</row>
    <row r="186" spans="1:14" ht="24" customHeight="1">
      <c r="A186" s="309" t="s">
        <v>245</v>
      </c>
      <c r="B186" s="100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</row>
    <row r="187" spans="1:14" ht="24" customHeight="1">
      <c r="A187" s="309" t="s">
        <v>246</v>
      </c>
      <c r="B187" s="100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</row>
    <row r="188" spans="1:14" ht="24" customHeight="1">
      <c r="A188" s="309" t="s">
        <v>247</v>
      </c>
      <c r="B188" s="100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</row>
    <row r="189" spans="1:14" ht="24" customHeight="1">
      <c r="A189" s="383" t="s">
        <v>248</v>
      </c>
      <c r="B189" s="100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</row>
    <row r="190" spans="1:14" ht="24" customHeight="1">
      <c r="A190" s="382" t="s">
        <v>249</v>
      </c>
      <c r="B190" s="100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</row>
    <row r="191" spans="1:14" ht="24" customHeight="1">
      <c r="A191" s="309" t="s">
        <v>250</v>
      </c>
      <c r="B191" s="100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</row>
    <row r="192" spans="1:14" ht="24" customHeight="1">
      <c r="A192" s="364" t="s">
        <v>251</v>
      </c>
      <c r="B192" s="100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</row>
    <row r="193" spans="1:14" ht="24" customHeight="1">
      <c r="A193" s="352" t="s">
        <v>252</v>
      </c>
      <c r="B193" s="100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</row>
    <row r="194" spans="1:14" ht="24" customHeight="1">
      <c r="A194" s="309" t="s">
        <v>253</v>
      </c>
      <c r="B194" s="100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</row>
    <row r="195" spans="1:14" s="340" customFormat="1" ht="24" customHeight="1">
      <c r="A195" s="384" t="s">
        <v>959</v>
      </c>
    </row>
    <row r="196" spans="1:14" s="340" customFormat="1" ht="24" customHeight="1">
      <c r="A196" s="385" t="s">
        <v>858</v>
      </c>
    </row>
    <row r="197" spans="1:14" ht="24" customHeight="1">
      <c r="A197" s="385" t="s">
        <v>859</v>
      </c>
      <c r="B197" s="340"/>
      <c r="C197" s="340"/>
      <c r="D197" s="340"/>
      <c r="E197" s="340"/>
      <c r="F197" s="340"/>
      <c r="G197" s="340"/>
      <c r="H197" s="340"/>
      <c r="I197" s="340"/>
      <c r="J197" s="340"/>
      <c r="K197" s="340"/>
      <c r="L197" s="340"/>
      <c r="M197" s="340"/>
      <c r="N197" s="340"/>
    </row>
    <row r="198" spans="1:14" ht="24" customHeight="1">
      <c r="A198" s="340"/>
      <c r="B198" s="358" t="s">
        <v>860</v>
      </c>
      <c r="C198" s="340"/>
      <c r="D198" s="340"/>
      <c r="E198" s="340"/>
      <c r="F198" s="340"/>
      <c r="G198" s="340"/>
      <c r="H198" s="340"/>
      <c r="I198" s="340"/>
      <c r="J198" s="340"/>
      <c r="K198" s="340"/>
      <c r="L198" s="340"/>
      <c r="M198" s="340"/>
      <c r="N198" s="340"/>
    </row>
    <row r="199" spans="1:14" ht="24" customHeight="1">
      <c r="A199" s="385" t="s">
        <v>254</v>
      </c>
      <c r="B199" s="340"/>
      <c r="C199" s="340"/>
      <c r="D199" s="340"/>
      <c r="E199" s="340"/>
      <c r="F199" s="340"/>
      <c r="G199" s="340"/>
      <c r="H199" s="340"/>
      <c r="I199" s="340"/>
      <c r="J199" s="340"/>
      <c r="K199" s="340"/>
      <c r="L199" s="340"/>
      <c r="M199" s="340"/>
      <c r="N199" s="340"/>
    </row>
    <row r="200" spans="1:14" ht="24" customHeight="1">
      <c r="A200" s="385" t="s">
        <v>255</v>
      </c>
      <c r="B200" s="340"/>
      <c r="C200" s="340"/>
      <c r="D200" s="340"/>
      <c r="E200" s="340"/>
      <c r="F200" s="340"/>
      <c r="G200" s="340"/>
      <c r="H200" s="340"/>
      <c r="I200" s="340"/>
      <c r="J200" s="340"/>
      <c r="K200" s="340"/>
      <c r="L200" s="340"/>
      <c r="M200" s="340"/>
      <c r="N200" s="340"/>
    </row>
    <row r="201" spans="1:14" s="340" customFormat="1" ht="24" customHeight="1">
      <c r="B201" s="386" t="s">
        <v>256</v>
      </c>
    </row>
    <row r="202" spans="1:14" s="340" customFormat="1" ht="24" customHeight="1">
      <c r="A202" s="385" t="s">
        <v>257</v>
      </c>
    </row>
    <row r="203" spans="1:14" s="340" customFormat="1" ht="24" customHeight="1">
      <c r="A203" s="385" t="s">
        <v>258</v>
      </c>
    </row>
    <row r="204" spans="1:14" s="164" customFormat="1" ht="24" customHeight="1">
      <c r="A204" s="340"/>
      <c r="B204" s="340" t="s">
        <v>259</v>
      </c>
      <c r="C204" s="340"/>
      <c r="D204" s="340"/>
      <c r="E204" s="340"/>
      <c r="F204" s="340"/>
      <c r="G204" s="340"/>
      <c r="H204" s="340"/>
      <c r="I204" s="340"/>
      <c r="J204" s="340"/>
      <c r="K204" s="340"/>
      <c r="L204" s="340"/>
      <c r="M204" s="340"/>
      <c r="N204" s="340"/>
    </row>
    <row r="205" spans="1:14" s="164" customFormat="1" ht="24" customHeight="1">
      <c r="A205" s="385" t="s">
        <v>260</v>
      </c>
      <c r="B205" s="340"/>
      <c r="C205" s="340"/>
      <c r="D205" s="340"/>
      <c r="E205" s="340"/>
      <c r="F205" s="340"/>
      <c r="G205" s="340"/>
      <c r="H205" s="340"/>
      <c r="I205" s="340"/>
      <c r="J205" s="340"/>
      <c r="K205" s="340"/>
      <c r="L205" s="340"/>
      <c r="M205" s="340"/>
      <c r="N205" s="340"/>
    </row>
    <row r="206" spans="1:14" s="164" customFormat="1" ht="24" customHeight="1">
      <c r="A206" s="385" t="s">
        <v>261</v>
      </c>
      <c r="B206" s="340"/>
      <c r="C206" s="340"/>
      <c r="D206" s="340"/>
      <c r="E206" s="340"/>
      <c r="F206" s="340"/>
      <c r="G206" s="340"/>
      <c r="H206" s="340"/>
      <c r="I206" s="340"/>
      <c r="J206" s="340"/>
      <c r="K206" s="340"/>
      <c r="L206" s="340"/>
      <c r="M206" s="340"/>
      <c r="N206" s="340"/>
    </row>
    <row r="207" spans="1:14" ht="24" customHeight="1">
      <c r="A207" s="385" t="s">
        <v>262</v>
      </c>
      <c r="B207" s="340"/>
      <c r="C207" s="340"/>
      <c r="D207" s="340"/>
      <c r="E207" s="340"/>
      <c r="F207" s="340"/>
      <c r="G207" s="340"/>
      <c r="H207" s="340"/>
      <c r="I207" s="340"/>
      <c r="J207" s="340"/>
      <c r="K207" s="340"/>
      <c r="L207" s="340"/>
      <c r="M207" s="340"/>
      <c r="N207" s="340"/>
    </row>
    <row r="208" spans="1:14" ht="24" customHeight="1">
      <c r="A208" s="340"/>
      <c r="B208" s="386" t="s">
        <v>263</v>
      </c>
      <c r="C208" s="340"/>
      <c r="D208" s="340"/>
      <c r="E208" s="340"/>
      <c r="F208" s="340"/>
      <c r="G208" s="340"/>
      <c r="H208" s="340"/>
      <c r="I208" s="340"/>
      <c r="J208" s="340"/>
      <c r="K208" s="340"/>
      <c r="L208" s="340"/>
      <c r="M208" s="340"/>
      <c r="N208" s="340"/>
    </row>
    <row r="209" spans="1:14" ht="24" customHeight="1">
      <c r="A209" s="385" t="s">
        <v>264</v>
      </c>
      <c r="B209" s="340"/>
      <c r="C209" s="340"/>
      <c r="D209" s="340"/>
      <c r="E209" s="340"/>
      <c r="F209" s="340"/>
      <c r="G209" s="340"/>
      <c r="H209" s="340"/>
      <c r="I209" s="340"/>
      <c r="J209" s="340"/>
      <c r="K209" s="340"/>
      <c r="L209" s="340"/>
      <c r="M209" s="340"/>
      <c r="N209" s="340"/>
    </row>
    <row r="210" spans="1:14" ht="24" customHeight="1">
      <c r="A210" s="385" t="s">
        <v>265</v>
      </c>
      <c r="B210" s="340"/>
      <c r="C210" s="340"/>
      <c r="D210" s="340"/>
      <c r="E210" s="340"/>
      <c r="F210" s="340"/>
      <c r="G210" s="340"/>
      <c r="H210" s="340"/>
      <c r="I210" s="340"/>
      <c r="J210" s="340"/>
      <c r="K210" s="340"/>
      <c r="L210" s="340"/>
      <c r="M210" s="340"/>
      <c r="N210" s="340"/>
    </row>
    <row r="211" spans="1:14" ht="24" customHeight="1">
      <c r="A211" s="340"/>
      <c r="B211" s="386" t="s">
        <v>266</v>
      </c>
      <c r="C211" s="340"/>
      <c r="D211" s="340"/>
      <c r="E211" s="340"/>
      <c r="F211" s="340"/>
      <c r="G211" s="340"/>
      <c r="H211" s="340"/>
      <c r="I211" s="340"/>
      <c r="J211" s="340"/>
      <c r="K211" s="340"/>
      <c r="L211" s="340"/>
      <c r="M211" s="340"/>
      <c r="N211" s="340"/>
    </row>
    <row r="212" spans="1:14" ht="24" customHeight="1">
      <c r="A212" s="385" t="s">
        <v>267</v>
      </c>
      <c r="B212" s="340"/>
      <c r="C212" s="340"/>
      <c r="D212" s="340"/>
      <c r="E212" s="340"/>
      <c r="F212" s="340"/>
      <c r="G212" s="340"/>
      <c r="H212" s="340"/>
      <c r="I212" s="340"/>
      <c r="J212" s="340"/>
      <c r="K212" s="340"/>
      <c r="L212" s="340"/>
      <c r="M212" s="340"/>
      <c r="N212" s="340"/>
    </row>
    <row r="213" spans="1:14" ht="24" customHeight="1">
      <c r="A213" s="385"/>
      <c r="B213" s="340"/>
      <c r="C213" s="340"/>
      <c r="D213" s="340"/>
      <c r="E213" s="340"/>
      <c r="F213" s="340"/>
      <c r="G213" s="340"/>
      <c r="H213" s="340"/>
      <c r="I213" s="340"/>
      <c r="J213" s="340"/>
      <c r="K213" s="340"/>
      <c r="L213" s="340"/>
      <c r="M213" s="340"/>
      <c r="N213" s="340"/>
    </row>
    <row r="214" spans="1:14" ht="24" customHeight="1">
      <c r="A214" s="385"/>
      <c r="B214" s="340"/>
      <c r="C214" s="340"/>
      <c r="D214" s="340"/>
      <c r="E214" s="340"/>
      <c r="F214" s="340"/>
      <c r="G214" s="340"/>
      <c r="H214" s="340"/>
      <c r="I214" s="340"/>
      <c r="J214" s="340"/>
      <c r="K214" s="340"/>
      <c r="L214" s="340"/>
      <c r="M214" s="340"/>
      <c r="N214" s="340"/>
    </row>
    <row r="215" spans="1:14" ht="24" customHeight="1">
      <c r="A215" s="322"/>
      <c r="B215" s="319" t="s">
        <v>116</v>
      </c>
      <c r="D215" s="320"/>
      <c r="E215" s="320"/>
      <c r="F215" s="321"/>
      <c r="G215" s="321"/>
      <c r="I215" s="322"/>
      <c r="J215" s="322"/>
      <c r="K215" s="322"/>
      <c r="L215" s="322"/>
      <c r="M215" s="322"/>
      <c r="N215" s="322"/>
    </row>
    <row r="216" spans="1:14" ht="24" customHeight="1">
      <c r="B216" s="319" t="s">
        <v>117</v>
      </c>
      <c r="D216" s="320"/>
      <c r="E216" s="320"/>
      <c r="F216" s="321"/>
      <c r="G216" s="321"/>
      <c r="I216" s="322"/>
      <c r="J216" s="322"/>
      <c r="K216" s="322"/>
      <c r="L216" s="322"/>
      <c r="M216" s="322"/>
      <c r="N216" s="322"/>
    </row>
    <row r="217" spans="1:14" ht="27" customHeight="1">
      <c r="A217" s="375" t="s">
        <v>213</v>
      </c>
      <c r="B217" s="375"/>
      <c r="C217" s="375"/>
      <c r="D217" s="375"/>
      <c r="E217" s="375"/>
      <c r="F217" s="375"/>
      <c r="G217" s="375"/>
      <c r="H217" s="375"/>
      <c r="I217" s="375"/>
      <c r="J217" s="375"/>
      <c r="K217" s="375"/>
      <c r="L217" s="375"/>
      <c r="M217" s="375"/>
      <c r="N217" s="375"/>
    </row>
    <row r="218" spans="1:14" ht="27" customHeight="1">
      <c r="A218" s="375"/>
      <c r="B218" s="375"/>
      <c r="C218" s="375"/>
      <c r="D218" s="375"/>
      <c r="E218" s="375"/>
      <c r="F218" s="375"/>
      <c r="G218" s="375"/>
      <c r="H218" s="375"/>
      <c r="I218" s="375"/>
      <c r="J218" s="375"/>
      <c r="K218" s="375"/>
      <c r="L218" s="375"/>
      <c r="M218" s="375"/>
      <c r="N218" s="375"/>
    </row>
    <row r="219" spans="1:14" ht="27" customHeight="1">
      <c r="A219" s="100" t="s">
        <v>1116</v>
      </c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</row>
    <row r="220" spans="1:14" ht="27" customHeight="1">
      <c r="A220" s="364" t="s">
        <v>269</v>
      </c>
      <c r="I220" s="346"/>
      <c r="J220" s="346"/>
    </row>
    <row r="221" spans="1:14" ht="27" customHeight="1">
      <c r="A221" s="362" t="s">
        <v>270</v>
      </c>
      <c r="I221" s="346"/>
      <c r="J221" s="346"/>
    </row>
    <row r="222" spans="1:14" ht="27" customHeight="1">
      <c r="A222" s="362" t="s">
        <v>271</v>
      </c>
      <c r="I222" s="346"/>
      <c r="J222" s="346"/>
    </row>
    <row r="223" spans="1:14" ht="27" customHeight="1">
      <c r="B223" s="387" t="s">
        <v>272</v>
      </c>
      <c r="I223" s="346"/>
      <c r="J223" s="346"/>
    </row>
    <row r="224" spans="1:14" ht="27" customHeight="1">
      <c r="A224" s="362" t="s">
        <v>273</v>
      </c>
      <c r="I224" s="346"/>
      <c r="J224" s="346"/>
    </row>
    <row r="225" spans="1:10" ht="27" customHeight="1">
      <c r="A225" s="362" t="s">
        <v>274</v>
      </c>
      <c r="I225" s="346"/>
      <c r="J225" s="346"/>
    </row>
    <row r="226" spans="1:10" ht="27" customHeight="1">
      <c r="A226" s="362" t="s">
        <v>275</v>
      </c>
      <c r="I226" s="346"/>
      <c r="J226" s="346"/>
    </row>
    <row r="227" spans="1:10" ht="27" customHeight="1">
      <c r="A227" s="362" t="s">
        <v>276</v>
      </c>
    </row>
    <row r="228" spans="1:10" ht="27" customHeight="1">
      <c r="A228" s="362" t="s">
        <v>277</v>
      </c>
      <c r="I228" s="346"/>
      <c r="J228" s="346"/>
    </row>
    <row r="229" spans="1:10" ht="27" customHeight="1">
      <c r="B229" s="387" t="s">
        <v>278</v>
      </c>
      <c r="I229" s="346"/>
      <c r="J229" s="346"/>
    </row>
    <row r="230" spans="1:10" ht="27" customHeight="1">
      <c r="A230" s="362" t="s">
        <v>279</v>
      </c>
      <c r="I230" s="346"/>
      <c r="J230" s="346"/>
    </row>
    <row r="231" spans="1:10" ht="27" customHeight="1">
      <c r="A231" s="362" t="s">
        <v>280</v>
      </c>
      <c r="I231" s="346"/>
      <c r="J231" s="346"/>
    </row>
    <row r="232" spans="1:10" ht="27" customHeight="1">
      <c r="A232" s="362"/>
      <c r="B232" s="387" t="s">
        <v>281</v>
      </c>
      <c r="I232" s="346"/>
      <c r="J232" s="346"/>
    </row>
    <row r="233" spans="1:10" ht="27" customHeight="1">
      <c r="A233" s="362" t="s">
        <v>282</v>
      </c>
      <c r="B233" s="352"/>
      <c r="I233" s="346"/>
      <c r="J233" s="346"/>
    </row>
    <row r="234" spans="1:10" ht="27" customHeight="1">
      <c r="A234" s="309" t="s">
        <v>283</v>
      </c>
    </row>
    <row r="235" spans="1:10" ht="27" customHeight="1">
      <c r="A235" s="352" t="s">
        <v>284</v>
      </c>
    </row>
    <row r="236" spans="1:10" ht="27" customHeight="1">
      <c r="A236" s="309" t="s">
        <v>285</v>
      </c>
    </row>
    <row r="237" spans="1:10" ht="27" customHeight="1">
      <c r="A237" s="309" t="s">
        <v>286</v>
      </c>
    </row>
    <row r="238" spans="1:10" ht="27" customHeight="1">
      <c r="A238" s="352" t="s">
        <v>287</v>
      </c>
    </row>
    <row r="239" spans="1:10" ht="27" customHeight="1">
      <c r="A239" s="309" t="s">
        <v>288</v>
      </c>
    </row>
    <row r="240" spans="1:10" ht="27" customHeight="1">
      <c r="A240" s="309" t="s">
        <v>289</v>
      </c>
    </row>
    <row r="241" spans="1:14" ht="27" customHeight="1">
      <c r="A241" s="362"/>
      <c r="B241" s="352"/>
      <c r="I241" s="346"/>
      <c r="J241" s="346"/>
    </row>
    <row r="242" spans="1:14" ht="27" customHeight="1">
      <c r="A242" s="362"/>
      <c r="B242" s="352"/>
      <c r="I242" s="346"/>
      <c r="J242" s="346"/>
    </row>
    <row r="243" spans="1:14" ht="27" customHeight="1">
      <c r="A243" s="362"/>
      <c r="B243" s="352"/>
      <c r="I243" s="346"/>
      <c r="J243" s="346"/>
    </row>
    <row r="244" spans="1:14" ht="27" customHeight="1">
      <c r="A244" s="362"/>
      <c r="B244" s="352"/>
      <c r="I244" s="346"/>
      <c r="J244" s="346"/>
    </row>
    <row r="245" spans="1:14" ht="27" customHeight="1">
      <c r="A245" s="362"/>
      <c r="B245" s="352"/>
      <c r="I245" s="346"/>
      <c r="J245" s="346"/>
    </row>
    <row r="246" spans="1:14" ht="27" customHeight="1">
      <c r="A246" s="362"/>
      <c r="B246" s="352"/>
      <c r="I246" s="346"/>
      <c r="J246" s="346"/>
    </row>
    <row r="247" spans="1:14" ht="27" customHeight="1">
      <c r="A247" s="322"/>
      <c r="B247" s="319" t="s">
        <v>116</v>
      </c>
      <c r="D247" s="320"/>
      <c r="E247" s="320"/>
      <c r="F247" s="321"/>
      <c r="G247" s="321"/>
      <c r="I247" s="322"/>
      <c r="J247" s="322"/>
      <c r="K247" s="322"/>
      <c r="L247" s="322"/>
      <c r="M247" s="322"/>
      <c r="N247" s="322"/>
    </row>
    <row r="248" spans="1:14" ht="27" customHeight="1">
      <c r="B248" s="319" t="s">
        <v>117</v>
      </c>
      <c r="D248" s="320"/>
      <c r="E248" s="320"/>
      <c r="F248" s="321"/>
      <c r="G248" s="321"/>
      <c r="I248" s="322"/>
      <c r="J248" s="322"/>
      <c r="K248" s="322"/>
      <c r="L248" s="322"/>
      <c r="M248" s="322"/>
      <c r="N248" s="322"/>
    </row>
    <row r="249" spans="1:14" ht="27" customHeight="1">
      <c r="A249" s="375" t="s">
        <v>242</v>
      </c>
      <c r="B249" s="375"/>
      <c r="C249" s="375"/>
      <c r="D249" s="375"/>
      <c r="E249" s="375"/>
      <c r="F249" s="375"/>
      <c r="G249" s="375"/>
      <c r="H249" s="375"/>
      <c r="I249" s="375"/>
      <c r="J249" s="375"/>
      <c r="K249" s="375"/>
      <c r="L249" s="375"/>
      <c r="M249" s="375"/>
      <c r="N249" s="375"/>
    </row>
    <row r="250" spans="1:14" ht="27" customHeight="1">
      <c r="A250" s="375"/>
      <c r="B250" s="375"/>
      <c r="C250" s="375"/>
      <c r="D250" s="375"/>
      <c r="E250" s="375"/>
      <c r="F250" s="375"/>
      <c r="G250" s="375"/>
      <c r="H250" s="375"/>
      <c r="I250" s="375"/>
      <c r="J250" s="375"/>
      <c r="K250" s="375"/>
      <c r="L250" s="375"/>
      <c r="M250" s="375"/>
      <c r="N250" s="375"/>
    </row>
    <row r="251" spans="1:14" ht="27" customHeight="1">
      <c r="A251" s="100" t="s">
        <v>1116</v>
      </c>
      <c r="B251" s="375"/>
      <c r="C251" s="375"/>
      <c r="D251" s="375"/>
      <c r="E251" s="375"/>
      <c r="F251" s="375"/>
      <c r="G251" s="375"/>
      <c r="H251" s="375"/>
      <c r="I251" s="375"/>
      <c r="J251" s="375"/>
      <c r="K251" s="375"/>
      <c r="L251" s="375"/>
      <c r="M251" s="375"/>
      <c r="N251" s="375"/>
    </row>
    <row r="252" spans="1:14" ht="27" customHeight="1">
      <c r="A252" s="364" t="s">
        <v>291</v>
      </c>
    </row>
    <row r="253" spans="1:14" ht="27" customHeight="1">
      <c r="A253" s="641" t="s">
        <v>775</v>
      </c>
    </row>
    <row r="254" spans="1:14" ht="27" customHeight="1">
      <c r="A254" s="364" t="s">
        <v>776</v>
      </c>
    </row>
    <row r="255" spans="1:14" ht="27" customHeight="1">
      <c r="A255" s="364" t="s">
        <v>292</v>
      </c>
    </row>
    <row r="256" spans="1:14" ht="27" customHeight="1">
      <c r="A256" s="328" t="s">
        <v>777</v>
      </c>
    </row>
    <row r="257" spans="1:14" ht="27" customHeight="1">
      <c r="A257" s="364" t="s">
        <v>293</v>
      </c>
    </row>
    <row r="258" spans="1:14" ht="27" customHeight="1">
      <c r="A258" s="304" t="s">
        <v>294</v>
      </c>
    </row>
    <row r="259" spans="1:14" ht="27" customHeight="1">
      <c r="A259" s="642"/>
      <c r="B259" s="687" t="s">
        <v>295</v>
      </c>
      <c r="C259" s="687"/>
      <c r="D259" s="687"/>
      <c r="E259" s="687"/>
      <c r="F259" s="643"/>
      <c r="G259" s="644"/>
      <c r="H259" s="687" t="s">
        <v>296</v>
      </c>
      <c r="I259" s="687"/>
      <c r="J259" s="687"/>
      <c r="K259" s="687"/>
      <c r="L259" s="687"/>
      <c r="M259" s="687"/>
      <c r="N259" s="687"/>
    </row>
    <row r="260" spans="1:14" ht="27" customHeight="1">
      <c r="A260" s="312" t="s">
        <v>297</v>
      </c>
      <c r="B260" s="100"/>
      <c r="C260" s="103"/>
      <c r="D260" s="88"/>
      <c r="E260" s="88"/>
      <c r="F260" s="88"/>
      <c r="G260" s="88"/>
      <c r="H260" s="309" t="s">
        <v>70</v>
      </c>
      <c r="J260" s="88"/>
      <c r="K260" s="103"/>
      <c r="L260" s="88"/>
      <c r="M260" s="88"/>
    </row>
    <row r="261" spans="1:14" ht="27" customHeight="1">
      <c r="A261" s="312" t="s">
        <v>298</v>
      </c>
      <c r="B261" s="100"/>
      <c r="C261" s="103"/>
      <c r="D261" s="88"/>
      <c r="E261" s="88"/>
      <c r="F261" s="88"/>
      <c r="G261" s="88"/>
      <c r="H261" s="309" t="s">
        <v>70</v>
      </c>
      <c r="J261" s="88"/>
      <c r="K261" s="103"/>
      <c r="L261" s="88"/>
      <c r="M261" s="88"/>
    </row>
    <row r="262" spans="1:14" ht="27" customHeight="1">
      <c r="A262" s="312" t="s">
        <v>299</v>
      </c>
      <c r="B262" s="100"/>
      <c r="C262" s="103"/>
      <c r="D262" s="88"/>
      <c r="E262" s="88"/>
      <c r="F262" s="88"/>
      <c r="G262" s="88"/>
      <c r="H262" s="309" t="s">
        <v>300</v>
      </c>
      <c r="J262" s="88"/>
      <c r="K262" s="103"/>
      <c r="L262" s="88"/>
      <c r="M262" s="88"/>
    </row>
    <row r="263" spans="1:14" ht="27" customHeight="1">
      <c r="A263" s="312" t="s">
        <v>301</v>
      </c>
      <c r="B263" s="100"/>
      <c r="C263" s="103"/>
      <c r="D263" s="88"/>
      <c r="E263" s="88"/>
      <c r="F263" s="88"/>
      <c r="G263" s="88"/>
      <c r="H263" s="309" t="s">
        <v>302</v>
      </c>
      <c r="J263" s="88"/>
      <c r="K263" s="103"/>
      <c r="L263" s="88"/>
      <c r="M263" s="88"/>
    </row>
    <row r="264" spans="1:14" ht="27" customHeight="1">
      <c r="A264" s="312" t="s">
        <v>303</v>
      </c>
      <c r="H264" s="309" t="s">
        <v>302</v>
      </c>
      <c r="I264" s="88"/>
      <c r="J264" s="346"/>
    </row>
    <row r="265" spans="1:14" ht="27" customHeight="1">
      <c r="A265" s="312" t="s">
        <v>946</v>
      </c>
      <c r="H265" s="309" t="s">
        <v>302</v>
      </c>
      <c r="I265" s="88"/>
      <c r="J265" s="346"/>
    </row>
    <row r="266" spans="1:14" ht="27" customHeight="1">
      <c r="A266" s="170" t="s">
        <v>947</v>
      </c>
      <c r="H266" s="90" t="s">
        <v>302</v>
      </c>
      <c r="I266" s="88"/>
      <c r="J266" s="346"/>
    </row>
    <row r="267" spans="1:14" ht="27" customHeight="1">
      <c r="A267" s="312" t="s">
        <v>948</v>
      </c>
      <c r="H267" s="309" t="s">
        <v>302</v>
      </c>
      <c r="I267" s="88"/>
      <c r="J267" s="346"/>
    </row>
    <row r="268" spans="1:14" ht="27" customHeight="1">
      <c r="A268" s="312" t="s">
        <v>949</v>
      </c>
      <c r="H268" s="309" t="s">
        <v>308</v>
      </c>
      <c r="I268" s="88"/>
      <c r="J268" s="346"/>
    </row>
    <row r="269" spans="1:14" ht="27" customHeight="1">
      <c r="A269" s="312" t="s">
        <v>950</v>
      </c>
      <c r="B269" s="100"/>
      <c r="C269" s="103"/>
      <c r="D269" s="88"/>
      <c r="E269" s="88"/>
      <c r="F269" s="88"/>
      <c r="G269" s="88"/>
      <c r="H269" s="309" t="s">
        <v>304</v>
      </c>
      <c r="I269" s="88"/>
      <c r="J269" s="88"/>
      <c r="K269" s="103"/>
      <c r="L269" s="103"/>
      <c r="M269" s="103"/>
    </row>
    <row r="270" spans="1:14" ht="27" customHeight="1">
      <c r="A270" s="312"/>
      <c r="B270" s="100"/>
      <c r="C270" s="103"/>
      <c r="D270" s="88"/>
      <c r="E270" s="88"/>
      <c r="F270" s="88"/>
      <c r="G270" s="88"/>
      <c r="H270" s="104" t="s">
        <v>305</v>
      </c>
      <c r="I270" s="88"/>
      <c r="J270" s="88"/>
      <c r="K270" s="103"/>
      <c r="L270" s="103"/>
      <c r="M270" s="103"/>
    </row>
    <row r="271" spans="1:14" ht="27" customHeight="1">
      <c r="A271" s="312" t="s">
        <v>951</v>
      </c>
      <c r="H271" s="309" t="s">
        <v>1000</v>
      </c>
      <c r="I271" s="88"/>
      <c r="J271" s="346"/>
    </row>
    <row r="272" spans="1:14" ht="27" customHeight="1">
      <c r="A272" s="312"/>
      <c r="B272" s="304" t="s">
        <v>306</v>
      </c>
      <c r="H272" s="352" t="s">
        <v>999</v>
      </c>
      <c r="I272" s="88"/>
      <c r="J272" s="346"/>
    </row>
    <row r="273" spans="1:14" ht="27" customHeight="1">
      <c r="A273" s="170" t="s">
        <v>823</v>
      </c>
      <c r="H273" s="309" t="s">
        <v>824</v>
      </c>
      <c r="I273" s="88"/>
      <c r="J273" s="346"/>
    </row>
    <row r="274" spans="1:14" ht="27" customHeight="1">
      <c r="A274" s="87"/>
      <c r="H274" s="352" t="s">
        <v>307</v>
      </c>
      <c r="I274" s="88"/>
      <c r="J274" s="346"/>
    </row>
    <row r="275" spans="1:14" ht="27" customHeight="1">
      <c r="A275" s="170" t="s">
        <v>1080</v>
      </c>
      <c r="H275" s="309" t="s">
        <v>1120</v>
      </c>
      <c r="I275" s="88"/>
      <c r="J275" s="346"/>
    </row>
    <row r="276" spans="1:14" ht="27" customHeight="1">
      <c r="A276" s="170"/>
      <c r="H276" s="104" t="s">
        <v>1121</v>
      </c>
      <c r="I276" s="88"/>
      <c r="J276" s="346"/>
    </row>
    <row r="277" spans="1:14" ht="27" customHeight="1">
      <c r="A277" s="170" t="s">
        <v>1081</v>
      </c>
      <c r="H277" s="309" t="s">
        <v>1082</v>
      </c>
      <c r="I277" s="88"/>
      <c r="J277" s="346"/>
    </row>
    <row r="278" spans="1:14" ht="27" customHeight="1">
      <c r="A278" s="312"/>
      <c r="H278" s="309"/>
      <c r="I278" s="88"/>
      <c r="J278" s="346"/>
    </row>
    <row r="279" spans="1:14" ht="27" customHeight="1">
      <c r="A279" s="322"/>
      <c r="B279" s="319" t="s">
        <v>116</v>
      </c>
      <c r="D279" s="320"/>
      <c r="E279" s="320"/>
      <c r="F279" s="321"/>
      <c r="G279" s="321"/>
      <c r="I279" s="322"/>
      <c r="J279" s="322"/>
      <c r="K279" s="322"/>
      <c r="L279" s="322"/>
      <c r="M279" s="322"/>
      <c r="N279" s="322"/>
    </row>
    <row r="280" spans="1:14" ht="27" customHeight="1">
      <c r="B280" s="319" t="s">
        <v>117</v>
      </c>
      <c r="D280" s="320"/>
      <c r="E280" s="320"/>
      <c r="F280" s="321"/>
      <c r="G280" s="321"/>
      <c r="I280" s="322"/>
      <c r="J280" s="322"/>
      <c r="K280" s="322"/>
      <c r="L280" s="322"/>
      <c r="M280" s="322"/>
      <c r="N280" s="322"/>
    </row>
    <row r="281" spans="1:14" ht="27.75" customHeight="1">
      <c r="A281" s="100"/>
    </row>
    <row r="282" spans="1:14" ht="27.75" customHeight="1">
      <c r="A282" s="310"/>
      <c r="B282" s="312"/>
      <c r="C282" s="312"/>
      <c r="D282" s="312"/>
      <c r="E282" s="312"/>
      <c r="F282" s="312"/>
      <c r="G282" s="312"/>
      <c r="H282" s="312"/>
      <c r="I282" s="312"/>
      <c r="J282" s="312"/>
      <c r="K282" s="312"/>
      <c r="L282" s="312"/>
      <c r="M282" s="312"/>
      <c r="N282" s="312"/>
    </row>
    <row r="283" spans="1:14" ht="27.75" customHeight="1">
      <c r="A283" s="310"/>
      <c r="B283" s="312"/>
      <c r="C283" s="312"/>
      <c r="D283" s="312"/>
      <c r="E283" s="312"/>
      <c r="F283" s="312"/>
      <c r="G283" s="312"/>
      <c r="H283" s="312"/>
      <c r="I283" s="312"/>
      <c r="J283" s="312"/>
      <c r="K283" s="312"/>
      <c r="L283" s="312"/>
      <c r="M283" s="312"/>
      <c r="N283" s="312"/>
    </row>
    <row r="284" spans="1:14" ht="27.75" customHeight="1">
      <c r="A284" s="310"/>
      <c r="B284" s="312"/>
      <c r="C284" s="312"/>
      <c r="D284" s="312"/>
      <c r="E284" s="312"/>
      <c r="F284" s="312"/>
      <c r="G284" s="312"/>
      <c r="H284" s="312"/>
      <c r="I284" s="312"/>
      <c r="J284" s="312"/>
      <c r="K284" s="312"/>
      <c r="L284" s="312"/>
      <c r="M284" s="312"/>
      <c r="N284" s="312"/>
    </row>
    <row r="285" spans="1:14" ht="27.75" customHeight="1">
      <c r="A285" s="310"/>
      <c r="B285" s="312"/>
      <c r="C285" s="312"/>
      <c r="D285" s="312"/>
      <c r="E285" s="312"/>
      <c r="F285" s="312"/>
      <c r="G285" s="312"/>
      <c r="H285" s="312"/>
      <c r="I285" s="312"/>
      <c r="J285" s="312"/>
      <c r="K285" s="312"/>
      <c r="L285" s="312"/>
      <c r="M285" s="312"/>
      <c r="N285" s="312"/>
    </row>
    <row r="286" spans="1:14" ht="26.1" customHeight="1">
      <c r="A286" s="310"/>
      <c r="B286" s="312"/>
      <c r="C286" s="312"/>
      <c r="D286" s="312"/>
      <c r="E286" s="312"/>
      <c r="F286" s="312"/>
      <c r="G286" s="312"/>
      <c r="H286" s="312"/>
      <c r="I286" s="312"/>
      <c r="J286" s="312"/>
      <c r="K286" s="312"/>
      <c r="L286" s="312"/>
      <c r="M286" s="312"/>
      <c r="N286" s="312"/>
    </row>
  </sheetData>
  <mergeCells count="5">
    <mergeCell ref="A1:N1"/>
    <mergeCell ref="A35:N35"/>
    <mergeCell ref="A73:N73"/>
    <mergeCell ref="B259:E259"/>
    <mergeCell ref="H259:N259"/>
  </mergeCells>
  <pageMargins left="0.84" right="0.27559055118110237" top="0.59055118110236227" bottom="0.39370078740157483" header="0.51181102362204722" footer="0.51181102362204722"/>
  <pageSetup paperSize="9" scale="90" fitToHeight="0" orientation="portrait" r:id="rId1"/>
  <headerFooter alignWithMargins="0"/>
  <rowBreaks count="7" manualBreakCount="7">
    <brk id="34" max="16383" man="1"/>
    <brk id="72" max="16383" man="1"/>
    <brk id="108" max="16383" man="1"/>
    <brk id="145" max="16383" man="1"/>
    <brk id="180" max="16383" man="1"/>
    <brk id="216" max="16383" man="1"/>
    <brk id="2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88"/>
  <sheetViews>
    <sheetView topLeftCell="A256" zoomScale="106" zoomScaleNormal="106" zoomScaleSheetLayoutView="90" workbookViewId="0">
      <selection activeCell="W153" sqref="W153"/>
    </sheetView>
  </sheetViews>
  <sheetFormatPr defaultColWidth="9.140625" defaultRowHeight="25.5" customHeight="1"/>
  <cols>
    <col min="1" max="1" width="7.140625" style="87" customWidth="1"/>
    <col min="2" max="5" width="9.140625" style="87" customWidth="1"/>
    <col min="6" max="6" width="1.140625" style="87" customWidth="1"/>
    <col min="7" max="7" width="16.7109375" style="87" customWidth="1"/>
    <col min="8" max="8" width="0.7109375" style="87" customWidth="1"/>
    <col min="9" max="9" width="16.7109375" style="87" customWidth="1"/>
    <col min="10" max="10" width="0.7109375" style="87" customWidth="1"/>
    <col min="11" max="11" width="16.7109375" style="87" customWidth="1"/>
    <col min="12" max="12" width="1" style="87" customWidth="1"/>
    <col min="13" max="13" width="16.7109375" style="87" customWidth="1"/>
    <col min="14" max="14" width="2.140625" style="87" customWidth="1"/>
    <col min="15" max="15" width="9.140625" style="87" customWidth="1"/>
    <col min="16" max="16384" width="9.140625" style="87"/>
  </cols>
  <sheetData>
    <row r="1" spans="1:13" ht="24.95" customHeight="1">
      <c r="A1" s="688" t="s">
        <v>268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8"/>
    </row>
    <row r="2" spans="1:13" ht="24.95" customHeight="1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</row>
    <row r="3" spans="1:13" ht="24.95" customHeight="1">
      <c r="A3" s="87" t="s">
        <v>310</v>
      </c>
    </row>
    <row r="4" spans="1:13" ht="24.95" customHeight="1">
      <c r="A4" s="103" t="s">
        <v>311</v>
      </c>
      <c r="B4" s="100"/>
      <c r="C4" s="103"/>
      <c r="D4" s="103"/>
      <c r="E4" s="88"/>
      <c r="F4" s="88"/>
      <c r="G4" s="88"/>
      <c r="H4" s="88"/>
      <c r="I4" s="88"/>
      <c r="J4" s="88"/>
      <c r="K4" s="103"/>
      <c r="L4" s="103"/>
      <c r="M4" s="103"/>
    </row>
    <row r="5" spans="1:13" ht="24.95" customHeight="1">
      <c r="A5" s="103"/>
      <c r="B5" s="687" t="s">
        <v>295</v>
      </c>
      <c r="C5" s="687"/>
      <c r="D5" s="687"/>
      <c r="E5" s="687"/>
      <c r="F5" s="88"/>
      <c r="G5" s="529"/>
      <c r="H5" s="105" t="s">
        <v>312</v>
      </c>
      <c r="I5" s="105"/>
      <c r="J5" s="88"/>
      <c r="K5" s="530"/>
      <c r="L5" s="531" t="s">
        <v>313</v>
      </c>
      <c r="M5" s="530"/>
    </row>
    <row r="6" spans="1:13" ht="24.95" customHeight="1">
      <c r="A6" s="103"/>
      <c r="B6" s="100" t="s">
        <v>314</v>
      </c>
      <c r="C6" s="103"/>
      <c r="D6" s="103"/>
      <c r="E6" s="88"/>
      <c r="F6" s="88"/>
      <c r="G6" s="88" t="s">
        <v>315</v>
      </c>
      <c r="H6" s="88"/>
      <c r="I6" s="88"/>
      <c r="J6" s="88"/>
      <c r="K6" s="532" t="s">
        <v>316</v>
      </c>
      <c r="L6" s="103"/>
      <c r="M6" s="103"/>
    </row>
    <row r="7" spans="1:13" ht="24.95" customHeight="1">
      <c r="A7" s="103"/>
      <c r="B7" s="100" t="s">
        <v>317</v>
      </c>
      <c r="C7" s="103"/>
      <c r="D7" s="103"/>
      <c r="E7" s="88"/>
      <c r="F7" s="88"/>
      <c r="L7" s="103"/>
      <c r="M7" s="103"/>
    </row>
    <row r="8" spans="1:13" ht="24.95" customHeight="1">
      <c r="A8" s="103"/>
      <c r="B8" s="100" t="s">
        <v>320</v>
      </c>
      <c r="C8" s="103"/>
      <c r="D8" s="103"/>
      <c r="E8" s="88"/>
      <c r="F8" s="88"/>
      <c r="G8" s="88" t="s">
        <v>321</v>
      </c>
      <c r="H8" s="88"/>
      <c r="I8" s="88"/>
      <c r="J8" s="88"/>
      <c r="K8" s="532" t="s">
        <v>967</v>
      </c>
      <c r="L8" s="103"/>
      <c r="M8" s="103"/>
    </row>
    <row r="9" spans="1:13" ht="24.95" customHeight="1">
      <c r="A9" s="103"/>
      <c r="B9" s="100" t="s">
        <v>322</v>
      </c>
      <c r="C9" s="103"/>
      <c r="D9" s="103"/>
      <c r="E9" s="88"/>
      <c r="F9" s="88"/>
      <c r="G9" s="88" t="s">
        <v>323</v>
      </c>
      <c r="H9" s="88"/>
      <c r="I9" s="88"/>
      <c r="J9" s="88"/>
      <c r="K9" s="532" t="s">
        <v>324</v>
      </c>
      <c r="L9" s="103"/>
      <c r="M9" s="103"/>
    </row>
    <row r="10" spans="1:13" ht="24.95" customHeight="1">
      <c r="A10" s="103"/>
      <c r="B10" s="100"/>
      <c r="C10" s="103"/>
      <c r="D10" s="103"/>
      <c r="E10" s="88"/>
      <c r="F10" s="88"/>
      <c r="G10" s="88" t="s">
        <v>325</v>
      </c>
      <c r="H10" s="88"/>
      <c r="I10" s="88"/>
      <c r="J10" s="88"/>
      <c r="K10" s="532" t="s">
        <v>326</v>
      </c>
      <c r="L10" s="103"/>
      <c r="M10" s="103"/>
    </row>
    <row r="11" spans="1:13" ht="24.95" customHeight="1">
      <c r="A11" s="103"/>
      <c r="B11" s="100" t="s">
        <v>327</v>
      </c>
      <c r="E11" s="88"/>
      <c r="F11" s="88"/>
      <c r="G11" s="88" t="s">
        <v>323</v>
      </c>
      <c r="H11" s="88"/>
      <c r="I11" s="88"/>
      <c r="J11" s="88"/>
      <c r="K11" s="532" t="s">
        <v>324</v>
      </c>
      <c r="L11" s="103"/>
      <c r="M11" s="103"/>
    </row>
    <row r="12" spans="1:13" ht="24.95" customHeight="1">
      <c r="A12" s="103"/>
      <c r="B12" s="89" t="s">
        <v>328</v>
      </c>
      <c r="E12" s="88"/>
      <c r="F12" s="88"/>
      <c r="G12" s="88" t="s">
        <v>321</v>
      </c>
      <c r="H12" s="88"/>
      <c r="I12" s="88"/>
      <c r="J12" s="88"/>
      <c r="K12" s="532" t="s">
        <v>1084</v>
      </c>
      <c r="L12" s="103"/>
      <c r="M12" s="103"/>
    </row>
    <row r="13" spans="1:13" ht="24.95" customHeight="1">
      <c r="A13" s="103"/>
      <c r="B13" s="100" t="s">
        <v>329</v>
      </c>
      <c r="C13" s="103"/>
      <c r="D13" s="103"/>
      <c r="E13" s="88"/>
      <c r="F13" s="88"/>
      <c r="G13" s="88" t="s">
        <v>321</v>
      </c>
      <c r="H13" s="88"/>
      <c r="I13" s="88"/>
      <c r="J13" s="88"/>
      <c r="K13" s="532" t="s">
        <v>967</v>
      </c>
      <c r="L13" s="103"/>
      <c r="M13" s="103"/>
    </row>
    <row r="14" spans="1:13" ht="24.95" customHeight="1">
      <c r="A14" s="103"/>
      <c r="B14" s="89" t="s">
        <v>330</v>
      </c>
      <c r="E14" s="88"/>
      <c r="F14" s="88"/>
      <c r="G14" s="88" t="s">
        <v>321</v>
      </c>
      <c r="H14" s="88"/>
      <c r="I14" s="88"/>
      <c r="J14" s="88"/>
      <c r="K14" s="532" t="s">
        <v>331</v>
      </c>
      <c r="L14" s="103"/>
      <c r="M14" s="103"/>
    </row>
    <row r="15" spans="1:13" ht="24.95" customHeight="1">
      <c r="A15" s="103"/>
      <c r="B15" s="87" t="s">
        <v>332</v>
      </c>
      <c r="E15" s="88"/>
      <c r="F15" s="88"/>
      <c r="L15" s="103"/>
      <c r="M15" s="103"/>
    </row>
    <row r="16" spans="1:13" ht="24.95" customHeight="1">
      <c r="A16" s="103"/>
      <c r="B16" s="87" t="s">
        <v>334</v>
      </c>
      <c r="E16" s="88"/>
      <c r="F16" s="88"/>
      <c r="G16" s="88" t="s">
        <v>335</v>
      </c>
      <c r="K16" s="87" t="s">
        <v>963</v>
      </c>
      <c r="L16" s="103"/>
      <c r="M16" s="103"/>
    </row>
    <row r="17" spans="1:13" ht="24.95" customHeight="1">
      <c r="A17" s="103"/>
      <c r="B17" s="87" t="s">
        <v>333</v>
      </c>
      <c r="E17" s="88"/>
      <c r="F17" s="88"/>
      <c r="G17" s="87" t="s">
        <v>318</v>
      </c>
      <c r="K17" s="87" t="s">
        <v>319</v>
      </c>
      <c r="L17" s="103"/>
      <c r="M17" s="103"/>
    </row>
    <row r="18" spans="1:13" ht="24.95" customHeight="1">
      <c r="A18" s="103"/>
      <c r="B18" s="87" t="s">
        <v>940</v>
      </c>
      <c r="E18" s="88"/>
      <c r="F18" s="88"/>
      <c r="G18" s="88" t="s">
        <v>941</v>
      </c>
      <c r="K18" s="87" t="s">
        <v>942</v>
      </c>
      <c r="L18" s="103"/>
      <c r="M18" s="103"/>
    </row>
    <row r="19" spans="1:13" ht="24.95" customHeight="1">
      <c r="A19" s="103"/>
      <c r="E19" s="88"/>
      <c r="F19" s="88"/>
      <c r="G19" s="88" t="s">
        <v>323</v>
      </c>
      <c r="H19" s="88"/>
      <c r="I19" s="88"/>
      <c r="J19" s="88"/>
      <c r="K19" s="532" t="s">
        <v>324</v>
      </c>
      <c r="L19" s="103"/>
      <c r="M19" s="103"/>
    </row>
    <row r="20" spans="1:13" ht="24.95" customHeight="1">
      <c r="A20" s="103"/>
      <c r="B20" s="87" t="s">
        <v>1083</v>
      </c>
      <c r="E20" s="88"/>
      <c r="F20" s="88"/>
      <c r="G20" s="88" t="s">
        <v>567</v>
      </c>
      <c r="H20" s="88"/>
      <c r="I20" s="88"/>
      <c r="J20" s="88"/>
      <c r="K20" s="532" t="s">
        <v>942</v>
      </c>
      <c r="L20" s="103"/>
      <c r="M20" s="103"/>
    </row>
    <row r="21" spans="1:13" ht="24.95" customHeight="1">
      <c r="A21" s="103"/>
      <c r="B21" s="87" t="s">
        <v>1096</v>
      </c>
      <c r="E21" s="88"/>
      <c r="F21" s="88"/>
      <c r="G21" s="88" t="s">
        <v>566</v>
      </c>
      <c r="H21" s="88"/>
      <c r="I21" s="88"/>
      <c r="J21" s="88"/>
      <c r="K21" s="532" t="s">
        <v>942</v>
      </c>
      <c r="L21" s="103"/>
      <c r="M21" s="103"/>
    </row>
    <row r="22" spans="1:13" ht="24.95" customHeight="1">
      <c r="A22" s="103" t="s">
        <v>1003</v>
      </c>
      <c r="B22" s="100"/>
      <c r="C22" s="103"/>
      <c r="D22" s="103"/>
      <c r="E22" s="88"/>
      <c r="F22" s="88"/>
      <c r="G22" s="88"/>
      <c r="H22" s="88"/>
      <c r="I22" s="88"/>
      <c r="J22" s="88"/>
      <c r="K22" s="103"/>
      <c r="L22" s="103"/>
      <c r="M22" s="103"/>
    </row>
    <row r="23" spans="1:13" ht="24.95" customHeight="1">
      <c r="C23" s="103"/>
      <c r="D23" s="103"/>
      <c r="E23" s="88"/>
      <c r="F23" s="88"/>
      <c r="G23" s="106"/>
      <c r="H23" s="106"/>
      <c r="I23" s="106"/>
      <c r="J23" s="106"/>
      <c r="K23" s="106"/>
      <c r="L23" s="106"/>
      <c r="M23" s="107" t="s">
        <v>336</v>
      </c>
    </row>
    <row r="24" spans="1:13" ht="24.95" customHeight="1">
      <c r="C24" s="103"/>
      <c r="D24" s="103"/>
      <c r="E24" s="88"/>
      <c r="F24" s="88"/>
      <c r="G24" s="108"/>
      <c r="H24" s="105" t="s">
        <v>337</v>
      </c>
      <c r="I24" s="105"/>
      <c r="J24" s="88"/>
      <c r="K24" s="108"/>
      <c r="L24" s="105" t="s">
        <v>338</v>
      </c>
      <c r="M24" s="108"/>
    </row>
    <row r="25" spans="1:13" ht="24.95" customHeight="1">
      <c r="A25" s="103"/>
      <c r="B25" s="100"/>
      <c r="C25" s="103"/>
      <c r="D25" s="103"/>
      <c r="E25" s="88"/>
      <c r="F25" s="88"/>
      <c r="G25" s="109" t="s">
        <v>1002</v>
      </c>
      <c r="H25" s="112"/>
      <c r="I25" s="109" t="s">
        <v>778</v>
      </c>
      <c r="J25" s="533"/>
      <c r="K25" s="109" t="s">
        <v>1002</v>
      </c>
      <c r="L25" s="112"/>
      <c r="M25" s="109" t="s">
        <v>778</v>
      </c>
    </row>
    <row r="26" spans="1:13" ht="24.95" customHeight="1">
      <c r="A26" s="88" t="s">
        <v>339</v>
      </c>
      <c r="B26" s="103"/>
      <c r="C26" s="33"/>
      <c r="D26" s="33"/>
      <c r="E26" s="33"/>
      <c r="F26" s="33"/>
      <c r="G26" s="65"/>
      <c r="H26" s="33"/>
      <c r="I26" s="65"/>
      <c r="J26" s="65"/>
      <c r="K26" s="65"/>
      <c r="L26" s="33"/>
      <c r="M26" s="65"/>
    </row>
    <row r="27" spans="1:13" ht="24.95" customHeight="1">
      <c r="A27" s="68" t="s">
        <v>340</v>
      </c>
      <c r="B27" s="103"/>
      <c r="C27" s="33"/>
      <c r="D27" s="33"/>
      <c r="E27" s="33"/>
      <c r="F27" s="33"/>
      <c r="G27" s="65">
        <v>0</v>
      </c>
      <c r="H27" s="33"/>
      <c r="I27" s="65">
        <v>0</v>
      </c>
      <c r="J27" s="65"/>
      <c r="K27" s="65">
        <v>308357719.65999997</v>
      </c>
      <c r="L27" s="33"/>
      <c r="M27" s="65">
        <v>313940475.66999996</v>
      </c>
    </row>
    <row r="28" spans="1:13" ht="24.95" customHeight="1">
      <c r="A28" s="68" t="s">
        <v>341</v>
      </c>
      <c r="B28" s="103"/>
      <c r="C28" s="33"/>
      <c r="D28" s="33"/>
      <c r="E28" s="33"/>
      <c r="F28" s="33"/>
      <c r="G28" s="65">
        <f>K28</f>
        <v>40168745.030000001</v>
      </c>
      <c r="H28" s="33"/>
      <c r="I28" s="65">
        <v>55569051.719999999</v>
      </c>
      <c r="J28" s="65"/>
      <c r="K28" s="65">
        <v>40168745.030000001</v>
      </c>
      <c r="L28" s="33"/>
      <c r="M28" s="65">
        <v>55569051.719999999</v>
      </c>
    </row>
    <row r="29" spans="1:13" ht="24.95" customHeight="1">
      <c r="A29" s="68" t="s">
        <v>342</v>
      </c>
      <c r="B29" s="103"/>
      <c r="C29" s="33"/>
      <c r="D29" s="33"/>
      <c r="E29" s="33"/>
      <c r="F29" s="33"/>
      <c r="G29" s="65">
        <v>1698133.34</v>
      </c>
      <c r="H29" s="33"/>
      <c r="I29" s="65">
        <v>3438868.3899999997</v>
      </c>
      <c r="J29" s="65"/>
      <c r="K29" s="65">
        <v>0</v>
      </c>
      <c r="L29" s="33"/>
      <c r="M29" s="65">
        <v>0</v>
      </c>
    </row>
    <row r="30" spans="1:13" ht="24.95" customHeight="1">
      <c r="A30" s="68"/>
      <c r="B30" s="526" t="s">
        <v>343</v>
      </c>
      <c r="C30" s="33"/>
      <c r="D30" s="33"/>
      <c r="E30" s="33"/>
      <c r="F30" s="33"/>
      <c r="G30" s="69">
        <f>SUM(G27:G29)</f>
        <v>41866878.370000005</v>
      </c>
      <c r="H30" s="33"/>
      <c r="I30" s="69">
        <f>SUM(I27:I29)</f>
        <v>59007920.109999999</v>
      </c>
      <c r="J30" s="65"/>
      <c r="K30" s="69">
        <f>SUM(K27:K29)</f>
        <v>348526464.68999994</v>
      </c>
      <c r="L30" s="33"/>
      <c r="M30" s="69">
        <f>SUM(M27:M29)</f>
        <v>369509527.38999999</v>
      </c>
    </row>
    <row r="31" spans="1:13" ht="24.95" customHeight="1">
      <c r="A31" s="88" t="s">
        <v>352</v>
      </c>
      <c r="B31" s="103"/>
      <c r="C31" s="33"/>
      <c r="D31" s="33"/>
      <c r="E31" s="33"/>
      <c r="F31" s="33"/>
      <c r="G31" s="65"/>
      <c r="H31" s="33"/>
      <c r="I31" s="65"/>
      <c r="J31" s="65"/>
      <c r="K31" s="65"/>
      <c r="L31" s="33"/>
      <c r="M31" s="65"/>
    </row>
    <row r="32" spans="1:13" ht="24.95" customHeight="1">
      <c r="A32" s="68" t="s">
        <v>353</v>
      </c>
      <c r="B32" s="103"/>
      <c r="C32" s="33"/>
      <c r="D32" s="33"/>
      <c r="E32" s="33"/>
      <c r="F32" s="33"/>
      <c r="G32" s="65">
        <v>0</v>
      </c>
      <c r="H32" s="33"/>
      <c r="I32" s="65">
        <v>0</v>
      </c>
      <c r="J32" s="33"/>
      <c r="K32" s="65">
        <v>2756.86</v>
      </c>
      <c r="L32" s="65"/>
      <c r="M32" s="65">
        <v>2098.85</v>
      </c>
    </row>
    <row r="33" spans="1:13" ht="24.95" customHeight="1">
      <c r="A33" s="534" t="s">
        <v>378</v>
      </c>
      <c r="B33" s="103"/>
      <c r="C33" s="33"/>
      <c r="D33" s="33"/>
      <c r="E33" s="33"/>
      <c r="F33" s="33"/>
    </row>
    <row r="34" spans="1:13" ht="24.95" customHeight="1">
      <c r="A34" s="534"/>
      <c r="B34" s="103" t="s">
        <v>354</v>
      </c>
      <c r="C34" s="33"/>
      <c r="D34" s="33"/>
      <c r="E34" s="33"/>
      <c r="F34" s="33"/>
      <c r="G34" s="65">
        <v>5200000</v>
      </c>
      <c r="H34" s="33"/>
      <c r="I34" s="65">
        <v>5200000</v>
      </c>
      <c r="J34" s="65"/>
      <c r="K34" s="65">
        <v>0</v>
      </c>
      <c r="L34" s="33"/>
      <c r="M34" s="65">
        <v>0</v>
      </c>
    </row>
    <row r="35" spans="1:13" ht="24.95" customHeight="1">
      <c r="A35" s="68"/>
      <c r="B35" s="526" t="s">
        <v>343</v>
      </c>
      <c r="C35" s="33"/>
      <c r="D35" s="33"/>
      <c r="E35" s="33"/>
      <c r="F35" s="33"/>
      <c r="G35" s="69">
        <f>SUM(G32:G34)</f>
        <v>5200000</v>
      </c>
      <c r="H35" s="33"/>
      <c r="I35" s="69">
        <f>SUM(I32:I34)</f>
        <v>5200000</v>
      </c>
      <c r="J35" s="65"/>
      <c r="K35" s="69">
        <f>SUM(K32:K34)</f>
        <v>2756.86</v>
      </c>
      <c r="L35" s="33"/>
      <c r="M35" s="69">
        <f>SUM(M32:M34)</f>
        <v>2098.85</v>
      </c>
    </row>
    <row r="36" spans="1:13" ht="24.95" customHeight="1">
      <c r="A36" s="68"/>
      <c r="B36" s="526"/>
      <c r="C36" s="33"/>
      <c r="D36" s="33"/>
      <c r="E36" s="33"/>
      <c r="F36" s="33"/>
      <c r="G36" s="70"/>
      <c r="H36" s="33"/>
      <c r="I36" s="70"/>
      <c r="J36" s="65"/>
      <c r="K36" s="70"/>
      <c r="L36" s="33"/>
      <c r="M36" s="70"/>
    </row>
    <row r="37" spans="1:13" ht="24.95" customHeight="1">
      <c r="A37" s="68"/>
      <c r="B37" s="526"/>
      <c r="C37" s="33"/>
      <c r="D37" s="33"/>
      <c r="E37" s="33"/>
      <c r="F37" s="33"/>
      <c r="G37" s="70"/>
      <c r="H37" s="33"/>
      <c r="I37" s="70"/>
      <c r="J37" s="65"/>
      <c r="K37" s="70"/>
      <c r="L37" s="33"/>
      <c r="M37" s="70"/>
    </row>
    <row r="38" spans="1:13" ht="24.95" customHeight="1">
      <c r="A38" s="100"/>
      <c r="C38" s="110" t="s">
        <v>116</v>
      </c>
      <c r="D38" s="110"/>
      <c r="E38" s="92"/>
      <c r="H38" s="88"/>
      <c r="I38" s="88"/>
      <c r="J38" s="88"/>
      <c r="K38" s="88"/>
      <c r="L38" s="88"/>
      <c r="M38" s="88"/>
    </row>
    <row r="39" spans="1:13" ht="24.95" customHeight="1">
      <c r="A39" s="100"/>
      <c r="C39" s="111" t="s">
        <v>347</v>
      </c>
      <c r="D39" s="111"/>
      <c r="E39" s="92"/>
      <c r="H39" s="88"/>
      <c r="I39" s="88"/>
      <c r="J39" s="88"/>
      <c r="K39" s="88"/>
      <c r="L39" s="88"/>
      <c r="M39" s="88"/>
    </row>
    <row r="40" spans="1:13" ht="23.1" customHeight="1">
      <c r="A40" s="688" t="s">
        <v>290</v>
      </c>
      <c r="B40" s="688"/>
      <c r="C40" s="688"/>
      <c r="D40" s="688"/>
      <c r="E40" s="688"/>
      <c r="F40" s="688"/>
      <c r="G40" s="688"/>
      <c r="H40" s="688"/>
      <c r="I40" s="688"/>
      <c r="J40" s="688"/>
      <c r="K40" s="688"/>
      <c r="L40" s="688"/>
      <c r="M40" s="688"/>
    </row>
    <row r="41" spans="1:13" ht="23.1" customHeight="1">
      <c r="A41" s="262"/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</row>
    <row r="42" spans="1:13" ht="23.1" customHeight="1">
      <c r="A42" s="87" t="s">
        <v>310</v>
      </c>
    </row>
    <row r="43" spans="1:13" ht="23.1" customHeight="1">
      <c r="C43" s="103"/>
      <c r="D43" s="103"/>
      <c r="E43" s="88"/>
      <c r="F43" s="88"/>
      <c r="G43" s="106"/>
      <c r="H43" s="106"/>
      <c r="I43" s="106"/>
      <c r="J43" s="106"/>
      <c r="K43" s="106"/>
      <c r="L43" s="106"/>
      <c r="M43" s="107" t="s">
        <v>336</v>
      </c>
    </row>
    <row r="44" spans="1:13" ht="23.1" customHeight="1">
      <c r="C44" s="103"/>
      <c r="D44" s="103"/>
      <c r="E44" s="88"/>
      <c r="F44" s="88"/>
      <c r="G44" s="108"/>
      <c r="H44" s="105" t="s">
        <v>337</v>
      </c>
      <c r="I44" s="105"/>
      <c r="J44" s="88"/>
      <c r="K44" s="108"/>
      <c r="L44" s="105" t="s">
        <v>338</v>
      </c>
      <c r="M44" s="108"/>
    </row>
    <row r="45" spans="1:13" ht="23.1" customHeight="1">
      <c r="A45" s="103"/>
      <c r="B45" s="100"/>
      <c r="C45" s="103"/>
      <c r="D45" s="103"/>
      <c r="E45" s="88"/>
      <c r="F45" s="88"/>
      <c r="G45" s="109" t="s">
        <v>1002</v>
      </c>
      <c r="H45" s="101"/>
      <c r="I45" s="109" t="s">
        <v>778</v>
      </c>
      <c r="J45" s="533"/>
      <c r="K45" s="109" t="s">
        <v>1002</v>
      </c>
      <c r="L45" s="101"/>
      <c r="M45" s="109" t="s">
        <v>778</v>
      </c>
    </row>
    <row r="46" spans="1:13" ht="23.1" customHeight="1">
      <c r="A46" s="33" t="s">
        <v>825</v>
      </c>
      <c r="B46" s="103"/>
      <c r="C46" s="33"/>
      <c r="D46" s="33"/>
      <c r="E46" s="33"/>
      <c r="F46" s="33"/>
      <c r="G46" s="65"/>
      <c r="H46" s="33"/>
      <c r="I46" s="65"/>
      <c r="J46" s="65"/>
      <c r="K46" s="65"/>
      <c r="L46" s="33"/>
      <c r="M46" s="65"/>
    </row>
    <row r="47" spans="1:13" ht="23.1" customHeight="1">
      <c r="A47" s="534" t="s">
        <v>344</v>
      </c>
      <c r="B47" s="103"/>
      <c r="C47" s="33"/>
      <c r="D47" s="33"/>
      <c r="E47" s="33"/>
      <c r="F47" s="33"/>
      <c r="G47" s="65">
        <v>0</v>
      </c>
      <c r="H47" s="33"/>
      <c r="I47" s="65">
        <v>0</v>
      </c>
      <c r="J47" s="65"/>
      <c r="K47" s="87">
        <f>+M107</f>
        <v>176681684.62999997</v>
      </c>
      <c r="L47" s="33"/>
      <c r="M47" s="65">
        <v>121526417.31999998</v>
      </c>
    </row>
    <row r="48" spans="1:13" ht="23.1" customHeight="1">
      <c r="A48" s="68" t="s">
        <v>345</v>
      </c>
      <c r="B48" s="103"/>
      <c r="C48" s="33"/>
      <c r="D48" s="33"/>
      <c r="E48" s="33"/>
      <c r="F48" s="33"/>
      <c r="G48" s="65">
        <f>+M91</f>
        <v>28729851.900000002</v>
      </c>
      <c r="H48" s="33"/>
      <c r="I48" s="65">
        <v>21630492.660000004</v>
      </c>
      <c r="J48" s="65"/>
      <c r="K48" s="65">
        <v>0</v>
      </c>
      <c r="L48" s="33"/>
      <c r="M48" s="65">
        <v>0</v>
      </c>
    </row>
    <row r="49" spans="1:13" ht="23.1" customHeight="1">
      <c r="A49" s="68" t="s">
        <v>346</v>
      </c>
      <c r="B49" s="103"/>
      <c r="C49" s="33"/>
      <c r="D49" s="33"/>
      <c r="E49" s="33"/>
      <c r="F49" s="33"/>
      <c r="G49" s="65">
        <f>+M92</f>
        <v>3356831.5199999996</v>
      </c>
      <c r="H49" s="33"/>
      <c r="I49" s="65">
        <v>2927227.3999999994</v>
      </c>
      <c r="J49" s="65"/>
      <c r="K49" s="65">
        <f>+M108</f>
        <v>3356831.5219178079</v>
      </c>
      <c r="L49" s="33"/>
      <c r="M49" s="65">
        <v>2927227.3999999994</v>
      </c>
    </row>
    <row r="50" spans="1:13" ht="23.1" customHeight="1">
      <c r="A50" s="68" t="s">
        <v>351</v>
      </c>
      <c r="B50" s="103"/>
      <c r="C50" s="33"/>
      <c r="D50" s="33"/>
      <c r="E50" s="33"/>
      <c r="F50" s="33"/>
      <c r="G50" s="65"/>
      <c r="H50" s="33"/>
      <c r="I50" s="65"/>
      <c r="J50" s="65"/>
      <c r="K50" s="65"/>
      <c r="L50" s="33"/>
      <c r="M50" s="65"/>
    </row>
    <row r="51" spans="1:13" ht="23.1" customHeight="1">
      <c r="B51" s="103" t="s">
        <v>350</v>
      </c>
      <c r="C51" s="33"/>
      <c r="D51" s="33"/>
      <c r="E51" s="33"/>
      <c r="F51" s="33"/>
      <c r="G51" s="65">
        <f>+M94</f>
        <v>39197905.519999996</v>
      </c>
      <c r="H51" s="33"/>
      <c r="I51" s="65">
        <v>33922795.539999999</v>
      </c>
      <c r="J51" s="65"/>
      <c r="K51" s="65">
        <f>+M110</f>
        <v>39197905.519999996</v>
      </c>
      <c r="L51" s="33"/>
      <c r="M51" s="65">
        <v>33922795.539999999</v>
      </c>
    </row>
    <row r="52" spans="1:13" ht="23.1" customHeight="1">
      <c r="A52" s="68"/>
      <c r="B52" s="526" t="s">
        <v>343</v>
      </c>
      <c r="C52" s="33"/>
      <c r="D52" s="33"/>
      <c r="E52" s="33"/>
      <c r="F52" s="33"/>
      <c r="G52" s="69">
        <f>SUM(G47:G51)</f>
        <v>71284588.939999998</v>
      </c>
      <c r="H52" s="33"/>
      <c r="I52" s="69">
        <f>SUM(I47:I51)</f>
        <v>58480515.600000001</v>
      </c>
      <c r="J52" s="65"/>
      <c r="K52" s="69">
        <f>SUM(K47:K51)</f>
        <v>219236421.6719178</v>
      </c>
      <c r="L52" s="33"/>
      <c r="M52" s="69">
        <f>SUM(M47:M51)</f>
        <v>158376440.25999999</v>
      </c>
    </row>
    <row r="53" spans="1:13" ht="23.1" customHeight="1">
      <c r="A53" s="88" t="s">
        <v>826</v>
      </c>
      <c r="B53" s="103"/>
      <c r="C53" s="33"/>
      <c r="D53" s="33"/>
      <c r="E53" s="33"/>
      <c r="F53" s="33"/>
      <c r="G53" s="65"/>
      <c r="H53" s="33"/>
      <c r="I53" s="65"/>
      <c r="J53" s="65"/>
      <c r="K53" s="65"/>
      <c r="L53" s="33"/>
      <c r="M53" s="65"/>
    </row>
    <row r="54" spans="1:13" ht="23.1" customHeight="1">
      <c r="A54" s="68" t="s">
        <v>340</v>
      </c>
      <c r="B54" s="103"/>
      <c r="C54" s="33"/>
      <c r="D54" s="33"/>
      <c r="E54" s="33"/>
      <c r="F54" s="33"/>
      <c r="G54" s="65">
        <v>0</v>
      </c>
      <c r="H54" s="33"/>
      <c r="I54" s="65">
        <v>0</v>
      </c>
      <c r="J54" s="65"/>
      <c r="K54" s="87">
        <v>14062548.219999999</v>
      </c>
      <c r="L54" s="33"/>
      <c r="M54" s="65">
        <v>5470198.4400000004</v>
      </c>
    </row>
    <row r="55" spans="1:13" ht="23.1" customHeight="1">
      <c r="A55" s="68" t="s">
        <v>975</v>
      </c>
      <c r="E55" s="88"/>
      <c r="F55" s="88"/>
      <c r="G55" s="88">
        <f>+K55</f>
        <v>11638057.369999999</v>
      </c>
      <c r="I55" s="87">
        <v>0</v>
      </c>
      <c r="K55" s="87">
        <v>11638057.369999999</v>
      </c>
      <c r="L55" s="103"/>
      <c r="M55" s="103">
        <v>0</v>
      </c>
    </row>
    <row r="56" spans="1:13" ht="23.1" customHeight="1">
      <c r="A56" s="68"/>
      <c r="B56" s="526" t="s">
        <v>343</v>
      </c>
      <c r="C56" s="33"/>
      <c r="D56" s="33"/>
      <c r="E56" s="33"/>
      <c r="F56" s="33"/>
      <c r="G56" s="71">
        <f>SUM(G54:G55)</f>
        <v>11638057.369999999</v>
      </c>
      <c r="H56" s="33"/>
      <c r="I56" s="71">
        <f>SUM(I54:I55)</f>
        <v>0</v>
      </c>
      <c r="J56" s="33"/>
      <c r="K56" s="71">
        <f>SUM(K54:K55)</f>
        <v>25700605.589999996</v>
      </c>
      <c r="L56" s="65"/>
      <c r="M56" s="71">
        <f>SUM(M54:M55)</f>
        <v>5470198.4400000004</v>
      </c>
    </row>
    <row r="57" spans="1:13" ht="23.1" customHeight="1">
      <c r="A57" s="88" t="s">
        <v>827</v>
      </c>
      <c r="B57" s="103"/>
      <c r="C57" s="33"/>
      <c r="D57" s="33"/>
      <c r="E57" s="33"/>
      <c r="F57" s="33"/>
      <c r="G57" s="65"/>
      <c r="H57" s="33"/>
      <c r="I57" s="65"/>
      <c r="J57" s="33"/>
      <c r="K57" s="65"/>
      <c r="L57" s="65"/>
      <c r="M57" s="65"/>
    </row>
    <row r="58" spans="1:13" ht="23.1" customHeight="1">
      <c r="A58" s="68" t="s">
        <v>353</v>
      </c>
      <c r="B58" s="103"/>
      <c r="C58" s="33"/>
      <c r="D58" s="33"/>
      <c r="E58" s="33"/>
      <c r="F58" s="33"/>
      <c r="G58" s="65">
        <v>0</v>
      </c>
      <c r="H58" s="33"/>
      <c r="I58" s="65">
        <v>0</v>
      </c>
      <c r="J58" s="33"/>
      <c r="K58" s="65">
        <v>50237056.369999997</v>
      </c>
      <c r="L58" s="65"/>
      <c r="M58" s="65">
        <v>50237056.369999997</v>
      </c>
    </row>
    <row r="59" spans="1:13" ht="23.1" customHeight="1">
      <c r="A59" s="68" t="s">
        <v>355</v>
      </c>
      <c r="B59" s="103"/>
      <c r="C59" s="33"/>
      <c r="D59" s="33"/>
      <c r="E59" s="33"/>
      <c r="F59" s="33"/>
      <c r="G59" s="65">
        <f>+K59</f>
        <v>6948539.8499999996</v>
      </c>
      <c r="H59" s="33"/>
      <c r="I59" s="65">
        <v>6516755.5499999998</v>
      </c>
      <c r="J59" s="33"/>
      <c r="K59" s="65">
        <v>6948539.8499999996</v>
      </c>
      <c r="L59" s="65"/>
      <c r="M59" s="65">
        <v>6516755.5499999998</v>
      </c>
    </row>
    <row r="60" spans="1:13" ht="23.1" customHeight="1">
      <c r="A60" s="68" t="s">
        <v>367</v>
      </c>
      <c r="B60" s="103"/>
      <c r="C60" s="33"/>
      <c r="D60" s="33"/>
      <c r="E60" s="33"/>
      <c r="F60" s="33"/>
      <c r="G60" s="65">
        <v>679015.24</v>
      </c>
      <c r="H60" s="33"/>
      <c r="I60" s="65">
        <v>188915.54</v>
      </c>
      <c r="J60" s="33"/>
      <c r="K60" s="65">
        <v>0</v>
      </c>
      <c r="L60" s="65"/>
      <c r="M60" s="65">
        <v>0</v>
      </c>
    </row>
    <row r="61" spans="1:13" ht="23.1" customHeight="1">
      <c r="A61" s="68" t="s">
        <v>943</v>
      </c>
      <c r="E61" s="88"/>
      <c r="F61" s="88"/>
      <c r="G61" s="88">
        <f>+K61</f>
        <v>43530.96</v>
      </c>
      <c r="I61" s="87">
        <v>0</v>
      </c>
      <c r="K61" s="87">
        <v>43530.96</v>
      </c>
      <c r="L61" s="103"/>
      <c r="M61" s="103">
        <v>0</v>
      </c>
    </row>
    <row r="62" spans="1:13" ht="23.1" customHeight="1">
      <c r="A62" s="68"/>
      <c r="B62" s="526" t="s">
        <v>343</v>
      </c>
      <c r="C62" s="33"/>
      <c r="D62" s="33"/>
      <c r="E62" s="33"/>
      <c r="F62" s="33"/>
      <c r="G62" s="71">
        <f>SUM(G58:G61)</f>
        <v>7671086.0499999998</v>
      </c>
      <c r="H62" s="33"/>
      <c r="I62" s="71">
        <f>SUM(I58:I61)</f>
        <v>6705671.0899999999</v>
      </c>
      <c r="J62" s="33"/>
      <c r="K62" s="71">
        <f>SUM(K58:K61)</f>
        <v>57229127.18</v>
      </c>
      <c r="L62" s="65"/>
      <c r="M62" s="71">
        <f>SUM(M58:M61)</f>
        <v>56753811.919999994</v>
      </c>
    </row>
    <row r="63" spans="1:13" ht="23.1" customHeight="1">
      <c r="A63" s="88" t="s">
        <v>828</v>
      </c>
      <c r="B63" s="103"/>
      <c r="C63" s="33"/>
      <c r="D63" s="33"/>
      <c r="E63" s="33"/>
      <c r="F63" s="33"/>
      <c r="G63" s="65"/>
      <c r="H63" s="33"/>
      <c r="I63" s="65"/>
      <c r="J63" s="65"/>
      <c r="K63" s="65"/>
      <c r="L63" s="33"/>
      <c r="M63" s="65"/>
    </row>
    <row r="64" spans="1:13" ht="23.1" customHeight="1">
      <c r="A64" s="534" t="s">
        <v>344</v>
      </c>
      <c r="B64" s="103"/>
      <c r="C64" s="33"/>
      <c r="D64" s="33"/>
      <c r="E64" s="33"/>
      <c r="F64" s="33"/>
      <c r="G64" s="65">
        <v>0</v>
      </c>
      <c r="H64" s="33"/>
      <c r="I64" s="65">
        <v>0</v>
      </c>
      <c r="J64" s="65"/>
      <c r="K64" s="65">
        <f>+M113</f>
        <v>1667681287.6399999</v>
      </c>
      <c r="L64" s="33"/>
      <c r="M64" s="65">
        <v>1652681287.6399999</v>
      </c>
    </row>
    <row r="65" spans="1:13" ht="23.1" customHeight="1">
      <c r="A65" s="68" t="s">
        <v>345</v>
      </c>
      <c r="B65" s="103"/>
      <c r="C65" s="33"/>
      <c r="D65" s="33"/>
      <c r="E65" s="33"/>
      <c r="F65" s="33"/>
      <c r="G65" s="65">
        <f>+M97</f>
        <v>234367000</v>
      </c>
      <c r="H65" s="33"/>
      <c r="I65" s="65">
        <v>194217000</v>
      </c>
      <c r="J65" s="65"/>
      <c r="K65" s="65">
        <v>0</v>
      </c>
      <c r="L65" s="33"/>
      <c r="M65" s="65">
        <v>0</v>
      </c>
    </row>
    <row r="66" spans="1:13" ht="23.1" customHeight="1">
      <c r="A66" s="68" t="s">
        <v>346</v>
      </c>
      <c r="B66" s="103"/>
      <c r="C66" s="33"/>
      <c r="D66" s="33"/>
      <c r="E66" s="33"/>
      <c r="F66" s="33"/>
      <c r="G66" s="65">
        <f>+M98</f>
        <v>19000000</v>
      </c>
      <c r="H66" s="33"/>
      <c r="I66" s="65">
        <v>21000000</v>
      </c>
      <c r="J66" s="65"/>
      <c r="K66" s="65">
        <f>+M114</f>
        <v>19000000</v>
      </c>
      <c r="L66" s="33"/>
      <c r="M66" s="65">
        <v>21000000</v>
      </c>
    </row>
    <row r="67" spans="1:13" ht="23.1" customHeight="1">
      <c r="A67" s="68"/>
      <c r="B67" s="526" t="s">
        <v>343</v>
      </c>
      <c r="C67" s="33"/>
      <c r="D67" s="33"/>
      <c r="E67" s="33"/>
      <c r="F67" s="33"/>
      <c r="G67" s="69">
        <f>SUM(G64:G66)</f>
        <v>253367000</v>
      </c>
      <c r="H67" s="33"/>
      <c r="I67" s="69">
        <f>SUM(I64:I66)</f>
        <v>215217000</v>
      </c>
      <c r="J67" s="65"/>
      <c r="K67" s="69">
        <f>SUM(K64:K66)</f>
        <v>1686681287.6399999</v>
      </c>
      <c r="L67" s="33"/>
      <c r="M67" s="69">
        <f>SUM(M64:M66)</f>
        <v>1673681287.6399999</v>
      </c>
    </row>
    <row r="68" spans="1:13" ht="23.1" customHeight="1">
      <c r="A68" s="88" t="s">
        <v>829</v>
      </c>
      <c r="B68" s="103"/>
      <c r="C68" s="33"/>
      <c r="D68" s="33"/>
      <c r="E68" s="33"/>
      <c r="F68" s="33"/>
      <c r="G68" s="65"/>
      <c r="H68" s="33"/>
      <c r="I68" s="65"/>
      <c r="J68" s="65"/>
      <c r="K68" s="65"/>
      <c r="L68" s="33"/>
      <c r="M68" s="65"/>
    </row>
    <row r="69" spans="1:13" ht="23.1" customHeight="1">
      <c r="A69" s="68" t="s">
        <v>349</v>
      </c>
      <c r="B69" s="103"/>
      <c r="C69" s="33"/>
      <c r="D69" s="33"/>
      <c r="E69" s="33"/>
      <c r="F69" s="33"/>
      <c r="G69" s="65"/>
      <c r="H69" s="33"/>
      <c r="I69" s="65"/>
      <c r="J69" s="65"/>
      <c r="K69" s="65"/>
      <c r="L69" s="33"/>
      <c r="M69" s="65"/>
    </row>
    <row r="70" spans="1:13" ht="23.1" customHeight="1">
      <c r="B70" s="103" t="s">
        <v>350</v>
      </c>
      <c r="C70" s="33"/>
      <c r="D70" s="33"/>
      <c r="E70" s="33"/>
      <c r="F70" s="33"/>
      <c r="G70" s="65">
        <f>+M102</f>
        <v>120507700.89</v>
      </c>
      <c r="H70" s="33"/>
      <c r="I70" s="65">
        <v>115407700.69</v>
      </c>
      <c r="J70" s="65"/>
      <c r="K70" s="65">
        <f>+M118</f>
        <v>120507700.89</v>
      </c>
      <c r="L70" s="33"/>
      <c r="M70" s="65">
        <v>115407700.69</v>
      </c>
    </row>
    <row r="71" spans="1:13" ht="23.1" customHeight="1">
      <c r="A71" s="33" t="s">
        <v>830</v>
      </c>
      <c r="B71" s="33"/>
      <c r="C71" s="33"/>
      <c r="D71" s="33"/>
      <c r="E71" s="33"/>
      <c r="F71" s="33"/>
      <c r="G71" s="33"/>
      <c r="H71" s="37"/>
      <c r="I71" s="33"/>
      <c r="J71" s="65"/>
      <c r="K71" s="65"/>
      <c r="L71" s="33"/>
      <c r="M71" s="65"/>
    </row>
    <row r="72" spans="1:13" ht="23.1" customHeight="1">
      <c r="A72" s="534" t="s">
        <v>356</v>
      </c>
      <c r="B72" s="103"/>
      <c r="C72" s="33"/>
      <c r="D72" s="33"/>
      <c r="E72" s="33"/>
      <c r="F72" s="33"/>
      <c r="G72" s="33">
        <v>0</v>
      </c>
      <c r="H72" s="37"/>
      <c r="I72" s="33">
        <v>0</v>
      </c>
      <c r="J72" s="65"/>
      <c r="K72" s="65">
        <v>1339355.1499999999</v>
      </c>
      <c r="L72" s="33"/>
      <c r="M72" s="65">
        <v>2454579.87</v>
      </c>
    </row>
    <row r="73" spans="1:13" ht="23.1" customHeight="1">
      <c r="A73" s="33" t="s">
        <v>357</v>
      </c>
      <c r="B73" s="103"/>
      <c r="C73" s="33"/>
      <c r="D73" s="33"/>
      <c r="E73" s="33"/>
      <c r="F73" s="33"/>
      <c r="G73" s="33"/>
      <c r="H73" s="37"/>
      <c r="I73" s="33"/>
      <c r="J73" s="65"/>
      <c r="K73" s="65"/>
      <c r="L73" s="33"/>
      <c r="M73" s="65"/>
    </row>
    <row r="74" spans="1:13" ht="23.1" customHeight="1">
      <c r="A74" s="534" t="s">
        <v>356</v>
      </c>
      <c r="B74" s="103"/>
      <c r="C74" s="33"/>
      <c r="D74" s="33"/>
      <c r="E74" s="33"/>
      <c r="F74" s="33"/>
      <c r="G74" s="65">
        <v>0</v>
      </c>
      <c r="H74" s="33"/>
      <c r="I74" s="33">
        <v>0</v>
      </c>
      <c r="J74" s="65"/>
      <c r="K74" s="65">
        <v>777832.31</v>
      </c>
      <c r="L74" s="33"/>
      <c r="M74" s="65">
        <v>0</v>
      </c>
    </row>
    <row r="75" spans="1:13" ht="23.1" customHeight="1">
      <c r="A75" s="88" t="s">
        <v>831</v>
      </c>
      <c r="B75" s="103"/>
      <c r="C75" s="33"/>
      <c r="D75" s="33"/>
      <c r="E75" s="33"/>
      <c r="F75" s="33"/>
      <c r="G75" s="65"/>
      <c r="H75" s="33"/>
      <c r="I75" s="65"/>
      <c r="J75" s="65"/>
      <c r="K75" s="65"/>
      <c r="L75" s="33"/>
      <c r="M75" s="65"/>
    </row>
    <row r="76" spans="1:13" ht="23.1" customHeight="1">
      <c r="A76" s="68" t="s">
        <v>353</v>
      </c>
      <c r="B76" s="103"/>
      <c r="C76" s="33"/>
      <c r="D76" s="33"/>
      <c r="E76" s="33"/>
      <c r="F76" s="33"/>
      <c r="G76" s="65">
        <v>0</v>
      </c>
      <c r="H76" s="33"/>
      <c r="I76" s="65">
        <v>0</v>
      </c>
      <c r="J76" s="33"/>
      <c r="K76" s="65">
        <v>24443109.059999999</v>
      </c>
      <c r="L76" s="65"/>
      <c r="M76" s="65">
        <v>55730146.43</v>
      </c>
    </row>
    <row r="77" spans="1:13" ht="23.1" customHeight="1">
      <c r="A77" s="33" t="s">
        <v>358</v>
      </c>
      <c r="B77" s="33"/>
      <c r="C77" s="33"/>
      <c r="D77" s="33"/>
      <c r="E77" s="33"/>
      <c r="F77" s="33"/>
      <c r="G77" s="33"/>
      <c r="H77" s="37"/>
      <c r="I77" s="33"/>
      <c r="J77" s="65"/>
      <c r="K77" s="65"/>
      <c r="L77" s="33"/>
      <c r="M77" s="65"/>
    </row>
    <row r="78" spans="1:13" ht="23.1" customHeight="1">
      <c r="A78" s="534" t="s">
        <v>356</v>
      </c>
      <c r="B78" s="103"/>
      <c r="C78" s="33"/>
      <c r="D78" s="33"/>
      <c r="E78" s="33"/>
      <c r="F78" s="33"/>
      <c r="G78" s="33">
        <v>0</v>
      </c>
      <c r="H78" s="37"/>
      <c r="I78" s="33">
        <v>0</v>
      </c>
      <c r="J78" s="65"/>
      <c r="K78" s="65">
        <v>266879.52</v>
      </c>
      <c r="L78" s="33"/>
      <c r="M78" s="65">
        <v>237355.22</v>
      </c>
    </row>
    <row r="79" spans="1:13" ht="18" customHeight="1">
      <c r="A79" s="534"/>
      <c r="B79" s="103"/>
      <c r="C79" s="33"/>
      <c r="D79" s="33"/>
      <c r="E79" s="33"/>
      <c r="F79" s="33"/>
      <c r="G79" s="33"/>
      <c r="H79" s="37"/>
      <c r="I79" s="33"/>
      <c r="J79" s="65"/>
      <c r="K79" s="65"/>
      <c r="L79" s="33"/>
      <c r="M79" s="65"/>
    </row>
    <row r="80" spans="1:13" ht="18" customHeight="1">
      <c r="A80" s="534"/>
      <c r="B80" s="103"/>
      <c r="C80" s="33"/>
      <c r="D80" s="33"/>
      <c r="E80" s="33"/>
      <c r="F80" s="33"/>
      <c r="G80" s="33"/>
      <c r="H80" s="37"/>
      <c r="I80" s="33"/>
      <c r="J80" s="65"/>
      <c r="K80" s="65"/>
      <c r="L80" s="33"/>
      <c r="M80" s="65"/>
    </row>
    <row r="81" spans="1:13" ht="23.1" customHeight="1">
      <c r="A81" s="100"/>
      <c r="C81" s="110" t="s">
        <v>116</v>
      </c>
      <c r="D81" s="110"/>
      <c r="E81" s="92"/>
      <c r="H81" s="88"/>
      <c r="I81" s="88"/>
      <c r="J81" s="88"/>
      <c r="K81" s="88"/>
      <c r="L81" s="88"/>
      <c r="M81" s="88"/>
    </row>
    <row r="82" spans="1:13" ht="23.1" customHeight="1">
      <c r="A82" s="100"/>
      <c r="C82" s="111" t="s">
        <v>347</v>
      </c>
      <c r="D82" s="111"/>
      <c r="E82" s="92"/>
      <c r="H82" s="88"/>
      <c r="I82" s="88"/>
      <c r="J82" s="88"/>
      <c r="K82" s="88"/>
      <c r="L82" s="88"/>
      <c r="M82" s="88"/>
    </row>
    <row r="83" spans="1:13" ht="24" customHeight="1">
      <c r="A83" s="688" t="s">
        <v>309</v>
      </c>
      <c r="B83" s="688"/>
      <c r="C83" s="688"/>
      <c r="D83" s="688"/>
      <c r="E83" s="688"/>
      <c r="F83" s="688"/>
      <c r="G83" s="688"/>
      <c r="H83" s="688"/>
      <c r="I83" s="688"/>
      <c r="J83" s="688"/>
      <c r="K83" s="688"/>
      <c r="L83" s="688"/>
      <c r="M83" s="688"/>
    </row>
    <row r="84" spans="1:13" ht="24" customHeight="1">
      <c r="A84" s="262"/>
      <c r="B84" s="262"/>
      <c r="C84" s="262"/>
      <c r="D84" s="262"/>
      <c r="E84" s="262"/>
      <c r="F84" s="262"/>
      <c r="G84" s="262"/>
      <c r="H84" s="262"/>
      <c r="I84" s="262"/>
      <c r="J84" s="262"/>
      <c r="K84" s="262"/>
      <c r="L84" s="262"/>
      <c r="M84" s="262"/>
    </row>
    <row r="85" spans="1:13" ht="24" customHeight="1">
      <c r="A85" s="87" t="s">
        <v>310</v>
      </c>
    </row>
    <row r="86" spans="1:13" ht="24" customHeight="1">
      <c r="A86" s="103" t="s">
        <v>1004</v>
      </c>
      <c r="B86" s="100"/>
      <c r="C86" s="103"/>
      <c r="D86" s="103"/>
      <c r="E86" s="88"/>
      <c r="F86" s="88"/>
      <c r="G86" s="88"/>
      <c r="H86" s="88"/>
      <c r="I86" s="88"/>
      <c r="J86" s="88"/>
      <c r="K86" s="103"/>
      <c r="L86" s="103"/>
      <c r="M86" s="103"/>
    </row>
    <row r="87" spans="1:13" ht="24" customHeight="1">
      <c r="A87" s="103"/>
      <c r="B87" s="100"/>
      <c r="C87" s="103"/>
      <c r="D87" s="103"/>
      <c r="E87" s="88"/>
      <c r="F87" s="88"/>
      <c r="G87" s="88"/>
      <c r="H87" s="88"/>
      <c r="I87" s="88"/>
      <c r="J87" s="88"/>
      <c r="K87" s="103"/>
      <c r="L87" s="103"/>
      <c r="M87" s="107" t="s">
        <v>360</v>
      </c>
    </row>
    <row r="88" spans="1:13" ht="24" customHeight="1">
      <c r="A88" s="103"/>
      <c r="B88" s="100"/>
      <c r="C88" s="103"/>
      <c r="D88" s="103"/>
      <c r="E88" s="88"/>
      <c r="F88" s="88"/>
      <c r="G88" s="687" t="s">
        <v>337</v>
      </c>
      <c r="H88" s="687"/>
      <c r="I88" s="687"/>
      <c r="J88" s="687"/>
      <c r="K88" s="687"/>
      <c r="L88" s="687"/>
      <c r="M88" s="687"/>
    </row>
    <row r="89" spans="1:13" ht="24" customHeight="1">
      <c r="A89" s="103"/>
      <c r="B89" s="100"/>
      <c r="C89" s="103"/>
      <c r="D89" s="103"/>
      <c r="E89" s="88"/>
      <c r="F89" s="88"/>
      <c r="G89" s="535" t="s">
        <v>778</v>
      </c>
      <c r="H89" s="88"/>
      <c r="I89" s="105" t="s">
        <v>361</v>
      </c>
      <c r="J89" s="117"/>
      <c r="K89" s="529" t="s">
        <v>362</v>
      </c>
      <c r="L89" s="103"/>
      <c r="M89" s="535" t="s">
        <v>1002</v>
      </c>
    </row>
    <row r="90" spans="1:13" ht="24" customHeight="1">
      <c r="A90" s="33" t="s">
        <v>825</v>
      </c>
      <c r="B90" s="33"/>
      <c r="C90" s="33"/>
      <c r="D90" s="33"/>
      <c r="E90" s="33"/>
      <c r="F90" s="33"/>
      <c r="G90" s="33"/>
      <c r="H90" s="37"/>
      <c r="L90" s="33"/>
      <c r="M90" s="65"/>
    </row>
    <row r="91" spans="1:13" ht="24" customHeight="1">
      <c r="A91" s="68" t="s">
        <v>345</v>
      </c>
      <c r="B91" s="103"/>
      <c r="C91" s="33"/>
      <c r="D91" s="33"/>
      <c r="E91" s="33"/>
      <c r="F91" s="33"/>
      <c r="G91" s="65">
        <v>21630492.660000004</v>
      </c>
      <c r="H91" s="33"/>
      <c r="I91" s="73">
        <v>7099359.2399999993</v>
      </c>
      <c r="J91" s="65"/>
      <c r="K91" s="73">
        <v>0</v>
      </c>
      <c r="L91" s="33"/>
      <c r="M91" s="65">
        <f>SUM(G91:K91)</f>
        <v>28729851.900000002</v>
      </c>
    </row>
    <row r="92" spans="1:13" ht="24" customHeight="1">
      <c r="A92" s="68" t="s">
        <v>363</v>
      </c>
      <c r="B92" s="103"/>
      <c r="C92" s="33"/>
      <c r="D92" s="33"/>
      <c r="E92" s="33"/>
      <c r="F92" s="33"/>
      <c r="G92" s="65">
        <v>2927227.3999999994</v>
      </c>
      <c r="H92" s="33"/>
      <c r="I92" s="73">
        <f>+I108</f>
        <v>778927.41</v>
      </c>
      <c r="J92" s="65"/>
      <c r="K92" s="73">
        <f>K108</f>
        <v>-349323.29</v>
      </c>
      <c r="L92" s="33"/>
      <c r="M92" s="65">
        <f t="shared" ref="M92:M94" si="0">SUM(G92:K92)</f>
        <v>3356831.5199999996</v>
      </c>
    </row>
    <row r="93" spans="1:13" ht="24" customHeight="1">
      <c r="A93" s="68" t="s">
        <v>351</v>
      </c>
      <c r="B93" s="103"/>
      <c r="C93" s="33"/>
      <c r="D93" s="33"/>
      <c r="E93" s="33"/>
      <c r="F93" s="33"/>
      <c r="G93" s="65"/>
      <c r="H93" s="33"/>
      <c r="I93" s="65"/>
      <c r="J93" s="65"/>
      <c r="K93" s="65"/>
      <c r="L93" s="33"/>
      <c r="M93" s="65"/>
    </row>
    <row r="94" spans="1:13" ht="24" customHeight="1">
      <c r="B94" s="103" t="s">
        <v>350</v>
      </c>
      <c r="C94" s="33"/>
      <c r="D94" s="33"/>
      <c r="E94" s="33"/>
      <c r="F94" s="33"/>
      <c r="G94" s="65">
        <v>33922795.539999999</v>
      </c>
      <c r="H94" s="33"/>
      <c r="I94" s="73">
        <f>+I110</f>
        <v>5275109.9799999995</v>
      </c>
      <c r="J94" s="65"/>
      <c r="K94" s="73">
        <f>K110</f>
        <v>0</v>
      </c>
      <c r="L94" s="33"/>
      <c r="M94" s="65">
        <f t="shared" si="0"/>
        <v>39197905.519999996</v>
      </c>
    </row>
    <row r="95" spans="1:13" ht="24" customHeight="1">
      <c r="A95" s="74"/>
      <c r="B95" s="526" t="s">
        <v>343</v>
      </c>
      <c r="C95" s="33"/>
      <c r="D95" s="33"/>
      <c r="E95" s="33"/>
      <c r="F95" s="33"/>
      <c r="G95" s="69">
        <f>SUM(G91:G94)</f>
        <v>58480515.600000001</v>
      </c>
      <c r="H95" s="33"/>
      <c r="I95" s="69">
        <f>SUM(I91:I94)</f>
        <v>13153396.629999999</v>
      </c>
      <c r="J95" s="65"/>
      <c r="K95" s="75">
        <f>SUM(K91:K94)</f>
        <v>-349323.29</v>
      </c>
      <c r="L95" s="33"/>
      <c r="M95" s="75">
        <f>SUM(M91:M94)</f>
        <v>71284588.939999998</v>
      </c>
    </row>
    <row r="96" spans="1:13" ht="24" customHeight="1">
      <c r="A96" s="33" t="s">
        <v>828</v>
      </c>
      <c r="B96" s="33"/>
      <c r="C96" s="33"/>
      <c r="D96" s="33"/>
      <c r="E96" s="33"/>
      <c r="F96" s="33"/>
      <c r="G96" s="33"/>
      <c r="H96" s="33"/>
      <c r="I96" s="33"/>
      <c r="J96" s="65"/>
      <c r="K96" s="37"/>
      <c r="L96" s="33"/>
      <c r="M96" s="72"/>
    </row>
    <row r="97" spans="1:13" ht="24" customHeight="1">
      <c r="A97" s="68" t="s">
        <v>345</v>
      </c>
      <c r="B97" s="103"/>
      <c r="C97" s="33"/>
      <c r="D97" s="33"/>
      <c r="E97" s="33"/>
      <c r="F97" s="33"/>
      <c r="G97" s="65">
        <v>194217000</v>
      </c>
      <c r="H97" s="33"/>
      <c r="I97" s="65">
        <v>40150000</v>
      </c>
      <c r="J97" s="65"/>
      <c r="K97" s="73">
        <v>0</v>
      </c>
      <c r="L97" s="33"/>
      <c r="M97" s="65">
        <f>SUM(G97:K97)</f>
        <v>234367000</v>
      </c>
    </row>
    <row r="98" spans="1:13" ht="24" customHeight="1">
      <c r="A98" s="68" t="s">
        <v>363</v>
      </c>
      <c r="B98" s="103"/>
      <c r="C98" s="33"/>
      <c r="D98" s="33"/>
      <c r="E98" s="33"/>
      <c r="F98" s="33"/>
      <c r="G98" s="65">
        <v>21000000</v>
      </c>
      <c r="H98" s="33"/>
      <c r="I98" s="65">
        <f>I114</f>
        <v>0</v>
      </c>
      <c r="J98" s="65"/>
      <c r="K98" s="73">
        <f>K114</f>
        <v>-2000000</v>
      </c>
      <c r="L98" s="33"/>
      <c r="M98" s="65">
        <f>SUM(G98:K98)</f>
        <v>19000000</v>
      </c>
    </row>
    <row r="99" spans="1:13" ht="24" customHeight="1">
      <c r="A99" s="74"/>
      <c r="B99" s="526" t="s">
        <v>343</v>
      </c>
      <c r="C99" s="33"/>
      <c r="D99" s="33"/>
      <c r="E99" s="33"/>
      <c r="F99" s="33"/>
      <c r="G99" s="71">
        <f>SUM(G97:G98)</f>
        <v>215217000</v>
      </c>
      <c r="H99" s="33"/>
      <c r="I99" s="71">
        <f>SUM(I97:I98)</f>
        <v>40150000</v>
      </c>
      <c r="J99" s="65"/>
      <c r="K99" s="75">
        <f>SUM(K97:K98)</f>
        <v>-2000000</v>
      </c>
      <c r="L99" s="33"/>
      <c r="M99" s="75">
        <f>SUM(M97:M98)</f>
        <v>253367000</v>
      </c>
    </row>
    <row r="100" spans="1:13" ht="24" customHeight="1">
      <c r="A100" s="33" t="s">
        <v>829</v>
      </c>
      <c r="B100" s="526"/>
      <c r="C100" s="33"/>
      <c r="D100" s="33"/>
      <c r="E100" s="33"/>
      <c r="F100" s="33"/>
      <c r="G100" s="37"/>
      <c r="H100" s="33"/>
      <c r="I100" s="37"/>
      <c r="J100" s="65"/>
      <c r="K100" s="37"/>
      <c r="L100" s="33"/>
      <c r="M100" s="37"/>
    </row>
    <row r="101" spans="1:13" ht="24" customHeight="1">
      <c r="A101" s="68" t="s">
        <v>349</v>
      </c>
      <c r="B101" s="103"/>
      <c r="C101" s="33"/>
      <c r="D101" s="33"/>
      <c r="E101" s="33"/>
      <c r="F101" s="33"/>
      <c r="G101" s="37"/>
      <c r="H101" s="33"/>
      <c r="I101" s="37"/>
      <c r="J101" s="65"/>
      <c r="K101" s="37"/>
      <c r="L101" s="33"/>
      <c r="M101" s="37"/>
    </row>
    <row r="102" spans="1:13" ht="24" customHeight="1">
      <c r="B102" s="103" t="s">
        <v>350</v>
      </c>
      <c r="C102" s="33"/>
      <c r="D102" s="33"/>
      <c r="E102" s="33"/>
      <c r="F102" s="33"/>
      <c r="G102" s="37">
        <v>115407700.69</v>
      </c>
      <c r="H102" s="33"/>
      <c r="I102" s="73">
        <f>+I118</f>
        <v>5100000.2</v>
      </c>
      <c r="J102" s="65"/>
      <c r="K102" s="73">
        <v>0</v>
      </c>
      <c r="L102" s="33"/>
      <c r="M102" s="65">
        <f>SUM(G102:L102)</f>
        <v>120507700.89</v>
      </c>
    </row>
    <row r="103" spans="1:13" ht="24" customHeight="1">
      <c r="A103" s="103"/>
      <c r="B103" s="100"/>
      <c r="C103" s="103"/>
      <c r="D103" s="103"/>
      <c r="E103" s="88"/>
      <c r="F103" s="88"/>
      <c r="G103" s="88"/>
      <c r="H103" s="88"/>
      <c r="I103" s="88"/>
      <c r="J103" s="88"/>
      <c r="K103" s="103"/>
      <c r="L103" s="103"/>
      <c r="M103" s="107" t="s">
        <v>360</v>
      </c>
    </row>
    <row r="104" spans="1:13" ht="24" customHeight="1">
      <c r="A104" s="103"/>
      <c r="B104" s="100"/>
      <c r="C104" s="103"/>
      <c r="D104" s="103"/>
      <c r="E104" s="88"/>
      <c r="F104" s="88"/>
      <c r="G104" s="687" t="s">
        <v>338</v>
      </c>
      <c r="H104" s="687"/>
      <c r="I104" s="687"/>
      <c r="J104" s="687"/>
      <c r="K104" s="687"/>
      <c r="L104" s="687"/>
      <c r="M104" s="687"/>
    </row>
    <row r="105" spans="1:13" ht="24" customHeight="1">
      <c r="A105" s="103"/>
      <c r="B105" s="100"/>
      <c r="C105" s="103"/>
      <c r="D105" s="103"/>
      <c r="E105" s="88"/>
      <c r="F105" s="88"/>
      <c r="G105" s="535" t="s">
        <v>778</v>
      </c>
      <c r="H105" s="88"/>
      <c r="I105" s="105" t="s">
        <v>361</v>
      </c>
      <c r="J105" s="117"/>
      <c r="K105" s="529" t="s">
        <v>362</v>
      </c>
      <c r="L105" s="103"/>
      <c r="M105" s="535" t="s">
        <v>1002</v>
      </c>
    </row>
    <row r="106" spans="1:13" ht="24" customHeight="1">
      <c r="A106" s="33" t="s">
        <v>825</v>
      </c>
      <c r="B106" s="33"/>
      <c r="C106" s="33"/>
      <c r="D106" s="33"/>
      <c r="E106" s="33"/>
      <c r="F106" s="33"/>
      <c r="G106" s="33"/>
      <c r="H106" s="37"/>
      <c r="L106" s="33"/>
      <c r="M106" s="37"/>
    </row>
    <row r="107" spans="1:13" ht="24" customHeight="1">
      <c r="A107" s="534" t="s">
        <v>344</v>
      </c>
      <c r="B107" s="103"/>
      <c r="C107" s="33"/>
      <c r="D107" s="33"/>
      <c r="E107" s="33"/>
      <c r="F107" s="33"/>
      <c r="G107" s="65">
        <v>121526417.31999998</v>
      </c>
      <c r="H107" s="33"/>
      <c r="I107" s="37">
        <v>62370472.770000003</v>
      </c>
      <c r="J107" s="65"/>
      <c r="K107" s="77">
        <v>-7215205.46</v>
      </c>
      <c r="L107" s="33"/>
      <c r="M107" s="37">
        <f>SUM(G107:L107)</f>
        <v>176681684.62999997</v>
      </c>
    </row>
    <row r="108" spans="1:13" ht="24" customHeight="1">
      <c r="A108" s="68" t="s">
        <v>363</v>
      </c>
      <c r="B108" s="103"/>
      <c r="C108" s="33"/>
      <c r="D108" s="33"/>
      <c r="E108" s="33"/>
      <c r="F108" s="33"/>
      <c r="G108" s="65">
        <v>2927227.4019178078</v>
      </c>
      <c r="H108" s="33"/>
      <c r="I108" s="73">
        <v>778927.41</v>
      </c>
      <c r="J108" s="65"/>
      <c r="K108" s="73">
        <v>-349323.29</v>
      </c>
      <c r="L108" s="33"/>
      <c r="M108" s="37">
        <f>SUM(G108:L108)</f>
        <v>3356831.5219178079</v>
      </c>
    </row>
    <row r="109" spans="1:13" ht="24" customHeight="1">
      <c r="A109" s="68" t="s">
        <v>351</v>
      </c>
      <c r="B109" s="103"/>
      <c r="C109" s="33"/>
      <c r="D109" s="33"/>
      <c r="E109" s="33"/>
      <c r="F109" s="33"/>
      <c r="G109" s="65"/>
      <c r="H109" s="33"/>
      <c r="I109" s="65"/>
      <c r="J109" s="65"/>
      <c r="K109" s="65"/>
      <c r="L109" s="33"/>
      <c r="M109" s="37"/>
    </row>
    <row r="110" spans="1:13" ht="24" customHeight="1">
      <c r="B110" s="103" t="s">
        <v>350</v>
      </c>
      <c r="C110" s="33"/>
      <c r="D110" s="33"/>
      <c r="E110" s="33"/>
      <c r="F110" s="33"/>
      <c r="G110" s="65">
        <v>33922795.539999999</v>
      </c>
      <c r="H110" s="33"/>
      <c r="I110" s="73">
        <v>5275109.9799999995</v>
      </c>
      <c r="J110" s="65"/>
      <c r="K110" s="37">
        <v>0</v>
      </c>
      <c r="L110" s="33"/>
      <c r="M110" s="37">
        <f>SUM(G110:K110)</f>
        <v>39197905.519999996</v>
      </c>
    </row>
    <row r="111" spans="1:13" ht="24" customHeight="1">
      <c r="A111" s="74"/>
      <c r="B111" s="526" t="s">
        <v>343</v>
      </c>
      <c r="C111" s="33"/>
      <c r="D111" s="33"/>
      <c r="E111" s="33"/>
      <c r="F111" s="33"/>
      <c r="G111" s="69">
        <f>SUM(G107:G110)</f>
        <v>158376440.26191777</v>
      </c>
      <c r="H111" s="33"/>
      <c r="I111" s="69">
        <f>SUM(I107:I110)</f>
        <v>68424510.159999996</v>
      </c>
      <c r="J111" s="65"/>
      <c r="K111" s="78">
        <f>SUM(K107:K110)</f>
        <v>-7564528.75</v>
      </c>
      <c r="L111" s="33"/>
      <c r="M111" s="69">
        <f>SUM(M107:M110)</f>
        <v>219236421.6719178</v>
      </c>
    </row>
    <row r="112" spans="1:13" ht="24" customHeight="1">
      <c r="A112" s="33" t="s">
        <v>828</v>
      </c>
      <c r="B112" s="33"/>
      <c r="C112" s="33"/>
      <c r="D112" s="33"/>
      <c r="E112" s="33"/>
      <c r="F112" s="33"/>
      <c r="G112" s="33"/>
      <c r="H112" s="33"/>
      <c r="I112" s="33"/>
      <c r="J112" s="65"/>
      <c r="K112" s="37"/>
      <c r="L112" s="33"/>
      <c r="M112" s="72"/>
    </row>
    <row r="113" spans="1:13" ht="24" customHeight="1">
      <c r="A113" s="534" t="s">
        <v>344</v>
      </c>
      <c r="B113" s="103"/>
      <c r="C113" s="33"/>
      <c r="D113" s="33"/>
      <c r="E113" s="33"/>
      <c r="F113" s="33"/>
      <c r="G113" s="65">
        <v>1652681287.6399999</v>
      </c>
      <c r="H113" s="33"/>
      <c r="I113" s="65">
        <v>15000000</v>
      </c>
      <c r="J113" s="65"/>
      <c r="K113" s="73">
        <v>0</v>
      </c>
      <c r="L113" s="33"/>
      <c r="M113" s="37">
        <f>SUM(G113:L113)</f>
        <v>1667681287.6399999</v>
      </c>
    </row>
    <row r="114" spans="1:13" ht="24" customHeight="1">
      <c r="A114" s="68" t="s">
        <v>363</v>
      </c>
      <c r="B114" s="103"/>
      <c r="C114" s="33"/>
      <c r="D114" s="33"/>
      <c r="E114" s="33"/>
      <c r="F114" s="33"/>
      <c r="G114" s="65">
        <v>21000000</v>
      </c>
      <c r="H114" s="33"/>
      <c r="I114" s="65">
        <v>0</v>
      </c>
      <c r="J114" s="65"/>
      <c r="K114" s="76">
        <v>-2000000</v>
      </c>
      <c r="L114" s="33"/>
      <c r="M114" s="37">
        <f>SUM(G114:L114)</f>
        <v>19000000</v>
      </c>
    </row>
    <row r="115" spans="1:13" ht="24" customHeight="1">
      <c r="A115" s="74"/>
      <c r="B115" s="526" t="s">
        <v>343</v>
      </c>
      <c r="C115" s="33"/>
      <c r="D115" s="33"/>
      <c r="E115" s="33"/>
      <c r="F115" s="33"/>
      <c r="G115" s="71">
        <f>SUM(G113:G114)</f>
        <v>1673681287.6399999</v>
      </c>
      <c r="H115" s="33"/>
      <c r="I115" s="71">
        <f>SUM(I113:I114)</f>
        <v>15000000</v>
      </c>
      <c r="J115" s="65"/>
      <c r="K115" s="76">
        <f>SUM(K113:K114)</f>
        <v>-2000000</v>
      </c>
      <c r="L115" s="33"/>
      <c r="M115" s="71">
        <f>SUM(M113:M114)</f>
        <v>1686681287.6399999</v>
      </c>
    </row>
    <row r="116" spans="1:13" ht="24" customHeight="1">
      <c r="A116" s="33" t="s">
        <v>829</v>
      </c>
      <c r="B116" s="526"/>
      <c r="C116" s="33"/>
      <c r="D116" s="33"/>
      <c r="E116" s="33"/>
      <c r="F116" s="33"/>
      <c r="G116" s="37"/>
      <c r="H116" s="33"/>
      <c r="I116" s="37"/>
      <c r="J116" s="65"/>
      <c r="K116" s="37"/>
      <c r="L116" s="33"/>
      <c r="M116" s="37"/>
    </row>
    <row r="117" spans="1:13" ht="24" customHeight="1">
      <c r="A117" s="68" t="s">
        <v>349</v>
      </c>
      <c r="B117" s="103"/>
      <c r="C117" s="33"/>
      <c r="D117" s="33"/>
      <c r="E117" s="33"/>
      <c r="F117" s="33"/>
      <c r="G117" s="37"/>
      <c r="H117" s="33"/>
      <c r="I117" s="37"/>
      <c r="J117" s="65"/>
      <c r="K117" s="37"/>
      <c r="L117" s="33"/>
      <c r="M117" s="37"/>
    </row>
    <row r="118" spans="1:13" ht="24" customHeight="1">
      <c r="B118" s="103" t="s">
        <v>350</v>
      </c>
      <c r="C118" s="33"/>
      <c r="D118" s="33"/>
      <c r="E118" s="33"/>
      <c r="F118" s="33"/>
      <c r="G118" s="37">
        <v>115407700.69</v>
      </c>
      <c r="H118" s="33"/>
      <c r="I118" s="73">
        <v>5100000.2</v>
      </c>
      <c r="J118" s="65"/>
      <c r="K118" s="73">
        <v>0</v>
      </c>
      <c r="L118" s="33"/>
      <c r="M118" s="37">
        <f>SUM(G118:L118)</f>
        <v>120507700.89</v>
      </c>
    </row>
    <row r="119" spans="1:13" ht="24" customHeight="1">
      <c r="B119" s="103"/>
      <c r="C119" s="33"/>
      <c r="D119" s="33"/>
      <c r="E119" s="33"/>
      <c r="F119" s="33"/>
      <c r="G119" s="37"/>
      <c r="H119" s="33"/>
      <c r="I119" s="37"/>
      <c r="J119" s="65"/>
      <c r="K119" s="37"/>
      <c r="L119" s="33"/>
      <c r="M119" s="37"/>
    </row>
    <row r="120" spans="1:13" ht="24" customHeight="1">
      <c r="A120" s="88"/>
      <c r="B120" s="103"/>
      <c r="C120" s="103"/>
      <c r="D120" s="103"/>
      <c r="E120" s="33"/>
      <c r="F120" s="33"/>
      <c r="G120" s="103"/>
      <c r="H120" s="33"/>
      <c r="I120" s="103"/>
      <c r="J120" s="103"/>
      <c r="K120" s="103"/>
      <c r="L120" s="103"/>
      <c r="M120" s="103"/>
    </row>
    <row r="121" spans="1:13" ht="24" customHeight="1">
      <c r="A121" s="100"/>
      <c r="C121" s="110" t="s">
        <v>116</v>
      </c>
      <c r="D121" s="110"/>
      <c r="E121" s="92"/>
      <c r="H121" s="88"/>
      <c r="I121" s="88"/>
      <c r="J121" s="88"/>
      <c r="K121" s="88"/>
      <c r="L121" s="88"/>
      <c r="M121" s="88"/>
    </row>
    <row r="122" spans="1:13" ht="24" customHeight="1">
      <c r="A122" s="100"/>
      <c r="C122" s="111" t="s">
        <v>347</v>
      </c>
      <c r="D122" s="111"/>
      <c r="E122" s="92"/>
      <c r="H122" s="88"/>
      <c r="I122" s="88"/>
      <c r="J122" s="88"/>
      <c r="K122" s="88"/>
      <c r="L122" s="88"/>
      <c r="M122" s="88"/>
    </row>
    <row r="123" spans="1:13" ht="23.45" customHeight="1">
      <c r="A123" s="688" t="s">
        <v>348</v>
      </c>
      <c r="B123" s="688"/>
      <c r="C123" s="688"/>
      <c r="D123" s="688"/>
      <c r="E123" s="688"/>
      <c r="F123" s="688"/>
      <c r="G123" s="688"/>
      <c r="H123" s="688"/>
      <c r="I123" s="688"/>
      <c r="J123" s="688"/>
      <c r="K123" s="688"/>
      <c r="L123" s="688"/>
      <c r="M123" s="688"/>
    </row>
    <row r="124" spans="1:13" ht="23.45" customHeight="1">
      <c r="A124" s="262"/>
      <c r="B124" s="262"/>
      <c r="C124" s="262"/>
      <c r="D124" s="262"/>
      <c r="E124" s="262"/>
      <c r="F124" s="262"/>
      <c r="G124" s="262"/>
      <c r="H124" s="262"/>
      <c r="I124" s="262"/>
      <c r="J124" s="262"/>
      <c r="K124" s="262"/>
      <c r="L124" s="262"/>
      <c r="M124" s="262"/>
    </row>
    <row r="125" spans="1:13" ht="23.45" customHeight="1">
      <c r="A125" s="87" t="s">
        <v>310</v>
      </c>
    </row>
    <row r="126" spans="1:13" ht="23.45" customHeight="1">
      <c r="A126" s="103" t="s">
        <v>1005</v>
      </c>
      <c r="B126" s="103"/>
      <c r="C126" s="33"/>
      <c r="D126" s="33"/>
      <c r="E126" s="33"/>
      <c r="F126" s="33"/>
      <c r="G126" s="37"/>
      <c r="H126" s="33"/>
      <c r="I126" s="37"/>
      <c r="J126" s="65"/>
      <c r="K126" s="37"/>
      <c r="L126" s="33"/>
      <c r="M126" s="37"/>
    </row>
    <row r="127" spans="1:13" ht="23.45" customHeight="1">
      <c r="A127" s="33"/>
      <c r="B127" s="33"/>
      <c r="C127" s="33"/>
      <c r="D127" s="33"/>
      <c r="E127" s="33"/>
      <c r="F127" s="33"/>
      <c r="G127" s="106"/>
      <c r="H127" s="106"/>
      <c r="I127" s="106"/>
      <c r="J127" s="106"/>
      <c r="K127" s="106"/>
      <c r="L127" s="106"/>
      <c r="M127" s="107" t="s">
        <v>336</v>
      </c>
    </row>
    <row r="128" spans="1:13" ht="23.45" customHeight="1">
      <c r="A128" s="33"/>
      <c r="B128" s="33"/>
      <c r="C128" s="33"/>
      <c r="D128" s="33"/>
      <c r="E128" s="33"/>
      <c r="F128" s="33"/>
      <c r="G128" s="108"/>
      <c r="H128" s="105" t="s">
        <v>337</v>
      </c>
      <c r="I128" s="105"/>
      <c r="J128" s="88"/>
      <c r="K128" s="108"/>
      <c r="L128" s="105" t="s">
        <v>338</v>
      </c>
      <c r="M128" s="108"/>
    </row>
    <row r="129" spans="1:13" ht="23.45" customHeight="1">
      <c r="A129" s="33"/>
      <c r="B129" s="33"/>
      <c r="C129" s="33"/>
      <c r="D129" s="33"/>
      <c r="E129" s="33"/>
      <c r="F129" s="33"/>
      <c r="G129" s="109" t="s">
        <v>848</v>
      </c>
      <c r="H129" s="101"/>
      <c r="I129" s="109" t="s">
        <v>432</v>
      </c>
      <c r="J129" s="533"/>
      <c r="K129" s="109" t="s">
        <v>848</v>
      </c>
      <c r="L129" s="101"/>
      <c r="M129" s="109" t="s">
        <v>432</v>
      </c>
    </row>
    <row r="130" spans="1:13" ht="23.45" customHeight="1">
      <c r="A130" s="88" t="s">
        <v>365</v>
      </c>
      <c r="B130" s="33"/>
      <c r="C130" s="33"/>
      <c r="D130" s="33"/>
      <c r="E130" s="33"/>
      <c r="F130" s="33"/>
      <c r="G130" s="103"/>
      <c r="H130" s="33"/>
      <c r="I130" s="103"/>
      <c r="J130" s="103"/>
      <c r="K130" s="103"/>
      <c r="L130" s="112"/>
      <c r="M130" s="38"/>
    </row>
    <row r="131" spans="1:13" ht="23.45" customHeight="1">
      <c r="A131" s="68" t="s">
        <v>353</v>
      </c>
      <c r="B131" s="33"/>
      <c r="C131" s="33"/>
      <c r="D131" s="33"/>
      <c r="E131" s="33"/>
      <c r="F131" s="33"/>
      <c r="G131" s="527">
        <v>0</v>
      </c>
      <c r="H131" s="508"/>
      <c r="I131" s="527">
        <v>0</v>
      </c>
      <c r="J131" s="508"/>
      <c r="K131" s="527">
        <f>K171-24184702.06</f>
        <v>8038044.5800000019</v>
      </c>
      <c r="L131" s="508"/>
      <c r="M131" s="527">
        <v>36064323.349999964</v>
      </c>
    </row>
    <row r="132" spans="1:13" ht="23.45" customHeight="1">
      <c r="A132" s="68" t="s">
        <v>943</v>
      </c>
      <c r="E132" s="88"/>
      <c r="F132" s="88"/>
      <c r="G132" s="96">
        <f>G173-387221.49</f>
        <v>12121455.109999999</v>
      </c>
      <c r="H132" s="96"/>
      <c r="I132" s="96">
        <v>0</v>
      </c>
      <c r="J132" s="96"/>
      <c r="K132" s="96">
        <f>K173-387221.49</f>
        <v>12121455.109999999</v>
      </c>
      <c r="L132" s="527"/>
      <c r="M132" s="527">
        <v>0</v>
      </c>
    </row>
    <row r="133" spans="1:13" ht="23.45" customHeight="1">
      <c r="A133" s="68"/>
      <c r="B133" s="526" t="s">
        <v>343</v>
      </c>
      <c r="C133" s="33"/>
      <c r="D133" s="33"/>
      <c r="E133" s="33"/>
      <c r="F133" s="33"/>
      <c r="G133" s="75">
        <f>SUM(G131:G132)</f>
        <v>12121455.109999999</v>
      </c>
      <c r="H133" s="508"/>
      <c r="I133" s="75">
        <f>SUM(I131:I132)</f>
        <v>0</v>
      </c>
      <c r="J133" s="508"/>
      <c r="K133" s="75">
        <f>SUM(K131:K132)</f>
        <v>20159499.690000001</v>
      </c>
      <c r="L133" s="509"/>
      <c r="M133" s="75">
        <f>SUM(M131:M132)</f>
        <v>36064323.349999964</v>
      </c>
    </row>
    <row r="134" spans="1:13" ht="23.45" customHeight="1">
      <c r="A134" s="88" t="s">
        <v>366</v>
      </c>
      <c r="B134" s="526"/>
      <c r="C134" s="103"/>
      <c r="D134" s="103"/>
      <c r="E134" s="33"/>
      <c r="F134" s="33"/>
      <c r="G134" s="527"/>
      <c r="H134" s="527"/>
      <c r="I134" s="527"/>
      <c r="J134" s="527"/>
      <c r="K134" s="527"/>
      <c r="L134" s="527"/>
      <c r="M134" s="527"/>
    </row>
    <row r="135" spans="1:13" ht="23.45" customHeight="1">
      <c r="A135" s="68" t="s">
        <v>367</v>
      </c>
      <c r="B135" s="526"/>
      <c r="C135" s="103"/>
      <c r="D135" s="103"/>
      <c r="E135" s="33"/>
      <c r="F135" s="33"/>
      <c r="G135" s="527">
        <f>G176-6193910.8</f>
        <v>1832971.2000000002</v>
      </c>
      <c r="H135" s="527"/>
      <c r="I135" s="527">
        <v>2055349.35</v>
      </c>
      <c r="J135" s="527"/>
      <c r="K135" s="527">
        <v>0</v>
      </c>
      <c r="L135" s="527"/>
      <c r="M135" s="527">
        <v>0</v>
      </c>
    </row>
    <row r="136" spans="1:13" ht="23.45" customHeight="1">
      <c r="A136" s="88" t="s">
        <v>369</v>
      </c>
      <c r="B136" s="526"/>
      <c r="C136" s="103"/>
      <c r="D136" s="103"/>
      <c r="E136" s="33"/>
      <c r="F136" s="33"/>
      <c r="G136" s="527"/>
      <c r="H136" s="527"/>
      <c r="I136" s="527"/>
      <c r="J136" s="527"/>
      <c r="K136" s="527"/>
      <c r="L136" s="527"/>
      <c r="M136" s="527"/>
    </row>
    <row r="137" spans="1:13" s="106" customFormat="1" ht="23.45" customHeight="1">
      <c r="A137" s="534" t="s">
        <v>370</v>
      </c>
      <c r="B137" s="103"/>
      <c r="C137" s="103"/>
      <c r="D137" s="103"/>
      <c r="E137" s="33"/>
      <c r="F137" s="33"/>
      <c r="G137" s="527">
        <f>G178-2379178</f>
        <v>0</v>
      </c>
      <c r="H137" s="527"/>
      <c r="I137" s="527">
        <v>2692603</v>
      </c>
      <c r="J137" s="527"/>
      <c r="K137" s="527">
        <v>0</v>
      </c>
      <c r="L137" s="527"/>
      <c r="M137" s="527">
        <v>0</v>
      </c>
    </row>
    <row r="138" spans="1:13" s="106" customFormat="1" ht="23.45" customHeight="1">
      <c r="A138" s="534" t="s">
        <v>371</v>
      </c>
      <c r="B138" s="103"/>
      <c r="C138" s="103"/>
      <c r="D138" s="103"/>
      <c r="E138" s="33"/>
      <c r="F138" s="33"/>
      <c r="G138" s="527">
        <v>0</v>
      </c>
      <c r="H138" s="527"/>
      <c r="I138" s="527">
        <v>0</v>
      </c>
      <c r="J138" s="527"/>
      <c r="K138" s="527">
        <v>0</v>
      </c>
      <c r="L138" s="527"/>
      <c r="M138" s="527">
        <v>49974386.560000002</v>
      </c>
    </row>
    <row r="139" spans="1:13" s="106" customFormat="1" ht="23.45" customHeight="1">
      <c r="A139" s="534"/>
      <c r="B139" s="526" t="s">
        <v>343</v>
      </c>
      <c r="C139" s="103"/>
      <c r="D139" s="103"/>
      <c r="E139" s="33"/>
      <c r="F139" s="33"/>
      <c r="G139" s="528">
        <f>SUM(G137:G138)</f>
        <v>0</v>
      </c>
      <c r="H139" s="508"/>
      <c r="I139" s="528">
        <f>SUM(I137:I138)</f>
        <v>2692603</v>
      </c>
      <c r="J139" s="508"/>
      <c r="K139" s="528">
        <f>SUM(K137:K138)</f>
        <v>0</v>
      </c>
      <c r="L139" s="508"/>
      <c r="M139" s="528">
        <f>SUM(M137:M138)</f>
        <v>49974386.560000002</v>
      </c>
    </row>
    <row r="140" spans="1:13" ht="23.45" customHeight="1">
      <c r="A140" s="88" t="s">
        <v>372</v>
      </c>
      <c r="B140" s="103"/>
      <c r="C140" s="103"/>
      <c r="D140" s="103"/>
      <c r="E140" s="33"/>
      <c r="F140" s="33"/>
      <c r="G140" s="527"/>
      <c r="H140" s="508"/>
      <c r="I140" s="527"/>
      <c r="J140" s="527"/>
      <c r="K140" s="527"/>
      <c r="L140" s="527"/>
      <c r="M140" s="527"/>
    </row>
    <row r="141" spans="1:13" ht="23.45" customHeight="1">
      <c r="A141" s="68" t="s">
        <v>353</v>
      </c>
      <c r="B141" s="103"/>
      <c r="C141" s="103"/>
      <c r="D141" s="103"/>
      <c r="E141" s="33"/>
      <c r="F141" s="33"/>
      <c r="G141" s="96">
        <f>+G182</f>
        <v>0</v>
      </c>
      <c r="H141" s="508"/>
      <c r="I141" s="527">
        <v>0</v>
      </c>
      <c r="J141" s="508"/>
      <c r="K141" s="527">
        <f>K182-74836</f>
        <v>32576.5</v>
      </c>
      <c r="L141" s="508"/>
      <c r="M141" s="527">
        <v>34441.19</v>
      </c>
    </row>
    <row r="142" spans="1:13" ht="23.45" customHeight="1">
      <c r="A142" s="88" t="s">
        <v>368</v>
      </c>
      <c r="B142" s="88"/>
      <c r="C142" s="103"/>
      <c r="D142" s="103"/>
      <c r="E142" s="33"/>
      <c r="F142" s="33"/>
      <c r="G142" s="103"/>
      <c r="H142" s="33"/>
      <c r="I142" s="103"/>
      <c r="J142" s="33"/>
      <c r="K142" s="103"/>
      <c r="L142" s="103"/>
      <c r="M142" s="103"/>
    </row>
    <row r="143" spans="1:13" ht="23.45" customHeight="1">
      <c r="A143" s="534" t="s">
        <v>344</v>
      </c>
      <c r="B143" s="103"/>
      <c r="C143" s="103"/>
      <c r="D143" s="103"/>
      <c r="E143" s="33"/>
      <c r="F143" s="33"/>
      <c r="G143" s="527">
        <v>0</v>
      </c>
      <c r="H143" s="508"/>
      <c r="I143" s="527">
        <v>0</v>
      </c>
      <c r="J143" s="508"/>
      <c r="K143" s="527">
        <f>K187-40302251.88</f>
        <v>22068220.890000001</v>
      </c>
      <c r="L143" s="508"/>
      <c r="M143" s="527">
        <v>20203462.739999995</v>
      </c>
    </row>
    <row r="144" spans="1:13" ht="23.45" customHeight="1">
      <c r="A144" s="68" t="s">
        <v>988</v>
      </c>
      <c r="B144" s="103"/>
      <c r="C144" s="103"/>
      <c r="D144" s="103"/>
      <c r="E144" s="33"/>
      <c r="F144" s="33"/>
      <c r="G144" s="527">
        <f>G188-2414560.53</f>
        <v>1206112.6800000002</v>
      </c>
      <c r="H144" s="508"/>
      <c r="I144" s="527">
        <v>1250797.5700000003</v>
      </c>
      <c r="J144" s="508"/>
      <c r="K144" s="527">
        <v>0</v>
      </c>
      <c r="L144" s="508"/>
      <c r="M144" s="527">
        <v>0</v>
      </c>
    </row>
    <row r="145" spans="1:13" ht="23.45" customHeight="1">
      <c r="A145" s="68" t="s">
        <v>363</v>
      </c>
      <c r="B145" s="103"/>
      <c r="C145" s="103"/>
      <c r="D145" s="103"/>
      <c r="E145" s="33"/>
      <c r="F145" s="33"/>
      <c r="G145" s="527">
        <f>G189-505064.39</f>
        <v>273863.02</v>
      </c>
      <c r="H145" s="508"/>
      <c r="I145" s="527">
        <v>256717.80999999994</v>
      </c>
      <c r="J145" s="508"/>
      <c r="K145" s="527">
        <f>K189-505064.39</f>
        <v>273863.02</v>
      </c>
      <c r="L145" s="508"/>
      <c r="M145" s="527">
        <v>256717.80999999994</v>
      </c>
    </row>
    <row r="146" spans="1:13" ht="23.45" customHeight="1">
      <c r="A146" s="68" t="s">
        <v>351</v>
      </c>
      <c r="B146" s="103"/>
      <c r="C146" s="33"/>
      <c r="D146" s="33"/>
      <c r="E146" s="33"/>
      <c r="F146" s="33"/>
      <c r="G146" s="509"/>
      <c r="H146" s="508"/>
      <c r="I146" s="509"/>
      <c r="J146" s="508"/>
      <c r="K146" s="509"/>
      <c r="L146" s="508"/>
      <c r="M146" s="509"/>
    </row>
    <row r="147" spans="1:13" ht="23.45" customHeight="1">
      <c r="B147" s="103" t="s">
        <v>350</v>
      </c>
      <c r="C147" s="33"/>
      <c r="D147" s="33"/>
      <c r="E147" s="33"/>
      <c r="F147" s="33"/>
      <c r="G147" s="509">
        <f>G191-3474434.61</f>
        <v>1800675.3699999996</v>
      </c>
      <c r="H147" s="508"/>
      <c r="I147" s="509">
        <v>1673384.8900000001</v>
      </c>
      <c r="J147" s="508"/>
      <c r="K147" s="509">
        <f>K191-3474434.61</f>
        <v>1800675.3699999996</v>
      </c>
      <c r="L147" s="508"/>
      <c r="M147" s="509">
        <v>1673384.8900000001</v>
      </c>
    </row>
    <row r="148" spans="1:13" ht="23.45" customHeight="1">
      <c r="A148" s="33"/>
      <c r="B148" s="526" t="s">
        <v>343</v>
      </c>
      <c r="C148" s="103"/>
      <c r="D148" s="103"/>
      <c r="E148" s="33"/>
      <c r="F148" s="33"/>
      <c r="G148" s="536">
        <f>SUM(G143:G147)</f>
        <v>3280651.07</v>
      </c>
      <c r="H148" s="527"/>
      <c r="I148" s="536">
        <f>SUM(I143:I147)</f>
        <v>3180900.2700000005</v>
      </c>
      <c r="J148" s="527"/>
      <c r="K148" s="536">
        <f>SUM(K143:K147)</f>
        <v>24142759.280000001</v>
      </c>
      <c r="L148" s="527"/>
      <c r="M148" s="536">
        <f>SUM(M143:M147)</f>
        <v>22133565.439999994</v>
      </c>
    </row>
    <row r="149" spans="1:13" s="106" customFormat="1" ht="23.45" customHeight="1">
      <c r="A149" s="88" t="s">
        <v>373</v>
      </c>
      <c r="B149" s="526"/>
      <c r="C149" s="103"/>
      <c r="D149" s="103"/>
      <c r="E149" s="103"/>
      <c r="F149" s="103"/>
      <c r="G149" s="527"/>
      <c r="H149" s="527"/>
      <c r="I149" s="527"/>
      <c r="J149" s="527"/>
      <c r="K149" s="527"/>
      <c r="L149" s="527"/>
      <c r="M149" s="527"/>
    </row>
    <row r="150" spans="1:13" s="106" customFormat="1" ht="23.45" customHeight="1">
      <c r="A150" s="534" t="s">
        <v>371</v>
      </c>
      <c r="B150" s="87"/>
      <c r="C150" s="267"/>
      <c r="D150" s="267"/>
      <c r="E150" s="267"/>
      <c r="F150" s="267"/>
      <c r="G150" s="96">
        <v>0</v>
      </c>
      <c r="H150" s="537"/>
      <c r="I150" s="96">
        <v>0</v>
      </c>
      <c r="J150" s="537"/>
      <c r="K150" s="96">
        <f>K194-1069379.12</f>
        <v>1971460.9899999998</v>
      </c>
      <c r="L150" s="537"/>
      <c r="M150" s="96">
        <v>2029258.7400000021</v>
      </c>
    </row>
    <row r="151" spans="1:13" s="106" customFormat="1" ht="23.45" customHeight="1">
      <c r="A151" s="88" t="s">
        <v>1085</v>
      </c>
      <c r="B151" s="87"/>
      <c r="C151" s="267"/>
      <c r="D151" s="267"/>
      <c r="E151" s="267"/>
      <c r="F151" s="267"/>
      <c r="G151" s="87"/>
      <c r="H151" s="267"/>
      <c r="I151" s="87"/>
      <c r="J151" s="267"/>
      <c r="K151" s="87"/>
      <c r="L151" s="267"/>
      <c r="M151" s="87"/>
    </row>
    <row r="152" spans="1:13" s="106" customFormat="1" ht="23.45" customHeight="1">
      <c r="A152" s="534" t="s">
        <v>1086</v>
      </c>
      <c r="B152" s="87"/>
      <c r="C152" s="267"/>
      <c r="D152" s="267"/>
      <c r="E152" s="267"/>
      <c r="F152" s="267"/>
      <c r="G152" s="87">
        <v>486386.33</v>
      </c>
      <c r="H152" s="267"/>
      <c r="I152" s="87">
        <v>0</v>
      </c>
      <c r="J152" s="267"/>
      <c r="K152" s="87">
        <v>0</v>
      </c>
      <c r="L152" s="267"/>
      <c r="M152" s="87">
        <v>0</v>
      </c>
    </row>
    <row r="153" spans="1:13" s="106" customFormat="1" ht="23.45" customHeight="1">
      <c r="A153" s="88" t="s">
        <v>750</v>
      </c>
      <c r="B153" s="87"/>
      <c r="C153" s="267"/>
      <c r="D153" s="267"/>
      <c r="E153" s="267"/>
      <c r="F153" s="267"/>
      <c r="G153" s="87"/>
      <c r="H153" s="267"/>
      <c r="I153" s="87"/>
      <c r="J153" s="267"/>
      <c r="K153" s="87"/>
      <c r="L153" s="267"/>
      <c r="M153" s="87"/>
    </row>
    <row r="154" spans="1:13" s="106" customFormat="1" ht="23.45" customHeight="1">
      <c r="A154" s="534" t="s">
        <v>1087</v>
      </c>
      <c r="B154" s="87"/>
      <c r="C154" s="267"/>
      <c r="D154" s="267"/>
      <c r="E154" s="267"/>
      <c r="F154" s="267"/>
      <c r="G154" s="87">
        <v>1019710</v>
      </c>
      <c r="H154" s="267"/>
      <c r="I154" s="87">
        <v>0</v>
      </c>
      <c r="J154" s="267"/>
      <c r="K154" s="87">
        <v>0</v>
      </c>
      <c r="L154" s="267"/>
      <c r="M154" s="87">
        <v>0</v>
      </c>
    </row>
    <row r="155" spans="1:13" s="106" customFormat="1" ht="23.45" customHeight="1">
      <c r="A155" s="282" t="s">
        <v>374</v>
      </c>
      <c r="B155" s="87"/>
      <c r="C155" s="267"/>
      <c r="D155" s="267"/>
      <c r="E155" s="267"/>
      <c r="F155" s="267"/>
      <c r="G155" s="96"/>
      <c r="H155" s="537"/>
      <c r="I155" s="96"/>
      <c r="J155" s="537"/>
      <c r="K155" s="96"/>
      <c r="L155" s="537"/>
      <c r="M155" s="96"/>
    </row>
    <row r="156" spans="1:13" ht="23.45" customHeight="1">
      <c r="A156" s="270" t="s">
        <v>375</v>
      </c>
      <c r="B156" s="106"/>
      <c r="C156" s="267"/>
      <c r="D156" s="267"/>
      <c r="E156" s="267"/>
      <c r="F156" s="267"/>
      <c r="G156" s="96">
        <f>G200-26750971.94</f>
        <v>17196949.749999996</v>
      </c>
      <c r="H156" s="537"/>
      <c r="I156" s="96">
        <v>19703783.32</v>
      </c>
      <c r="J156" s="537"/>
      <c r="K156" s="96">
        <f>K200-17022492</f>
        <v>8511246</v>
      </c>
      <c r="L156" s="537"/>
      <c r="M156" s="96">
        <v>14132712</v>
      </c>
    </row>
    <row r="157" spans="1:13" ht="23.45" customHeight="1">
      <c r="A157" s="270" t="s">
        <v>376</v>
      </c>
      <c r="B157" s="106"/>
      <c r="C157" s="267"/>
      <c r="D157" s="267"/>
      <c r="E157" s="267"/>
      <c r="F157" s="267"/>
      <c r="G157" s="96">
        <f>G201-975872</f>
        <v>410235.25</v>
      </c>
      <c r="H157" s="537"/>
      <c r="I157" s="508">
        <v>364418.25</v>
      </c>
      <c r="J157" s="537"/>
      <c r="K157" s="96">
        <f>K201-689029</f>
        <v>344514.5</v>
      </c>
      <c r="L157" s="537"/>
      <c r="M157" s="508">
        <v>324598.5</v>
      </c>
    </row>
    <row r="158" spans="1:13" ht="23.45" customHeight="1">
      <c r="A158" s="282"/>
      <c r="B158" s="526" t="s">
        <v>343</v>
      </c>
      <c r="C158" s="267"/>
      <c r="D158" s="267"/>
      <c r="E158" s="267"/>
      <c r="F158" s="267"/>
      <c r="G158" s="528">
        <f>SUM(G156:G157)</f>
        <v>17607184.999999996</v>
      </c>
      <c r="H158" s="537"/>
      <c r="I158" s="528">
        <f>SUM(I156:I157)</f>
        <v>20068201.57</v>
      </c>
      <c r="J158" s="537"/>
      <c r="K158" s="528">
        <f>SUM(K156:K157)</f>
        <v>8855760.5</v>
      </c>
      <c r="L158" s="537"/>
      <c r="M158" s="528">
        <f>SUM(M156:M157)</f>
        <v>14457310.5</v>
      </c>
    </row>
    <row r="159" spans="1:13" ht="18" customHeight="1">
      <c r="A159" s="282"/>
      <c r="B159" s="526"/>
      <c r="C159" s="267"/>
      <c r="D159" s="267"/>
      <c r="E159" s="267"/>
      <c r="F159" s="267"/>
      <c r="G159" s="96"/>
      <c r="H159" s="537"/>
      <c r="I159" s="96"/>
      <c r="J159" s="537"/>
      <c r="K159" s="96"/>
      <c r="L159" s="537"/>
      <c r="M159" s="96"/>
    </row>
    <row r="160" spans="1:13" ht="18" customHeight="1">
      <c r="A160" s="282"/>
      <c r="B160" s="526"/>
      <c r="C160" s="267"/>
      <c r="D160" s="267"/>
      <c r="E160" s="267"/>
      <c r="F160" s="267"/>
      <c r="H160" s="267"/>
      <c r="J160" s="267"/>
      <c r="L160" s="267"/>
    </row>
    <row r="161" spans="1:13" ht="23.45" customHeight="1">
      <c r="A161" s="100"/>
      <c r="C161" s="110" t="s">
        <v>116</v>
      </c>
      <c r="D161" s="110"/>
      <c r="E161" s="92"/>
      <c r="H161" s="88"/>
      <c r="I161" s="88"/>
      <c r="J161" s="88"/>
      <c r="K161" s="88"/>
      <c r="L161" s="88"/>
      <c r="M161" s="88"/>
    </row>
    <row r="162" spans="1:13" ht="23.45" customHeight="1">
      <c r="A162" s="100"/>
      <c r="C162" s="111" t="s">
        <v>347</v>
      </c>
      <c r="D162" s="111"/>
      <c r="E162" s="92"/>
      <c r="H162" s="88"/>
      <c r="I162" s="88"/>
      <c r="J162" s="88"/>
      <c r="K162" s="88"/>
      <c r="L162" s="88"/>
      <c r="M162" s="88"/>
    </row>
    <row r="163" spans="1:13" ht="23.1" customHeight="1">
      <c r="A163" s="688" t="s">
        <v>359</v>
      </c>
      <c r="B163" s="688"/>
      <c r="C163" s="688"/>
      <c r="D163" s="688"/>
      <c r="E163" s="688"/>
      <c r="F163" s="688"/>
      <c r="G163" s="688"/>
      <c r="H163" s="688"/>
      <c r="I163" s="688"/>
      <c r="J163" s="688"/>
      <c r="K163" s="688"/>
      <c r="L163" s="688"/>
      <c r="M163" s="688"/>
    </row>
    <row r="164" spans="1:13" ht="18" customHeight="1">
      <c r="A164" s="262"/>
      <c r="B164" s="262"/>
      <c r="C164" s="262"/>
      <c r="D164" s="262"/>
      <c r="E164" s="262"/>
      <c r="F164" s="262"/>
      <c r="G164" s="262"/>
      <c r="H164" s="262"/>
      <c r="I164" s="262"/>
      <c r="J164" s="262"/>
      <c r="K164" s="262"/>
      <c r="L164" s="262"/>
      <c r="M164" s="262"/>
    </row>
    <row r="165" spans="1:13" ht="23.1" customHeight="1">
      <c r="A165" s="87" t="s">
        <v>310</v>
      </c>
    </row>
    <row r="166" spans="1:13" ht="23.1" customHeight="1">
      <c r="A166" s="103" t="s">
        <v>1006</v>
      </c>
      <c r="B166" s="103"/>
      <c r="C166" s="33"/>
      <c r="D166" s="33"/>
      <c r="E166" s="33"/>
      <c r="F166" s="33"/>
      <c r="G166" s="37"/>
      <c r="H166" s="33"/>
      <c r="I166" s="37"/>
      <c r="J166" s="65"/>
      <c r="K166" s="37"/>
      <c r="L166" s="33"/>
      <c r="M166" s="37"/>
    </row>
    <row r="167" spans="1:13" ht="23.1" customHeight="1">
      <c r="A167" s="33"/>
      <c r="B167" s="33"/>
      <c r="C167" s="33"/>
      <c r="D167" s="33"/>
      <c r="E167" s="33"/>
      <c r="F167" s="33"/>
      <c r="G167" s="106"/>
      <c r="H167" s="106"/>
      <c r="I167" s="106"/>
      <c r="J167" s="106"/>
      <c r="K167" s="106"/>
      <c r="L167" s="106"/>
      <c r="M167" s="107" t="s">
        <v>336</v>
      </c>
    </row>
    <row r="168" spans="1:13" ht="23.1" customHeight="1">
      <c r="A168" s="33"/>
      <c r="B168" s="33"/>
      <c r="C168" s="33"/>
      <c r="D168" s="33"/>
      <c r="E168" s="33"/>
      <c r="F168" s="33"/>
      <c r="G168" s="108"/>
      <c r="H168" s="105" t="s">
        <v>337</v>
      </c>
      <c r="I168" s="105"/>
      <c r="J168" s="88"/>
      <c r="K168" s="108"/>
      <c r="L168" s="105" t="s">
        <v>338</v>
      </c>
      <c r="M168" s="108"/>
    </row>
    <row r="169" spans="1:13" ht="23.1" customHeight="1">
      <c r="A169" s="33"/>
      <c r="B169" s="33"/>
      <c r="C169" s="33"/>
      <c r="D169" s="33"/>
      <c r="E169" s="33"/>
      <c r="F169" s="33"/>
      <c r="G169" s="109" t="s">
        <v>848</v>
      </c>
      <c r="H169" s="101"/>
      <c r="I169" s="109" t="s">
        <v>432</v>
      </c>
      <c r="J169" s="533"/>
      <c r="K169" s="109" t="s">
        <v>848</v>
      </c>
      <c r="L169" s="101"/>
      <c r="M169" s="109" t="s">
        <v>432</v>
      </c>
    </row>
    <row r="170" spans="1:13" ht="23.1" customHeight="1">
      <c r="A170" s="88" t="s">
        <v>365</v>
      </c>
      <c r="B170" s="33"/>
      <c r="C170" s="33"/>
      <c r="D170" s="33"/>
      <c r="E170" s="33"/>
      <c r="F170" s="33"/>
      <c r="G170" s="103"/>
      <c r="H170" s="33"/>
      <c r="I170" s="103"/>
      <c r="J170" s="103"/>
      <c r="K170" s="103"/>
      <c r="L170" s="112"/>
      <c r="M170" s="38"/>
    </row>
    <row r="171" spans="1:13" ht="23.1" customHeight="1">
      <c r="A171" s="68" t="s">
        <v>353</v>
      </c>
      <c r="B171" s="33"/>
      <c r="C171" s="33"/>
      <c r="D171" s="33"/>
      <c r="E171" s="33"/>
      <c r="F171" s="33"/>
      <c r="G171" s="103">
        <v>0</v>
      </c>
      <c r="H171" s="33"/>
      <c r="I171" s="103">
        <v>0</v>
      </c>
      <c r="J171" s="33"/>
      <c r="K171" s="103">
        <v>32222746.640000001</v>
      </c>
      <c r="L171" s="33"/>
      <c r="M171" s="103">
        <v>190141997.11999997</v>
      </c>
    </row>
    <row r="172" spans="1:13" ht="23.1" customHeight="1">
      <c r="A172" s="68" t="s">
        <v>355</v>
      </c>
      <c r="B172" s="33"/>
      <c r="C172" s="33"/>
      <c r="D172" s="33"/>
      <c r="E172" s="33"/>
      <c r="F172" s="33"/>
      <c r="G172" s="103">
        <v>0</v>
      </c>
      <c r="H172" s="33"/>
      <c r="I172" s="103">
        <v>1839297.2</v>
      </c>
      <c r="J172" s="33"/>
      <c r="K172" s="103">
        <v>0</v>
      </c>
      <c r="L172" s="33"/>
      <c r="M172" s="103">
        <v>1839297.2</v>
      </c>
    </row>
    <row r="173" spans="1:13" ht="23.1" customHeight="1">
      <c r="A173" s="68" t="s">
        <v>943</v>
      </c>
      <c r="E173" s="88"/>
      <c r="F173" s="88"/>
      <c r="G173" s="88">
        <f>+K173</f>
        <v>12508676.6</v>
      </c>
      <c r="I173" s="87">
        <v>0</v>
      </c>
      <c r="K173" s="87">
        <v>12508676.6</v>
      </c>
      <c r="L173" s="103"/>
      <c r="M173" s="103">
        <v>0</v>
      </c>
    </row>
    <row r="174" spans="1:13" ht="23.1" customHeight="1">
      <c r="A174" s="68"/>
      <c r="B174" s="526" t="s">
        <v>343</v>
      </c>
      <c r="C174" s="33"/>
      <c r="D174" s="33"/>
      <c r="E174" s="33"/>
      <c r="F174" s="33"/>
      <c r="G174" s="71">
        <f>SUM(G171:G173)</f>
        <v>12508676.6</v>
      </c>
      <c r="H174" s="33"/>
      <c r="I174" s="71">
        <f>SUM(I171:I173)</f>
        <v>1839297.2</v>
      </c>
      <c r="J174" s="33"/>
      <c r="K174" s="71">
        <f>SUM(K171:K173)</f>
        <v>44731423.240000002</v>
      </c>
      <c r="L174" s="33"/>
      <c r="M174" s="71">
        <f>SUM(M171:M173)</f>
        <v>191981294.31999996</v>
      </c>
    </row>
    <row r="175" spans="1:13" ht="23.1" customHeight="1">
      <c r="A175" s="88" t="s">
        <v>366</v>
      </c>
      <c r="B175" s="526"/>
      <c r="C175" s="103"/>
      <c r="D175" s="103"/>
      <c r="E175" s="33"/>
      <c r="F175" s="33"/>
      <c r="G175" s="103"/>
      <c r="H175" s="103"/>
      <c r="I175" s="103"/>
      <c r="J175" s="103"/>
      <c r="K175" s="103"/>
      <c r="L175" s="103"/>
      <c r="M175" s="103"/>
    </row>
    <row r="176" spans="1:13" ht="23.1" customHeight="1">
      <c r="A176" s="68" t="s">
        <v>367</v>
      </c>
      <c r="B176" s="526"/>
      <c r="C176" s="103"/>
      <c r="D176" s="103"/>
      <c r="E176" s="33"/>
      <c r="F176" s="33"/>
      <c r="G176" s="103">
        <v>8026882</v>
      </c>
      <c r="H176" s="103"/>
      <c r="I176" s="103">
        <v>2055349.35</v>
      </c>
      <c r="J176" s="103"/>
      <c r="K176" s="103">
        <v>0</v>
      </c>
      <c r="L176" s="103"/>
      <c r="M176" s="103">
        <v>0</v>
      </c>
    </row>
    <row r="177" spans="1:13" ht="23.1" customHeight="1">
      <c r="A177" s="88" t="s">
        <v>369</v>
      </c>
      <c r="B177" s="526"/>
      <c r="C177" s="103"/>
      <c r="D177" s="103"/>
      <c r="E177" s="33"/>
      <c r="F177" s="33"/>
      <c r="G177" s="103"/>
      <c r="H177" s="103"/>
      <c r="I177" s="103"/>
      <c r="J177" s="103"/>
      <c r="K177" s="103"/>
      <c r="L177" s="103"/>
      <c r="M177" s="103"/>
    </row>
    <row r="178" spans="1:13" s="106" customFormat="1" ht="23.1" customHeight="1">
      <c r="A178" s="534" t="s">
        <v>370</v>
      </c>
      <c r="B178" s="103"/>
      <c r="C178" s="103"/>
      <c r="D178" s="103"/>
      <c r="E178" s="33"/>
      <c r="F178" s="33"/>
      <c r="G178" s="103">
        <v>2379178</v>
      </c>
      <c r="H178" s="103"/>
      <c r="I178" s="103">
        <v>5912329</v>
      </c>
      <c r="J178" s="103"/>
      <c r="K178" s="103">
        <v>0</v>
      </c>
      <c r="L178" s="103"/>
      <c r="M178" s="103">
        <v>0</v>
      </c>
    </row>
    <row r="179" spans="1:13" s="106" customFormat="1" ht="23.1" customHeight="1">
      <c r="A179" s="534" t="s">
        <v>356</v>
      </c>
      <c r="B179" s="103"/>
      <c r="C179" s="103"/>
      <c r="D179" s="103"/>
      <c r="E179" s="33"/>
      <c r="F179" s="33"/>
      <c r="G179" s="103">
        <v>0</v>
      </c>
      <c r="H179" s="103"/>
      <c r="I179" s="103">
        <v>0</v>
      </c>
      <c r="J179" s="103"/>
      <c r="K179" s="103">
        <v>0</v>
      </c>
      <c r="L179" s="103"/>
      <c r="M179" s="103">
        <v>49974386.560000002</v>
      </c>
    </row>
    <row r="180" spans="1:13" s="106" customFormat="1" ht="23.1" customHeight="1">
      <c r="A180" s="534"/>
      <c r="B180" s="526" t="s">
        <v>343</v>
      </c>
      <c r="C180" s="103"/>
      <c r="D180" s="103"/>
      <c r="E180" s="33"/>
      <c r="F180" s="33"/>
      <c r="G180" s="538">
        <f>SUM(G178:G179)</f>
        <v>2379178</v>
      </c>
      <c r="H180" s="33"/>
      <c r="I180" s="538">
        <f>SUM(I178:I179)</f>
        <v>5912329</v>
      </c>
      <c r="J180" s="33"/>
      <c r="K180" s="538">
        <f>SUM(K178:K179)</f>
        <v>0</v>
      </c>
      <c r="L180" s="33"/>
      <c r="M180" s="538">
        <f>SUM(M178:M179)</f>
        <v>49974386.560000002</v>
      </c>
    </row>
    <row r="181" spans="1:13" ht="23.1" customHeight="1">
      <c r="A181" s="88" t="s">
        <v>372</v>
      </c>
      <c r="B181" s="103"/>
      <c r="C181" s="103"/>
      <c r="D181" s="103"/>
      <c r="E181" s="33"/>
      <c r="F181" s="33"/>
      <c r="G181" s="103"/>
      <c r="H181" s="33"/>
      <c r="I181" s="103"/>
      <c r="J181" s="103"/>
      <c r="K181" s="103"/>
      <c r="L181" s="103"/>
      <c r="M181" s="103"/>
    </row>
    <row r="182" spans="1:13" ht="23.1" customHeight="1">
      <c r="A182" s="68" t="s">
        <v>353</v>
      </c>
      <c r="B182" s="103"/>
      <c r="C182" s="103"/>
      <c r="D182" s="103"/>
      <c r="E182" s="33"/>
      <c r="F182" s="33"/>
      <c r="G182" s="87">
        <v>0</v>
      </c>
      <c r="H182" s="33"/>
      <c r="I182" s="87">
        <v>0</v>
      </c>
      <c r="J182" s="33"/>
      <c r="K182" s="103">
        <v>107412.5</v>
      </c>
      <c r="L182" s="33"/>
      <c r="M182" s="103">
        <v>107998.69</v>
      </c>
    </row>
    <row r="183" spans="1:13" ht="23.1" customHeight="1">
      <c r="A183" s="68" t="s">
        <v>886</v>
      </c>
      <c r="B183" s="103"/>
      <c r="C183" s="103"/>
      <c r="D183" s="103"/>
      <c r="E183" s="33"/>
      <c r="F183" s="33"/>
      <c r="G183" s="87">
        <v>0</v>
      </c>
      <c r="H183" s="33"/>
      <c r="I183" s="87">
        <v>364485.98</v>
      </c>
      <c r="J183" s="33"/>
      <c r="K183" s="103">
        <v>0</v>
      </c>
      <c r="L183" s="33"/>
      <c r="M183" s="103">
        <v>364485.98</v>
      </c>
    </row>
    <row r="184" spans="1:13" ht="23.1" customHeight="1">
      <c r="A184" s="68" t="s">
        <v>943</v>
      </c>
      <c r="B184" s="103"/>
      <c r="C184" s="103"/>
      <c r="D184" s="103"/>
      <c r="E184" s="33"/>
      <c r="F184" s="33"/>
      <c r="G184" s="87">
        <v>0</v>
      </c>
      <c r="H184" s="33"/>
      <c r="I184" s="87">
        <v>137616239.09399998</v>
      </c>
      <c r="J184" s="33"/>
      <c r="K184" s="103">
        <v>0</v>
      </c>
      <c r="L184" s="33"/>
      <c r="M184" s="103">
        <v>0</v>
      </c>
    </row>
    <row r="185" spans="1:13" s="106" customFormat="1" ht="23.1" customHeight="1">
      <c r="A185" s="68"/>
      <c r="B185" s="526" t="s">
        <v>343</v>
      </c>
      <c r="C185" s="103"/>
      <c r="D185" s="103"/>
      <c r="E185" s="103"/>
      <c r="F185" s="103"/>
      <c r="G185" s="539">
        <f>SUM(G182:G184)</f>
        <v>0</v>
      </c>
      <c r="H185" s="103"/>
      <c r="I185" s="539">
        <f>SUM(I182:I184)</f>
        <v>137980725.07399997</v>
      </c>
      <c r="J185" s="103"/>
      <c r="K185" s="539">
        <f>SUM(K182:K184)</f>
        <v>107412.5</v>
      </c>
      <c r="L185" s="103"/>
      <c r="M185" s="539">
        <f>SUM(M182:M184)</f>
        <v>472484.67</v>
      </c>
    </row>
    <row r="186" spans="1:13" ht="23.1" customHeight="1">
      <c r="A186" s="88" t="s">
        <v>368</v>
      </c>
      <c r="B186" s="88"/>
      <c r="C186" s="103"/>
      <c r="D186" s="103"/>
      <c r="E186" s="33"/>
      <c r="F186" s="33"/>
      <c r="G186" s="103"/>
      <c r="H186" s="33"/>
      <c r="I186" s="103"/>
      <c r="J186" s="33"/>
      <c r="K186" s="103"/>
      <c r="L186" s="103"/>
      <c r="M186" s="103"/>
    </row>
    <row r="187" spans="1:13" ht="23.1" customHeight="1">
      <c r="A187" s="534" t="s">
        <v>344</v>
      </c>
      <c r="B187" s="103"/>
      <c r="C187" s="103"/>
      <c r="D187" s="103"/>
      <c r="E187" s="33"/>
      <c r="F187" s="33"/>
      <c r="G187" s="103">
        <v>0</v>
      </c>
      <c r="H187" s="33"/>
      <c r="I187" s="103">
        <v>0</v>
      </c>
      <c r="J187" s="33"/>
      <c r="K187" s="103">
        <f>+I107</f>
        <v>62370472.770000003</v>
      </c>
      <c r="L187" s="33"/>
      <c r="M187" s="103">
        <v>60171182.509999998</v>
      </c>
    </row>
    <row r="188" spans="1:13" ht="23.1" customHeight="1">
      <c r="A188" s="68" t="s">
        <v>988</v>
      </c>
      <c r="B188" s="103"/>
      <c r="C188" s="103"/>
      <c r="D188" s="103"/>
      <c r="E188" s="33"/>
      <c r="F188" s="33"/>
      <c r="G188" s="103">
        <v>3620673.21</v>
      </c>
      <c r="H188" s="33"/>
      <c r="I188" s="103">
        <v>3736786.47</v>
      </c>
      <c r="J188" s="33"/>
      <c r="K188" s="103">
        <v>0</v>
      </c>
      <c r="L188" s="33"/>
      <c r="M188" s="103">
        <v>0</v>
      </c>
    </row>
    <row r="189" spans="1:13" ht="23.1" customHeight="1">
      <c r="A189" s="68" t="s">
        <v>363</v>
      </c>
      <c r="B189" s="103"/>
      <c r="C189" s="103"/>
      <c r="D189" s="103"/>
      <c r="E189" s="33"/>
      <c r="F189" s="33"/>
      <c r="G189" s="103">
        <f>+I108</f>
        <v>778927.41</v>
      </c>
      <c r="H189" s="33"/>
      <c r="I189" s="103">
        <v>1002421.9099999999</v>
      </c>
      <c r="J189" s="33"/>
      <c r="K189" s="103">
        <f>+I108</f>
        <v>778927.41</v>
      </c>
      <c r="L189" s="33"/>
      <c r="M189" s="103">
        <v>1002421.9099999999</v>
      </c>
    </row>
    <row r="190" spans="1:13" ht="23.1" customHeight="1">
      <c r="A190" s="68" t="s">
        <v>351</v>
      </c>
      <c r="B190" s="103"/>
      <c r="C190" s="33"/>
      <c r="D190" s="33"/>
      <c r="E190" s="33"/>
      <c r="F190" s="33"/>
      <c r="G190" s="65"/>
      <c r="H190" s="33"/>
      <c r="I190" s="65"/>
      <c r="J190" s="33"/>
      <c r="K190" s="65"/>
      <c r="L190" s="33"/>
      <c r="M190" s="65"/>
    </row>
    <row r="191" spans="1:13" ht="23.1" customHeight="1">
      <c r="B191" s="103" t="s">
        <v>350</v>
      </c>
      <c r="C191" s="33"/>
      <c r="D191" s="33"/>
      <c r="E191" s="33"/>
      <c r="F191" s="33"/>
      <c r="G191" s="65">
        <f>+I110</f>
        <v>5275109.9799999995</v>
      </c>
      <c r="H191" s="33"/>
      <c r="I191" s="65">
        <v>4912489.25</v>
      </c>
      <c r="J191" s="33"/>
      <c r="K191" s="65">
        <f>+I110</f>
        <v>5275109.9799999995</v>
      </c>
      <c r="L191" s="33"/>
      <c r="M191" s="65">
        <v>4912489.25</v>
      </c>
    </row>
    <row r="192" spans="1:13" ht="23.1" customHeight="1">
      <c r="A192" s="33"/>
      <c r="B192" s="526" t="s">
        <v>343</v>
      </c>
      <c r="C192" s="103"/>
      <c r="D192" s="103"/>
      <c r="E192" s="33"/>
      <c r="F192" s="33"/>
      <c r="G192" s="539">
        <f>SUM(G187:G191)</f>
        <v>9674710.5999999996</v>
      </c>
      <c r="H192" s="103"/>
      <c r="I192" s="539">
        <f>SUM(I187:I191)</f>
        <v>9651697.629999999</v>
      </c>
      <c r="J192" s="103"/>
      <c r="K192" s="539">
        <f>SUM(K187:K191)</f>
        <v>68424510.159999996</v>
      </c>
      <c r="L192" s="103"/>
      <c r="M192" s="539">
        <f>SUM(M187:M191)</f>
        <v>66086093.669999994</v>
      </c>
    </row>
    <row r="193" spans="1:13" s="106" customFormat="1" ht="23.1" customHeight="1">
      <c r="A193" s="88" t="s">
        <v>373</v>
      </c>
      <c r="B193" s="526"/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</row>
    <row r="194" spans="1:13" s="106" customFormat="1" ht="23.1" customHeight="1">
      <c r="A194" s="534" t="s">
        <v>371</v>
      </c>
      <c r="B194" s="87"/>
      <c r="C194" s="267"/>
      <c r="D194" s="267"/>
      <c r="E194" s="267"/>
      <c r="F194" s="267"/>
      <c r="G194" s="87">
        <v>0</v>
      </c>
      <c r="H194" s="267"/>
      <c r="I194" s="87">
        <v>0</v>
      </c>
      <c r="J194" s="267"/>
      <c r="K194" s="87">
        <v>3040840.11</v>
      </c>
      <c r="L194" s="267"/>
      <c r="M194" s="87">
        <v>13818899.340000002</v>
      </c>
    </row>
    <row r="195" spans="1:13" s="106" customFormat="1" ht="23.1" customHeight="1">
      <c r="A195" s="88" t="s">
        <v>1085</v>
      </c>
      <c r="B195" s="87"/>
      <c r="C195" s="267"/>
      <c r="D195" s="267"/>
      <c r="E195" s="267"/>
      <c r="F195" s="267"/>
      <c r="G195" s="87"/>
      <c r="H195" s="267"/>
      <c r="I195" s="87"/>
      <c r="J195" s="267"/>
      <c r="K195" s="87"/>
      <c r="L195" s="267"/>
      <c r="M195" s="87"/>
    </row>
    <row r="196" spans="1:13" s="106" customFormat="1" ht="23.1" customHeight="1">
      <c r="A196" s="534" t="s">
        <v>1086</v>
      </c>
      <c r="B196" s="87"/>
      <c r="C196" s="267"/>
      <c r="D196" s="267"/>
      <c r="E196" s="267"/>
      <c r="F196" s="267"/>
      <c r="G196" s="87">
        <v>486386.33</v>
      </c>
      <c r="H196" s="267"/>
      <c r="I196" s="87">
        <v>0</v>
      </c>
      <c r="J196" s="267"/>
      <c r="K196" s="87">
        <v>0</v>
      </c>
      <c r="L196" s="267"/>
      <c r="M196" s="87">
        <v>0</v>
      </c>
    </row>
    <row r="197" spans="1:13" s="106" customFormat="1" ht="23.1" customHeight="1">
      <c r="A197" s="88" t="s">
        <v>750</v>
      </c>
      <c r="B197" s="87"/>
      <c r="C197" s="267"/>
      <c r="D197" s="267"/>
      <c r="E197" s="267"/>
      <c r="F197" s="267"/>
      <c r="G197" s="87"/>
      <c r="H197" s="267"/>
      <c r="I197" s="87"/>
      <c r="J197" s="267"/>
      <c r="K197" s="87"/>
      <c r="L197" s="267"/>
      <c r="M197" s="87"/>
    </row>
    <row r="198" spans="1:13" s="106" customFormat="1" ht="23.1" customHeight="1">
      <c r="A198" s="534" t="s">
        <v>1087</v>
      </c>
      <c r="B198" s="87"/>
      <c r="C198" s="267"/>
      <c r="D198" s="267"/>
      <c r="E198" s="267"/>
      <c r="F198" s="267"/>
      <c r="G198" s="87">
        <v>1019710</v>
      </c>
      <c r="H198" s="267"/>
      <c r="I198" s="87">
        <v>0</v>
      </c>
      <c r="J198" s="267"/>
      <c r="K198" s="87">
        <v>0</v>
      </c>
      <c r="L198" s="267"/>
      <c r="M198" s="87">
        <v>0</v>
      </c>
    </row>
    <row r="199" spans="1:13" s="106" customFormat="1" ht="23.1" customHeight="1">
      <c r="A199" s="282" t="s">
        <v>374</v>
      </c>
      <c r="B199" s="87"/>
      <c r="C199" s="267"/>
      <c r="D199" s="267"/>
      <c r="E199" s="267"/>
      <c r="F199" s="267"/>
      <c r="G199" s="87"/>
      <c r="H199" s="267"/>
      <c r="I199" s="87"/>
      <c r="J199" s="267"/>
      <c r="K199" s="87"/>
      <c r="L199" s="267"/>
      <c r="M199" s="87"/>
    </row>
    <row r="200" spans="1:13" ht="23.1" customHeight="1">
      <c r="A200" s="270" t="s">
        <v>375</v>
      </c>
      <c r="B200" s="106"/>
      <c r="C200" s="267"/>
      <c r="D200" s="267"/>
      <c r="E200" s="267"/>
      <c r="F200" s="267"/>
      <c r="G200" s="87">
        <v>43947921.689999998</v>
      </c>
      <c r="H200" s="267"/>
      <c r="I200" s="87">
        <v>49690074.359999999</v>
      </c>
      <c r="J200" s="267"/>
      <c r="K200" s="87">
        <v>25533738</v>
      </c>
      <c r="L200" s="267"/>
      <c r="M200" s="87">
        <v>32922546</v>
      </c>
    </row>
    <row r="201" spans="1:13" ht="23.1" customHeight="1">
      <c r="A201" s="270" t="s">
        <v>376</v>
      </c>
      <c r="B201" s="106"/>
      <c r="C201" s="267"/>
      <c r="D201" s="267"/>
      <c r="E201" s="267"/>
      <c r="F201" s="267"/>
      <c r="G201" s="33">
        <v>1386107.25</v>
      </c>
      <c r="H201" s="267"/>
      <c r="I201" s="33">
        <v>1093254.75</v>
      </c>
      <c r="J201" s="267"/>
      <c r="K201" s="33">
        <v>1033543.5</v>
      </c>
      <c r="L201" s="267"/>
      <c r="M201" s="33">
        <v>973795.5</v>
      </c>
    </row>
    <row r="202" spans="1:13" ht="23.1" customHeight="1">
      <c r="A202" s="282"/>
      <c r="B202" s="526" t="s">
        <v>343</v>
      </c>
      <c r="C202" s="267"/>
      <c r="D202" s="267"/>
      <c r="E202" s="267"/>
      <c r="F202" s="267"/>
      <c r="G202" s="538">
        <f>SUM(G200:G201)</f>
        <v>45334028.939999998</v>
      </c>
      <c r="H202" s="267"/>
      <c r="I202" s="538">
        <f>SUM(I200:I201)</f>
        <v>50783329.109999999</v>
      </c>
      <c r="J202" s="267"/>
      <c r="K202" s="538">
        <f>SUM(K200:K201)</f>
        <v>26567281.5</v>
      </c>
      <c r="L202" s="267"/>
      <c r="M202" s="538">
        <f>SUM(M200:M201)</f>
        <v>33896341.5</v>
      </c>
    </row>
    <row r="203" spans="1:13" ht="15" customHeight="1">
      <c r="A203" s="282"/>
      <c r="B203" s="526"/>
      <c r="C203" s="267"/>
      <c r="D203" s="267"/>
      <c r="E203" s="267"/>
      <c r="F203" s="267"/>
      <c r="H203" s="267"/>
      <c r="J203" s="267"/>
      <c r="L203" s="267"/>
    </row>
    <row r="204" spans="1:13" ht="23.1" customHeight="1">
      <c r="A204" s="100"/>
      <c r="C204" s="110" t="s">
        <v>116</v>
      </c>
      <c r="D204" s="110"/>
      <c r="E204" s="92"/>
      <c r="H204" s="88"/>
      <c r="I204" s="88"/>
      <c r="J204" s="88"/>
      <c r="K204" s="88"/>
      <c r="L204" s="88"/>
      <c r="M204" s="88"/>
    </row>
    <row r="205" spans="1:13" ht="23.1" customHeight="1">
      <c r="A205" s="100"/>
      <c r="C205" s="111" t="s">
        <v>347</v>
      </c>
      <c r="D205" s="111"/>
      <c r="E205" s="92"/>
      <c r="H205" s="88"/>
      <c r="I205" s="88"/>
      <c r="J205" s="88"/>
      <c r="K205" s="88"/>
      <c r="L205" s="88"/>
      <c r="M205" s="88"/>
    </row>
    <row r="206" spans="1:13" ht="25.15" customHeight="1">
      <c r="A206" s="688" t="s">
        <v>364</v>
      </c>
      <c r="B206" s="688"/>
      <c r="C206" s="688"/>
      <c r="D206" s="688"/>
      <c r="E206" s="688"/>
      <c r="F206" s="688"/>
      <c r="G206" s="688"/>
      <c r="H206" s="688"/>
      <c r="I206" s="688"/>
      <c r="J206" s="688"/>
      <c r="K206" s="688"/>
      <c r="L206" s="688"/>
      <c r="M206" s="688"/>
    </row>
    <row r="207" spans="1:13" ht="16.149999999999999" customHeight="1">
      <c r="A207" s="100"/>
      <c r="C207" s="111"/>
      <c r="D207" s="111"/>
      <c r="E207" s="92"/>
      <c r="H207" s="88"/>
      <c r="I207" s="88"/>
      <c r="J207" s="88"/>
      <c r="K207" s="88"/>
      <c r="L207" s="88"/>
      <c r="M207" s="88"/>
    </row>
    <row r="208" spans="1:13" ht="21.6" customHeight="1">
      <c r="A208" s="87" t="s">
        <v>310</v>
      </c>
    </row>
    <row r="209" spans="1:13" ht="21.6" customHeight="1">
      <c r="A209" s="282" t="s">
        <v>1100</v>
      </c>
      <c r="B209" s="526"/>
      <c r="C209" s="267"/>
      <c r="D209" s="267"/>
      <c r="E209" s="267"/>
      <c r="F209" s="267"/>
      <c r="H209" s="267"/>
      <c r="J209" s="267"/>
      <c r="L209" s="267"/>
    </row>
    <row r="210" spans="1:13" ht="21.6" customHeight="1">
      <c r="A210" s="282" t="s">
        <v>985</v>
      </c>
      <c r="B210" s="526"/>
      <c r="C210" s="267"/>
      <c r="D210" s="267"/>
      <c r="E210" s="267"/>
      <c r="F210" s="267"/>
      <c r="H210" s="267"/>
      <c r="J210" s="267"/>
      <c r="L210" s="267"/>
    </row>
    <row r="211" spans="1:13" ht="21.6" customHeight="1">
      <c r="A211" s="282" t="s">
        <v>1101</v>
      </c>
      <c r="B211" s="526"/>
      <c r="C211" s="267"/>
      <c r="D211" s="267"/>
      <c r="E211" s="267"/>
      <c r="F211" s="267"/>
      <c r="H211" s="267"/>
      <c r="J211" s="267"/>
      <c r="L211" s="267"/>
    </row>
    <row r="212" spans="1:13" ht="21.6" customHeight="1">
      <c r="A212" s="282" t="s">
        <v>1117</v>
      </c>
      <c r="B212" s="526"/>
      <c r="C212" s="267"/>
      <c r="D212" s="267"/>
      <c r="E212" s="267"/>
      <c r="F212" s="267"/>
      <c r="G212" s="267"/>
      <c r="H212" s="267"/>
      <c r="J212" s="267"/>
      <c r="L212" s="267"/>
    </row>
    <row r="213" spans="1:13" ht="21.6" customHeight="1">
      <c r="A213" s="282" t="s">
        <v>1102</v>
      </c>
      <c r="B213" s="526"/>
      <c r="C213" s="267"/>
      <c r="D213" s="267"/>
      <c r="H213" s="267"/>
      <c r="J213" s="267"/>
      <c r="L213" s="267"/>
    </row>
    <row r="214" spans="1:13" ht="21.6" customHeight="1">
      <c r="A214" s="282" t="s">
        <v>1118</v>
      </c>
      <c r="B214" s="526"/>
      <c r="C214" s="267"/>
      <c r="D214" s="267"/>
      <c r="E214" s="267"/>
      <c r="F214" s="267"/>
      <c r="H214" s="267"/>
      <c r="J214" s="267"/>
      <c r="L214" s="267"/>
    </row>
    <row r="215" spans="1:13" ht="21.6" customHeight="1">
      <c r="A215" s="88" t="s">
        <v>380</v>
      </c>
      <c r="B215" s="100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</row>
    <row r="216" spans="1:13" ht="21.6" customHeight="1">
      <c r="A216" s="286" t="s">
        <v>1007</v>
      </c>
      <c r="B216" s="100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</row>
    <row r="217" spans="1:13" ht="21.6" customHeight="1">
      <c r="A217" s="88"/>
      <c r="B217" s="100"/>
      <c r="C217" s="88"/>
      <c r="D217" s="88"/>
      <c r="E217" s="88"/>
      <c r="F217" s="88"/>
      <c r="G217" s="106"/>
      <c r="H217" s="106"/>
      <c r="I217" s="106"/>
      <c r="J217" s="106"/>
      <c r="K217" s="106"/>
      <c r="L217" s="106"/>
      <c r="M217" s="107" t="s">
        <v>381</v>
      </c>
    </row>
    <row r="218" spans="1:13" ht="21.6" customHeight="1">
      <c r="A218" s="88"/>
      <c r="B218" s="100"/>
      <c r="C218" s="88"/>
      <c r="D218" s="88"/>
      <c r="E218" s="88"/>
      <c r="F218" s="88"/>
      <c r="G218" s="108"/>
      <c r="H218" s="105" t="s">
        <v>337</v>
      </c>
      <c r="I218" s="105"/>
      <c r="J218" s="88"/>
      <c r="K218" s="108"/>
      <c r="L218" s="105" t="s">
        <v>338</v>
      </c>
      <c r="M218" s="108"/>
    </row>
    <row r="219" spans="1:13" ht="21.6" customHeight="1">
      <c r="A219" s="88"/>
      <c r="B219" s="100"/>
      <c r="C219" s="88"/>
      <c r="D219" s="88"/>
      <c r="E219" s="88"/>
      <c r="F219" s="88"/>
      <c r="G219" s="109" t="s">
        <v>1002</v>
      </c>
      <c r="H219" s="101"/>
      <c r="I219" s="109" t="s">
        <v>778</v>
      </c>
      <c r="J219" s="533"/>
      <c r="K219" s="109" t="s">
        <v>1002</v>
      </c>
      <c r="L219" s="101"/>
      <c r="M219" s="109" t="s">
        <v>778</v>
      </c>
    </row>
    <row r="220" spans="1:13" ht="21.6" customHeight="1">
      <c r="A220" s="88"/>
      <c r="B220" s="100" t="s">
        <v>382</v>
      </c>
      <c r="C220" s="88"/>
      <c r="D220" s="88"/>
      <c r="E220" s="88"/>
      <c r="F220" s="88"/>
      <c r="G220" s="87">
        <v>1660000</v>
      </c>
      <c r="H220" s="88"/>
      <c r="I220" s="87">
        <v>210000</v>
      </c>
      <c r="J220" s="88"/>
      <c r="K220" s="87">
        <v>1375000</v>
      </c>
      <c r="L220" s="271"/>
      <c r="M220" s="87">
        <v>0</v>
      </c>
    </row>
    <row r="221" spans="1:13" ht="21.6" customHeight="1">
      <c r="A221" s="88"/>
      <c r="B221" s="100" t="s">
        <v>383</v>
      </c>
      <c r="C221" s="88"/>
      <c r="D221" s="88"/>
      <c r="E221" s="88"/>
      <c r="F221" s="88"/>
      <c r="G221" s="87">
        <v>1262599.6600000001</v>
      </c>
      <c r="H221" s="88"/>
      <c r="I221" s="87">
        <v>10867767.149999999</v>
      </c>
      <c r="J221" s="88"/>
      <c r="K221" s="87">
        <v>1106092.19</v>
      </c>
      <c r="L221" s="271"/>
      <c r="M221" s="87">
        <v>10231098.649999999</v>
      </c>
    </row>
    <row r="222" spans="1:13" ht="21.6" customHeight="1">
      <c r="A222" s="88"/>
      <c r="B222" s="100" t="s">
        <v>384</v>
      </c>
      <c r="C222" s="88"/>
      <c r="D222" s="88"/>
      <c r="E222" s="88"/>
      <c r="F222" s="88"/>
      <c r="G222" s="87">
        <v>658915365.51999998</v>
      </c>
      <c r="H222" s="88"/>
      <c r="I222" s="87">
        <v>399106314.43999994</v>
      </c>
      <c r="J222" s="88"/>
      <c r="K222" s="87">
        <v>400969903.62</v>
      </c>
      <c r="L222" s="88"/>
      <c r="M222" s="87">
        <v>83206919.909999982</v>
      </c>
    </row>
    <row r="223" spans="1:13" ht="21.6" customHeight="1">
      <c r="A223" s="88"/>
      <c r="B223" s="100" t="s">
        <v>385</v>
      </c>
      <c r="C223" s="88"/>
      <c r="D223" s="88"/>
      <c r="E223" s="88"/>
      <c r="F223" s="88"/>
      <c r="G223" s="87">
        <v>1330496.3500000001</v>
      </c>
      <c r="H223" s="88"/>
      <c r="I223" s="87">
        <v>15324149.92</v>
      </c>
      <c r="J223" s="88"/>
      <c r="K223" s="87">
        <v>1330496.3500000001</v>
      </c>
      <c r="L223" s="271"/>
      <c r="M223" s="87">
        <v>15324149.92</v>
      </c>
    </row>
    <row r="224" spans="1:13" ht="21.6" customHeight="1">
      <c r="A224" s="88"/>
      <c r="B224" s="100" t="s">
        <v>386</v>
      </c>
      <c r="C224" s="88"/>
      <c r="D224" s="88"/>
      <c r="E224" s="88"/>
      <c r="F224" s="88"/>
      <c r="G224" s="87">
        <v>6293006.7400000002</v>
      </c>
      <c r="H224" s="88"/>
      <c r="I224" s="87">
        <v>6542044.1700000009</v>
      </c>
      <c r="J224" s="88"/>
      <c r="K224" s="87">
        <v>6293006.7400000002</v>
      </c>
      <c r="L224" s="88"/>
      <c r="M224" s="87">
        <v>6542044.1700000009</v>
      </c>
    </row>
    <row r="225" spans="1:13" ht="21.6" customHeight="1" thickBot="1">
      <c r="A225" s="88"/>
      <c r="B225" s="100"/>
      <c r="C225" s="88" t="s">
        <v>343</v>
      </c>
      <c r="D225" s="88"/>
      <c r="E225" s="88"/>
      <c r="F225" s="88"/>
      <c r="G225" s="540">
        <f>SUM(G220:G224)</f>
        <v>669461468.26999998</v>
      </c>
      <c r="H225" s="88"/>
      <c r="I225" s="540">
        <f>SUM(I220:I224)</f>
        <v>432050275.67999995</v>
      </c>
      <c r="J225" s="88"/>
      <c r="K225" s="540">
        <f>SUM(K220:K224)</f>
        <v>411074498.90000004</v>
      </c>
      <c r="L225" s="88"/>
      <c r="M225" s="540">
        <f>SUM(M220:M224)</f>
        <v>115304212.64999998</v>
      </c>
    </row>
    <row r="226" spans="1:13" ht="21.6" customHeight="1" thickTop="1">
      <c r="A226" s="88" t="s">
        <v>799</v>
      </c>
      <c r="B226" s="100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</row>
    <row r="227" spans="1:13" ht="21.6" customHeight="1">
      <c r="A227" s="87" t="s">
        <v>1069</v>
      </c>
      <c r="B227" s="100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</row>
    <row r="228" spans="1:13" ht="21.6" customHeight="1">
      <c r="A228" s="88"/>
      <c r="B228" s="100"/>
      <c r="C228" s="88"/>
      <c r="D228" s="88"/>
      <c r="E228" s="88"/>
      <c r="F228" s="88"/>
      <c r="G228" s="106"/>
      <c r="H228" s="106"/>
      <c r="I228" s="106"/>
      <c r="J228" s="106"/>
      <c r="K228" s="106"/>
      <c r="L228" s="106"/>
      <c r="M228" s="113" t="s">
        <v>381</v>
      </c>
    </row>
    <row r="229" spans="1:13" ht="21.6" customHeight="1">
      <c r="A229" s="541"/>
      <c r="C229" s="88"/>
      <c r="D229" s="88"/>
      <c r="E229" s="88"/>
      <c r="F229" s="88"/>
      <c r="G229" s="108"/>
      <c r="H229" s="105" t="s">
        <v>337</v>
      </c>
      <c r="I229" s="105"/>
      <c r="J229" s="88"/>
      <c r="K229" s="108"/>
      <c r="L229" s="105" t="s">
        <v>338</v>
      </c>
      <c r="M229" s="108"/>
    </row>
    <row r="230" spans="1:13" ht="21.6" customHeight="1">
      <c r="A230" s="88"/>
      <c r="B230" s="100"/>
      <c r="C230" s="88"/>
      <c r="D230" s="88"/>
      <c r="E230" s="88"/>
      <c r="F230" s="88"/>
      <c r="G230" s="388" t="s">
        <v>1002</v>
      </c>
      <c r="H230" s="101"/>
      <c r="I230" s="109" t="s">
        <v>778</v>
      </c>
      <c r="J230" s="117"/>
      <c r="K230" s="388" t="s">
        <v>1002</v>
      </c>
      <c r="L230" s="101"/>
      <c r="M230" s="109" t="s">
        <v>778</v>
      </c>
    </row>
    <row r="231" spans="1:13" ht="21.6" customHeight="1">
      <c r="A231" s="100" t="s">
        <v>394</v>
      </c>
      <c r="B231" s="100"/>
      <c r="C231" s="88"/>
      <c r="D231" s="88"/>
      <c r="E231" s="88"/>
      <c r="F231" s="88"/>
      <c r="G231" s="117"/>
      <c r="H231" s="294"/>
      <c r="I231" s="117"/>
      <c r="J231" s="117"/>
      <c r="K231" s="117"/>
      <c r="L231" s="294"/>
      <c r="M231" s="117"/>
    </row>
    <row r="232" spans="1:13" ht="21.6" customHeight="1">
      <c r="A232" s="100"/>
      <c r="B232" s="100" t="s">
        <v>395</v>
      </c>
      <c r="C232" s="88"/>
      <c r="D232" s="88"/>
      <c r="E232" s="88"/>
      <c r="F232" s="88"/>
      <c r="G232" s="271">
        <v>329441275.04000002</v>
      </c>
      <c r="H232" s="271"/>
      <c r="I232" s="271">
        <v>460745459.51000005</v>
      </c>
      <c r="J232" s="271"/>
      <c r="K232" s="271">
        <v>309109250.76999998</v>
      </c>
      <c r="L232" s="271"/>
      <c r="M232" s="271">
        <v>472280819.73000002</v>
      </c>
    </row>
    <row r="233" spans="1:13" ht="21.6" customHeight="1">
      <c r="A233" s="100"/>
      <c r="B233" s="100" t="s">
        <v>396</v>
      </c>
      <c r="C233" s="88"/>
      <c r="D233" s="88"/>
      <c r="E233" s="88"/>
      <c r="F233" s="88"/>
      <c r="H233" s="542"/>
      <c r="I233" s="271"/>
      <c r="J233" s="542"/>
      <c r="K233" s="271"/>
      <c r="L233" s="271"/>
      <c r="M233" s="271"/>
    </row>
    <row r="234" spans="1:13" ht="21.6" customHeight="1">
      <c r="A234" s="100"/>
      <c r="B234" s="100" t="s">
        <v>397</v>
      </c>
      <c r="C234" s="88"/>
      <c r="D234" s="88"/>
      <c r="E234" s="88"/>
      <c r="F234" s="88"/>
      <c r="G234" s="87">
        <v>99629687.99000001</v>
      </c>
      <c r="H234" s="88"/>
      <c r="I234" s="87">
        <v>185089032.32999998</v>
      </c>
      <c r="J234" s="88"/>
      <c r="K234" s="271">
        <v>72050548.560000002</v>
      </c>
      <c r="L234" s="88"/>
      <c r="M234" s="271">
        <v>163357848.39999998</v>
      </c>
    </row>
    <row r="235" spans="1:13" ht="21.6" customHeight="1">
      <c r="A235" s="100"/>
      <c r="B235" s="100" t="s">
        <v>398</v>
      </c>
      <c r="C235" s="88"/>
      <c r="D235" s="88"/>
      <c r="E235" s="88"/>
      <c r="F235" s="88"/>
      <c r="G235" s="87">
        <v>28228671.219999999</v>
      </c>
      <c r="H235" s="88"/>
      <c r="I235" s="87">
        <v>47742662.54999999</v>
      </c>
      <c r="J235" s="88"/>
      <c r="K235" s="271">
        <v>20145103.800000001</v>
      </c>
      <c r="L235" s="88"/>
      <c r="M235" s="271">
        <v>90939674.289999992</v>
      </c>
    </row>
    <row r="236" spans="1:13" ht="21.6" customHeight="1">
      <c r="A236" s="100"/>
      <c r="B236" s="100" t="s">
        <v>995</v>
      </c>
      <c r="C236" s="88"/>
      <c r="D236" s="88"/>
      <c r="E236" s="88"/>
      <c r="F236" s="88"/>
      <c r="G236" s="87">
        <f>23029233.3-802500</f>
        <v>22226733.300000001</v>
      </c>
      <c r="H236" s="88"/>
      <c r="I236" s="87">
        <v>37392903.540000021</v>
      </c>
      <c r="J236" s="88"/>
      <c r="K236" s="271">
        <f>65620086.06-802500</f>
        <v>64817586.060000002</v>
      </c>
      <c r="L236" s="88"/>
      <c r="M236" s="271">
        <v>208819478.34</v>
      </c>
    </row>
    <row r="237" spans="1:13" ht="21.6" customHeight="1">
      <c r="A237" s="100"/>
      <c r="B237" s="100" t="s">
        <v>1071</v>
      </c>
      <c r="C237" s="88"/>
      <c r="D237" s="88"/>
      <c r="E237" s="88"/>
      <c r="F237" s="88"/>
      <c r="G237" s="272">
        <f>802500+91760646.67</f>
        <v>92563146.670000002</v>
      </c>
      <c r="H237" s="88"/>
      <c r="I237" s="543">
        <v>39266575.950000003</v>
      </c>
      <c r="J237" s="88"/>
      <c r="K237" s="543">
        <f>802500+311613164.1</f>
        <v>312415664.10000002</v>
      </c>
      <c r="L237" s="88"/>
      <c r="M237" s="543">
        <v>43473257.109999999</v>
      </c>
    </row>
    <row r="238" spans="1:13" ht="21.6" customHeight="1">
      <c r="A238" s="88"/>
      <c r="B238" s="271"/>
      <c r="F238" s="88"/>
      <c r="G238" s="88">
        <f>SUM(G232:G237)</f>
        <v>572089514.22000003</v>
      </c>
      <c r="H238" s="88"/>
      <c r="I238" s="88">
        <f>SUM(I232:I237)</f>
        <v>770236633.88000011</v>
      </c>
      <c r="J238" s="88"/>
      <c r="K238" s="88">
        <f>SUM(K232:K237)</f>
        <v>778538153.28999996</v>
      </c>
      <c r="L238" s="88"/>
      <c r="M238" s="88">
        <f>SUM(M232:M237)</f>
        <v>978871077.87</v>
      </c>
    </row>
    <row r="239" spans="1:13" ht="21.6" customHeight="1">
      <c r="A239" s="100" t="s">
        <v>399</v>
      </c>
      <c r="B239" s="271"/>
      <c r="F239" s="88"/>
      <c r="G239" s="88"/>
      <c r="H239" s="88"/>
      <c r="I239" s="88"/>
      <c r="J239" s="88"/>
      <c r="K239" s="88"/>
      <c r="L239" s="88"/>
      <c r="M239" s="88"/>
    </row>
    <row r="240" spans="1:13" ht="21.6" customHeight="1">
      <c r="A240" s="100" t="s">
        <v>400</v>
      </c>
      <c r="C240" s="88"/>
      <c r="D240" s="88"/>
      <c r="E240" s="88"/>
      <c r="F240" s="88"/>
      <c r="G240" s="96">
        <v>-50601375.310000002</v>
      </c>
      <c r="H240" s="114"/>
      <c r="I240" s="96">
        <v>-43901375.310000002</v>
      </c>
      <c r="J240" s="114"/>
      <c r="K240" s="96">
        <v>-7401375.3099999996</v>
      </c>
      <c r="L240" s="114"/>
      <c r="M240" s="96">
        <v>-901375.31</v>
      </c>
    </row>
    <row r="241" spans="1:13" ht="21.6" customHeight="1">
      <c r="A241" s="100" t="s">
        <v>401</v>
      </c>
      <c r="C241" s="88"/>
      <c r="D241" s="88"/>
      <c r="E241" s="88"/>
      <c r="F241" s="88"/>
      <c r="G241" s="544">
        <f>SUM(G238:G240)</f>
        <v>521488138.91000003</v>
      </c>
      <c r="H241" s="88"/>
      <c r="I241" s="544">
        <f>SUM(I238:I240)</f>
        <v>726335258.57000017</v>
      </c>
      <c r="J241" s="88"/>
      <c r="K241" s="544">
        <f>SUM(K238:K240)</f>
        <v>771136777.98000002</v>
      </c>
      <c r="L241" s="88"/>
      <c r="M241" s="544">
        <f>SUM(M238:M240)</f>
        <v>977969702.56000006</v>
      </c>
    </row>
    <row r="242" spans="1:13" ht="21.6" customHeight="1">
      <c r="A242" s="100" t="s">
        <v>402</v>
      </c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</row>
    <row r="243" spans="1:13" ht="21.6" customHeight="1">
      <c r="A243" s="100" t="s">
        <v>403</v>
      </c>
      <c r="B243" s="87" t="s">
        <v>404</v>
      </c>
      <c r="C243" s="88"/>
      <c r="D243" s="88"/>
      <c r="E243" s="88"/>
      <c r="F243" s="88"/>
      <c r="G243" s="87">
        <v>51231958.010000005</v>
      </c>
      <c r="H243" s="88"/>
      <c r="I243" s="87">
        <v>45340294.090000004</v>
      </c>
      <c r="J243" s="88"/>
      <c r="K243" s="88">
        <v>47809778.930000007</v>
      </c>
      <c r="L243" s="88"/>
      <c r="M243" s="88">
        <v>41742232.039999999</v>
      </c>
    </row>
    <row r="244" spans="1:13" ht="21.6" customHeight="1">
      <c r="A244" s="100"/>
      <c r="B244" s="87" t="s">
        <v>405</v>
      </c>
      <c r="C244" s="88"/>
      <c r="D244" s="88"/>
      <c r="E244" s="88"/>
      <c r="F244" s="88"/>
      <c r="G244" s="87">
        <v>72770460.400000036</v>
      </c>
      <c r="H244" s="88"/>
      <c r="I244" s="87">
        <v>59261494.599999994</v>
      </c>
      <c r="J244" s="88"/>
      <c r="K244" s="88">
        <v>219812224.65000004</v>
      </c>
      <c r="L244" s="88"/>
      <c r="M244" s="88">
        <v>159051391.85999998</v>
      </c>
    </row>
    <row r="245" spans="1:13" ht="21.6" customHeight="1">
      <c r="A245" s="100"/>
      <c r="B245" s="87" t="s">
        <v>406</v>
      </c>
      <c r="C245" s="88"/>
      <c r="D245" s="88"/>
      <c r="E245" s="88"/>
      <c r="F245" s="88"/>
      <c r="G245" s="87">
        <v>11111687.850000001</v>
      </c>
      <c r="H245" s="88"/>
      <c r="I245" s="87">
        <v>11201385.269999998</v>
      </c>
      <c r="J245" s="88"/>
      <c r="K245" s="88">
        <v>10801614.800000001</v>
      </c>
      <c r="L245" s="88"/>
      <c r="M245" s="88">
        <v>11028024.539999999</v>
      </c>
    </row>
    <row r="246" spans="1:13" ht="21.6" customHeight="1">
      <c r="A246" s="100" t="s">
        <v>403</v>
      </c>
      <c r="B246" s="87" t="s">
        <v>407</v>
      </c>
      <c r="C246" s="88"/>
      <c r="D246" s="88"/>
      <c r="E246" s="88"/>
      <c r="F246" s="88"/>
      <c r="G246" s="87">
        <v>6627757.9399999995</v>
      </c>
      <c r="H246" s="88"/>
      <c r="I246" s="87">
        <v>6828829.3599998951</v>
      </c>
      <c r="J246" s="88"/>
      <c r="K246" s="88">
        <v>1001746.1799999999</v>
      </c>
      <c r="L246" s="88"/>
      <c r="M246" s="88">
        <v>745908.5199999999</v>
      </c>
    </row>
    <row r="247" spans="1:13" ht="21.6" customHeight="1">
      <c r="A247" s="100"/>
      <c r="B247" s="100"/>
      <c r="C247" s="88"/>
      <c r="D247" s="88"/>
      <c r="E247" s="88"/>
      <c r="F247" s="88"/>
      <c r="G247" s="544">
        <f>SUM(G243:G246)</f>
        <v>141741864.20000005</v>
      </c>
      <c r="H247" s="88"/>
      <c r="I247" s="544">
        <f>SUM(I243:I246)</f>
        <v>122632003.31999989</v>
      </c>
      <c r="J247" s="88"/>
      <c r="K247" s="544">
        <f>SUM(K243:K246)</f>
        <v>279425364.56000006</v>
      </c>
      <c r="L247" s="88"/>
      <c r="M247" s="544">
        <f>SUM(M243:M246)</f>
        <v>212567556.95999998</v>
      </c>
    </row>
    <row r="248" spans="1:13" ht="21.6" customHeight="1" thickBot="1">
      <c r="A248" s="100"/>
      <c r="B248" s="88" t="s">
        <v>343</v>
      </c>
      <c r="C248" s="88"/>
      <c r="D248" s="88"/>
      <c r="E248" s="88"/>
      <c r="F248" s="88"/>
      <c r="G248" s="540">
        <f>G241+G247</f>
        <v>663230003.11000013</v>
      </c>
      <c r="H248" s="88"/>
      <c r="I248" s="540">
        <f>I241+I247</f>
        <v>848967261.8900001</v>
      </c>
      <c r="J248" s="88"/>
      <c r="K248" s="540">
        <f>K241+K247</f>
        <v>1050562142.5400001</v>
      </c>
      <c r="L248" s="88"/>
      <c r="M248" s="540">
        <f>M241+M247</f>
        <v>1190537259.52</v>
      </c>
    </row>
    <row r="249" spans="1:13" ht="15.6" customHeight="1" thickTop="1">
      <c r="A249" s="100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</row>
    <row r="250" spans="1:13" ht="21.6" customHeight="1">
      <c r="A250" s="100"/>
      <c r="C250" s="110" t="s">
        <v>116</v>
      </c>
      <c r="D250" s="110"/>
      <c r="E250" s="92"/>
      <c r="H250" s="88"/>
      <c r="I250" s="88"/>
      <c r="J250" s="88"/>
      <c r="K250" s="88"/>
      <c r="L250" s="88"/>
      <c r="M250" s="88"/>
    </row>
    <row r="251" spans="1:13" ht="21.6" customHeight="1">
      <c r="A251" s="100"/>
      <c r="C251" s="111" t="s">
        <v>347</v>
      </c>
      <c r="D251" s="111"/>
      <c r="E251" s="92"/>
      <c r="H251" s="88"/>
      <c r="I251" s="88"/>
      <c r="J251" s="88"/>
      <c r="K251" s="88"/>
      <c r="L251" s="88"/>
      <c r="M251" s="88"/>
    </row>
    <row r="252" spans="1:13" ht="26.25" customHeight="1">
      <c r="A252" s="688" t="s">
        <v>377</v>
      </c>
      <c r="B252" s="688"/>
      <c r="C252" s="688"/>
      <c r="D252" s="688"/>
      <c r="E252" s="688"/>
      <c r="F252" s="688"/>
      <c r="G252" s="688"/>
      <c r="H252" s="688"/>
      <c r="I252" s="688"/>
      <c r="J252" s="688"/>
      <c r="K252" s="688"/>
      <c r="L252" s="688"/>
      <c r="M252" s="688"/>
    </row>
    <row r="253" spans="1:13" ht="26.25" customHeight="1">
      <c r="A253" s="262"/>
      <c r="B253" s="262"/>
      <c r="C253" s="262"/>
      <c r="D253" s="262"/>
      <c r="E253" s="262"/>
      <c r="F253" s="262"/>
      <c r="G253" s="262"/>
      <c r="H253" s="262"/>
      <c r="I253" s="262"/>
      <c r="J253" s="262"/>
      <c r="K253" s="262"/>
      <c r="L253" s="262"/>
      <c r="M253" s="262"/>
    </row>
    <row r="254" spans="1:13" s="97" customFormat="1" ht="26.25" customHeight="1">
      <c r="A254" s="89" t="s">
        <v>800</v>
      </c>
      <c r="B254" s="389"/>
      <c r="C254" s="89"/>
      <c r="D254" s="89"/>
      <c r="E254" s="390"/>
      <c r="F254" s="390"/>
      <c r="G254" s="390"/>
      <c r="H254" s="390"/>
      <c r="I254" s="390"/>
      <c r="J254" s="79"/>
      <c r="K254" s="390"/>
      <c r="L254" s="115"/>
    </row>
    <row r="255" spans="1:13" ht="26.25" customHeight="1">
      <c r="A255" s="87" t="s">
        <v>801</v>
      </c>
      <c r="B255" s="389"/>
      <c r="C255" s="89"/>
      <c r="D255" s="89"/>
      <c r="E255" s="390"/>
      <c r="F255" s="390"/>
      <c r="G255" s="390"/>
      <c r="H255" s="390"/>
      <c r="I255" s="390"/>
      <c r="J255" s="79"/>
      <c r="K255" s="390"/>
      <c r="L255" s="115"/>
    </row>
    <row r="256" spans="1:13" ht="26.25" customHeight="1">
      <c r="A256" s="89"/>
      <c r="B256" s="389"/>
      <c r="C256" s="89"/>
      <c r="D256" s="89"/>
      <c r="F256" s="89"/>
      <c r="G256" s="390"/>
      <c r="H256" s="390"/>
      <c r="I256" s="390"/>
      <c r="J256" s="390"/>
      <c r="K256" s="390"/>
      <c r="L256" s="79"/>
      <c r="M256" s="113" t="s">
        <v>381</v>
      </c>
    </row>
    <row r="257" spans="1:13" ht="26.25" customHeight="1">
      <c r="A257" s="88"/>
      <c r="B257" s="100"/>
      <c r="C257" s="88"/>
      <c r="D257" s="88"/>
      <c r="F257" s="88"/>
      <c r="G257" s="108"/>
      <c r="H257" s="105" t="s">
        <v>337</v>
      </c>
      <c r="I257" s="105"/>
      <c r="J257" s="88"/>
      <c r="K257" s="108"/>
      <c r="L257" s="105" t="s">
        <v>338</v>
      </c>
      <c r="M257" s="108"/>
    </row>
    <row r="258" spans="1:13" ht="26.25" customHeight="1">
      <c r="A258" s="88"/>
      <c r="B258" s="100"/>
      <c r="C258" s="88"/>
      <c r="D258" s="88"/>
      <c r="F258" s="88"/>
      <c r="G258" s="388" t="s">
        <v>1002</v>
      </c>
      <c r="H258" s="101"/>
      <c r="I258" s="109" t="s">
        <v>778</v>
      </c>
      <c r="J258" s="117"/>
      <c r="K258" s="388" t="s">
        <v>1002</v>
      </c>
      <c r="L258" s="101"/>
      <c r="M258" s="109" t="s">
        <v>778</v>
      </c>
    </row>
    <row r="259" spans="1:13" ht="26.25" customHeight="1">
      <c r="A259" s="545" t="s">
        <v>408</v>
      </c>
      <c r="B259" s="100"/>
      <c r="C259" s="88"/>
      <c r="D259" s="88"/>
      <c r="F259" s="88"/>
      <c r="G259" s="101"/>
      <c r="H259" s="101"/>
      <c r="I259" s="101"/>
      <c r="J259" s="117"/>
      <c r="K259" s="101"/>
      <c r="L259" s="101"/>
      <c r="M259" s="101"/>
    </row>
    <row r="260" spans="1:13" s="97" customFormat="1" ht="26.25" customHeight="1" thickBot="1">
      <c r="A260" s="391" t="s">
        <v>409</v>
      </c>
      <c r="B260" s="115"/>
      <c r="C260" s="115"/>
      <c r="D260" s="115"/>
      <c r="F260" s="88"/>
      <c r="G260" s="80">
        <v>405903113.1500001</v>
      </c>
      <c r="H260" s="392"/>
      <c r="I260" s="80">
        <v>257320899.70000005</v>
      </c>
      <c r="J260" s="392"/>
      <c r="K260" s="80">
        <v>413683350.07000005</v>
      </c>
      <c r="L260" s="392"/>
      <c r="M260" s="80">
        <v>260154738.14000005</v>
      </c>
    </row>
    <row r="261" spans="1:13" s="97" customFormat="1" ht="26.25" customHeight="1" thickTop="1">
      <c r="A261" s="391" t="s">
        <v>410</v>
      </c>
      <c r="B261" s="115"/>
      <c r="C261" s="115"/>
      <c r="D261" s="115"/>
      <c r="F261" s="88"/>
      <c r="G261" s="81">
        <f>+G264-G263</f>
        <v>755294752.00999999</v>
      </c>
      <c r="H261" s="392"/>
      <c r="I261" s="81">
        <f>+I264-I263</f>
        <v>625637706.37</v>
      </c>
      <c r="J261" s="392"/>
      <c r="K261" s="81">
        <f>+K264-K263</f>
        <v>792930518.49000001</v>
      </c>
      <c r="L261" s="392"/>
      <c r="M261" s="81">
        <f>+M264-M263</f>
        <v>659631228.10000002</v>
      </c>
    </row>
    <row r="262" spans="1:13" s="97" customFormat="1" ht="26.25" customHeight="1">
      <c r="A262" s="104" t="s">
        <v>411</v>
      </c>
      <c r="B262" s="271"/>
      <c r="C262" s="115"/>
      <c r="D262" s="115"/>
      <c r="F262" s="88"/>
      <c r="G262" s="81"/>
      <c r="H262" s="392"/>
      <c r="I262" s="81"/>
      <c r="J262" s="392"/>
      <c r="K262" s="81"/>
      <c r="L262" s="392"/>
      <c r="M262" s="81"/>
    </row>
    <row r="263" spans="1:13" s="97" customFormat="1" ht="26.25" customHeight="1">
      <c r="A263" s="100" t="s">
        <v>412</v>
      </c>
      <c r="B263" s="87"/>
      <c r="C263" s="115"/>
      <c r="D263" s="115"/>
      <c r="F263" s="88"/>
      <c r="G263" s="546">
        <f>K263</f>
        <v>-24072365.640000001</v>
      </c>
      <c r="H263" s="82"/>
      <c r="I263" s="546">
        <v>-30672365.640000001</v>
      </c>
      <c r="J263" s="83"/>
      <c r="K263" s="546">
        <v>-24072365.640000001</v>
      </c>
      <c r="L263" s="83"/>
      <c r="M263" s="546">
        <v>-24072365.640000001</v>
      </c>
    </row>
    <row r="264" spans="1:13" s="97" customFormat="1" ht="26.25" customHeight="1" thickBot="1">
      <c r="A264" s="391" t="s">
        <v>413</v>
      </c>
      <c r="B264" s="115"/>
      <c r="C264" s="115"/>
      <c r="D264" s="115"/>
      <c r="F264" s="88"/>
      <c r="G264" s="264">
        <v>731222386.37</v>
      </c>
      <c r="H264" s="87"/>
      <c r="I264" s="264">
        <v>594965340.73000002</v>
      </c>
      <c r="J264" s="87"/>
      <c r="K264" s="264">
        <v>768858152.85000002</v>
      </c>
      <c r="L264" s="87"/>
      <c r="M264" s="264">
        <v>635558862.46000004</v>
      </c>
    </row>
    <row r="265" spans="1:13" s="97" customFormat="1" ht="26.25" customHeight="1" thickTop="1">
      <c r="A265" s="104" t="s">
        <v>414</v>
      </c>
      <c r="B265" s="115"/>
      <c r="C265" s="115"/>
      <c r="D265" s="115"/>
      <c r="F265" s="88"/>
      <c r="G265" s="87"/>
      <c r="H265" s="87"/>
      <c r="I265" s="87"/>
      <c r="J265" s="87"/>
      <c r="K265" s="87"/>
      <c r="L265" s="87"/>
      <c r="M265" s="87"/>
    </row>
    <row r="266" spans="1:13" ht="26.25" customHeight="1">
      <c r="A266" s="391" t="s">
        <v>415</v>
      </c>
      <c r="F266" s="262"/>
      <c r="G266" s="87">
        <v>1026698022.0800002</v>
      </c>
      <c r="I266" s="87">
        <v>752498930.14999998</v>
      </c>
      <c r="K266" s="87">
        <v>1026698022.0800002</v>
      </c>
      <c r="M266" s="87">
        <v>752498930.14999998</v>
      </c>
    </row>
    <row r="267" spans="1:13" ht="26.25" customHeight="1">
      <c r="A267" s="391" t="s">
        <v>416</v>
      </c>
      <c r="B267" s="115"/>
      <c r="F267" s="262"/>
      <c r="G267" s="87">
        <v>129127220.79000002</v>
      </c>
      <c r="I267" s="87">
        <v>133327920.33</v>
      </c>
      <c r="K267" s="87">
        <v>153570329.85000002</v>
      </c>
      <c r="M267" s="87">
        <v>189058066.75999999</v>
      </c>
    </row>
    <row r="268" spans="1:13" ht="26.25" customHeight="1">
      <c r="A268" s="391" t="s">
        <v>417</v>
      </c>
      <c r="F268" s="262"/>
      <c r="G268" s="87">
        <v>286000</v>
      </c>
      <c r="I268" s="87">
        <v>420000</v>
      </c>
      <c r="K268" s="87">
        <v>0</v>
      </c>
      <c r="M268" s="87">
        <v>0</v>
      </c>
    </row>
    <row r="269" spans="1:13" ht="26.25" customHeight="1">
      <c r="A269" s="391" t="s">
        <v>418</v>
      </c>
      <c r="F269" s="262"/>
      <c r="G269" s="87">
        <v>24834313.229999997</v>
      </c>
      <c r="I269" s="87">
        <v>25175541.119999997</v>
      </c>
      <c r="K269" s="87">
        <v>0</v>
      </c>
      <c r="M269" s="87">
        <v>0</v>
      </c>
    </row>
    <row r="270" spans="1:13" ht="26.25" customHeight="1" thickBot="1">
      <c r="B270" s="393" t="s">
        <v>343</v>
      </c>
      <c r="G270" s="264">
        <f>SUM(G266:G269)</f>
        <v>1180945556.1000001</v>
      </c>
      <c r="I270" s="264">
        <f>SUM(I266:I269)</f>
        <v>911422391.60000002</v>
      </c>
      <c r="K270" s="264">
        <f>SUM(K266:K269)</f>
        <v>1180268351.9300003</v>
      </c>
      <c r="M270" s="264">
        <f>SUM(M266:M269)</f>
        <v>941556996.90999997</v>
      </c>
    </row>
    <row r="271" spans="1:13" ht="26.25" customHeight="1" thickTop="1">
      <c r="A271" s="87" t="s">
        <v>1090</v>
      </c>
      <c r="B271" s="393"/>
    </row>
    <row r="272" spans="1:13" ht="26.25" customHeight="1">
      <c r="A272" s="87" t="s">
        <v>1091</v>
      </c>
      <c r="B272" s="393"/>
    </row>
    <row r="273" spans="1:13" ht="26.25" customHeight="1">
      <c r="A273" s="87" t="s">
        <v>802</v>
      </c>
      <c r="B273" s="115"/>
      <c r="M273" s="262"/>
    </row>
    <row r="274" spans="1:13" ht="26.25" customHeight="1">
      <c r="A274" s="87" t="s">
        <v>1124</v>
      </c>
      <c r="B274" s="115"/>
      <c r="M274" s="262"/>
    </row>
    <row r="275" spans="1:13" ht="26.25" customHeight="1">
      <c r="M275" s="113" t="s">
        <v>381</v>
      </c>
    </row>
    <row r="276" spans="1:13" ht="26.25" customHeight="1">
      <c r="G276" s="108"/>
      <c r="H276" s="105" t="s">
        <v>337</v>
      </c>
      <c r="I276" s="105"/>
      <c r="J276" s="88"/>
      <c r="K276" s="108"/>
      <c r="L276" s="105" t="s">
        <v>338</v>
      </c>
      <c r="M276" s="108"/>
    </row>
    <row r="277" spans="1:13" ht="26.25" customHeight="1">
      <c r="G277" s="388" t="s">
        <v>1002</v>
      </c>
      <c r="H277" s="101"/>
      <c r="I277" s="109" t="s">
        <v>778</v>
      </c>
      <c r="J277" s="117"/>
      <c r="K277" s="388" t="s">
        <v>1002</v>
      </c>
      <c r="L277" s="101"/>
      <c r="M277" s="109" t="s">
        <v>778</v>
      </c>
    </row>
    <row r="278" spans="1:13" ht="26.25" customHeight="1">
      <c r="B278" s="87" t="s">
        <v>419</v>
      </c>
    </row>
    <row r="279" spans="1:13" ht="26.25" customHeight="1">
      <c r="B279" s="87" t="s">
        <v>420</v>
      </c>
      <c r="G279" s="87">
        <v>133327920.33</v>
      </c>
      <c r="I279" s="87">
        <v>54925022.640000001</v>
      </c>
      <c r="J279" s="87">
        <v>0</v>
      </c>
      <c r="K279" s="87">
        <v>156143142.59999999</v>
      </c>
      <c r="M279" s="87">
        <v>64621472.280000001</v>
      </c>
    </row>
    <row r="280" spans="1:13" ht="25.9" customHeight="1"/>
    <row r="281" spans="1:13" ht="25.9" customHeight="1">
      <c r="A281" s="87" t="s">
        <v>1097</v>
      </c>
      <c r="F281" s="117"/>
      <c r="G281" s="117"/>
      <c r="H281" s="117"/>
      <c r="I281" s="117"/>
      <c r="J281" s="117"/>
      <c r="K281" s="117"/>
      <c r="L281" s="117"/>
    </row>
    <row r="282" spans="1:13" ht="25.9" customHeight="1">
      <c r="A282" s="87" t="s">
        <v>1098</v>
      </c>
      <c r="F282" s="117"/>
      <c r="G282" s="117"/>
      <c r="H282" s="117"/>
      <c r="I282" s="117"/>
      <c r="J282" s="117"/>
      <c r="K282" s="117"/>
      <c r="L282" s="117"/>
    </row>
    <row r="283" spans="1:13" ht="25.9" customHeight="1">
      <c r="A283" s="87" t="s">
        <v>1099</v>
      </c>
      <c r="E283" s="262"/>
      <c r="F283" s="117"/>
      <c r="G283" s="117"/>
      <c r="H283" s="117"/>
      <c r="I283" s="117"/>
      <c r="J283" s="117"/>
      <c r="K283" s="117"/>
      <c r="L283" s="117"/>
    </row>
    <row r="284" spans="1:13" ht="25.9" customHeight="1">
      <c r="A284" s="87" t="s">
        <v>870</v>
      </c>
      <c r="E284" s="262"/>
      <c r="F284" s="117"/>
      <c r="G284" s="117"/>
      <c r="H284" s="117"/>
      <c r="I284" s="117"/>
      <c r="J284" s="117"/>
      <c r="K284" s="117"/>
      <c r="L284" s="117"/>
    </row>
    <row r="285" spans="1:13" ht="25.9" customHeight="1">
      <c r="E285" s="262"/>
      <c r="F285" s="117"/>
      <c r="G285" s="117"/>
      <c r="H285" s="117"/>
      <c r="I285" s="117"/>
      <c r="J285" s="117"/>
      <c r="K285" s="117"/>
      <c r="L285" s="117"/>
    </row>
    <row r="286" spans="1:13" ht="25.9" customHeight="1">
      <c r="E286" s="262"/>
      <c r="F286" s="117"/>
      <c r="G286" s="117"/>
      <c r="H286" s="117"/>
      <c r="I286" s="117"/>
      <c r="J286" s="117"/>
      <c r="K286" s="117"/>
      <c r="L286" s="117"/>
    </row>
    <row r="287" spans="1:13" ht="25.9" customHeight="1">
      <c r="A287" s="100"/>
      <c r="C287" s="110" t="s">
        <v>116</v>
      </c>
      <c r="D287" s="110"/>
      <c r="E287" s="92"/>
      <c r="H287" s="88"/>
      <c r="I287" s="88"/>
      <c r="J287" s="88"/>
      <c r="K287" s="88"/>
      <c r="L287" s="88"/>
      <c r="M287" s="88"/>
    </row>
    <row r="288" spans="1:13" ht="25.9" customHeight="1">
      <c r="A288" s="100"/>
      <c r="C288" s="111" t="s">
        <v>347</v>
      </c>
      <c r="D288" s="111"/>
      <c r="E288" s="92"/>
      <c r="H288" s="88"/>
      <c r="I288" s="88"/>
      <c r="J288" s="88"/>
      <c r="K288" s="88"/>
      <c r="L288" s="88"/>
      <c r="M288" s="88"/>
    </row>
  </sheetData>
  <mergeCells count="10">
    <mergeCell ref="A1:M1"/>
    <mergeCell ref="B5:E5"/>
    <mergeCell ref="A40:M40"/>
    <mergeCell ref="A252:M252"/>
    <mergeCell ref="G104:M104"/>
    <mergeCell ref="A83:M83"/>
    <mergeCell ref="G88:M88"/>
    <mergeCell ref="A123:M123"/>
    <mergeCell ref="A163:M163"/>
    <mergeCell ref="A206:M206"/>
  </mergeCells>
  <pageMargins left="0.78740157480314965" right="0.27559055118110237" top="0.59055118110236227" bottom="0.51181102362204722" header="0.43307086614173229" footer="0.31496062992125984"/>
  <pageSetup paperSize="9" scale="83" fitToHeight="0" orientation="portrait" r:id="rId1"/>
  <headerFooter alignWithMargins="0"/>
  <rowBreaks count="6" manualBreakCount="6">
    <brk id="39" max="16383" man="1"/>
    <brk id="82" max="16383" man="1"/>
    <brk id="122" max="16383" man="1"/>
    <brk id="162" max="16383" man="1"/>
    <brk id="205" max="12" man="1"/>
    <brk id="251" max="16383" man="1"/>
  </rowBreaks>
  <ignoredErrors>
    <ignoredError sqref="G129:M129 G169:M1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28"/>
  <sheetViews>
    <sheetView topLeftCell="A76" zoomScale="112" zoomScaleNormal="112" zoomScaleSheetLayoutView="100" workbookViewId="0">
      <selection activeCell="W153" sqref="W153"/>
    </sheetView>
  </sheetViews>
  <sheetFormatPr defaultColWidth="9.140625" defaultRowHeight="24.75" customHeight="1"/>
  <cols>
    <col min="1" max="4" width="9.140625" style="399" customWidth="1"/>
    <col min="5" max="5" width="3.7109375" style="399" customWidth="1"/>
    <col min="6" max="6" width="16.140625" style="399" customWidth="1"/>
    <col min="7" max="7" width="1" style="399" customWidth="1"/>
    <col min="8" max="8" width="16.140625" style="399" customWidth="1"/>
    <col min="9" max="9" width="1" style="399" customWidth="1"/>
    <col min="10" max="10" width="16.140625" style="399" customWidth="1"/>
    <col min="11" max="11" width="1" style="399" customWidth="1"/>
    <col min="12" max="12" width="15.42578125" style="399" bestFit="1" customWidth="1"/>
    <col min="13" max="13" width="1.140625" style="399" customWidth="1"/>
    <col min="14" max="14" width="13.42578125" style="399" bestFit="1" customWidth="1"/>
    <col min="15" max="16384" width="9.140625" style="399"/>
  </cols>
  <sheetData>
    <row r="1" spans="1:13" s="547" customFormat="1" ht="26.25" customHeight="1">
      <c r="A1" s="689" t="s">
        <v>379</v>
      </c>
      <c r="B1" s="689"/>
      <c r="C1" s="689"/>
      <c r="D1" s="689"/>
      <c r="E1" s="689"/>
      <c r="F1" s="689"/>
      <c r="G1" s="689"/>
      <c r="H1" s="689"/>
      <c r="I1" s="689"/>
      <c r="J1" s="689"/>
      <c r="K1" s="689"/>
      <c r="L1" s="689"/>
    </row>
    <row r="2" spans="1:13" s="547" customFormat="1" ht="26.25" customHeight="1">
      <c r="A2" s="548"/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</row>
    <row r="3" spans="1:13" s="547" customFormat="1" ht="26.25" customHeight="1">
      <c r="A3" s="549" t="s">
        <v>803</v>
      </c>
      <c r="B3" s="550"/>
      <c r="C3" s="551"/>
      <c r="D3" s="551"/>
      <c r="E3" s="551"/>
      <c r="F3" s="551"/>
      <c r="G3" s="256"/>
      <c r="H3" s="551"/>
      <c r="I3" s="551"/>
      <c r="J3" s="552"/>
      <c r="K3" s="256"/>
      <c r="L3" s="256"/>
    </row>
    <row r="4" spans="1:13" s="547" customFormat="1" ht="26.25" customHeight="1">
      <c r="A4" s="549" t="s">
        <v>1008</v>
      </c>
      <c r="B4" s="550"/>
      <c r="C4" s="551"/>
      <c r="D4" s="551"/>
      <c r="E4" s="551"/>
      <c r="F4" s="551"/>
      <c r="G4" s="256"/>
      <c r="H4" s="551"/>
      <c r="I4" s="551"/>
      <c r="J4" s="552"/>
      <c r="K4" s="256"/>
      <c r="L4" s="256"/>
    </row>
    <row r="5" spans="1:13" s="547" customFormat="1" ht="26.25" customHeight="1">
      <c r="A5" s="549"/>
      <c r="B5" s="550"/>
      <c r="C5" s="551"/>
      <c r="D5" s="551"/>
      <c r="E5" s="551"/>
      <c r="F5" s="551"/>
      <c r="G5" s="256"/>
      <c r="H5" s="551"/>
      <c r="I5" s="551"/>
      <c r="J5" s="552"/>
      <c r="K5" s="256"/>
      <c r="L5" s="394" t="s">
        <v>381</v>
      </c>
    </row>
    <row r="6" spans="1:13" s="547" customFormat="1" ht="26.25" customHeight="1">
      <c r="A6" s="549"/>
      <c r="B6" s="550"/>
      <c r="C6" s="551"/>
      <c r="D6" s="551"/>
      <c r="E6" s="551"/>
      <c r="F6" s="395"/>
      <c r="G6" s="396" t="s">
        <v>337</v>
      </c>
      <c r="H6" s="396"/>
      <c r="I6" s="397"/>
      <c r="J6" s="395"/>
      <c r="K6" s="396" t="s">
        <v>338</v>
      </c>
      <c r="L6" s="395"/>
    </row>
    <row r="7" spans="1:13" s="547" customFormat="1" ht="26.25" customHeight="1">
      <c r="A7" s="549"/>
      <c r="B7" s="550"/>
      <c r="C7" s="551"/>
      <c r="D7" s="551"/>
      <c r="E7" s="551"/>
      <c r="F7" s="580" t="s">
        <v>1002</v>
      </c>
      <c r="G7" s="119"/>
      <c r="H7" s="118" t="s">
        <v>778</v>
      </c>
      <c r="I7" s="120"/>
      <c r="J7" s="580" t="s">
        <v>1002</v>
      </c>
      <c r="K7" s="119"/>
      <c r="L7" s="118" t="s">
        <v>778</v>
      </c>
    </row>
    <row r="8" spans="1:13" s="256" customFormat="1" ht="26.25" customHeight="1">
      <c r="A8" s="553" t="s">
        <v>320</v>
      </c>
      <c r="B8" s="286"/>
      <c r="C8" s="551"/>
      <c r="D8" s="286"/>
      <c r="E8" s="286"/>
      <c r="F8" s="554">
        <f>0</f>
        <v>0</v>
      </c>
      <c r="G8" s="398"/>
      <c r="H8" s="554">
        <v>0</v>
      </c>
      <c r="I8" s="555"/>
      <c r="J8" s="554">
        <f>'P13-19'!M113</f>
        <v>1667681287.6399999</v>
      </c>
      <c r="K8" s="554"/>
      <c r="L8" s="554">
        <v>1652681287.6400001</v>
      </c>
      <c r="M8" s="286"/>
    </row>
    <row r="9" spans="1:13" s="256" customFormat="1" ht="26.25" customHeight="1">
      <c r="A9" s="553" t="s">
        <v>328</v>
      </c>
      <c r="B9" s="286"/>
      <c r="C9" s="551"/>
      <c r="D9" s="286"/>
      <c r="E9" s="286"/>
      <c r="F9" s="398">
        <f>'P13-19'!M97</f>
        <v>234367000</v>
      </c>
      <c r="G9" s="398"/>
      <c r="H9" s="398">
        <v>194217000</v>
      </c>
      <c r="I9" s="555"/>
      <c r="J9" s="554">
        <v>0</v>
      </c>
      <c r="K9" s="554"/>
      <c r="L9" s="554">
        <v>0</v>
      </c>
      <c r="M9" s="286"/>
    </row>
    <row r="10" spans="1:13" s="256" customFormat="1" ht="26.25" customHeight="1">
      <c r="A10" s="553" t="s">
        <v>329</v>
      </c>
      <c r="B10" s="286"/>
      <c r="C10" s="551"/>
      <c r="D10" s="286"/>
      <c r="E10" s="286"/>
      <c r="F10" s="398">
        <f>'P13-19'!M98</f>
        <v>19000000</v>
      </c>
      <c r="G10" s="398"/>
      <c r="H10" s="398">
        <v>21000000</v>
      </c>
      <c r="I10" s="555"/>
      <c r="J10" s="398">
        <f>'P13-19'!M114</f>
        <v>19000000</v>
      </c>
      <c r="K10" s="554"/>
      <c r="L10" s="398">
        <v>21000000</v>
      </c>
      <c r="M10" s="286"/>
    </row>
    <row r="11" spans="1:13" s="256" customFormat="1" ht="26.25" customHeight="1" thickBot="1">
      <c r="A11" s="549"/>
      <c r="B11" s="549" t="s">
        <v>343</v>
      </c>
      <c r="C11" s="551"/>
      <c r="D11" s="286"/>
      <c r="E11" s="286"/>
      <c r="F11" s="556">
        <f>SUM(F8:F10)</f>
        <v>253367000</v>
      </c>
      <c r="G11" s="398"/>
      <c r="H11" s="556">
        <f>SUM(H8:H10)</f>
        <v>215217000</v>
      </c>
      <c r="I11" s="398"/>
      <c r="J11" s="556">
        <f>SUM(J8:J10)</f>
        <v>1686681287.6399999</v>
      </c>
      <c r="K11" s="398"/>
      <c r="L11" s="556">
        <f>SUM(L8:L10)</f>
        <v>1673681287.6400001</v>
      </c>
      <c r="M11" s="286"/>
    </row>
    <row r="12" spans="1:13" s="256" customFormat="1" ht="26.25" customHeight="1" thickTop="1">
      <c r="A12" s="549"/>
      <c r="B12" s="549"/>
      <c r="C12" s="551"/>
      <c r="D12" s="286"/>
      <c r="E12" s="286"/>
      <c r="F12" s="398"/>
      <c r="G12" s="398"/>
      <c r="H12" s="398"/>
      <c r="I12" s="398"/>
      <c r="J12" s="398"/>
      <c r="K12" s="398"/>
      <c r="L12" s="398"/>
      <c r="M12" s="286"/>
    </row>
    <row r="13" spans="1:13" s="256" customFormat="1" ht="26.25" customHeight="1">
      <c r="A13" s="399" t="s">
        <v>811</v>
      </c>
      <c r="B13" s="550"/>
      <c r="C13" s="551"/>
      <c r="D13" s="551"/>
      <c r="E13" s="551"/>
      <c r="F13" s="551"/>
      <c r="H13" s="551"/>
      <c r="I13" s="551"/>
      <c r="J13" s="552"/>
      <c r="M13" s="286"/>
    </row>
    <row r="14" spans="1:13" s="256" customFormat="1" ht="26.25" customHeight="1">
      <c r="A14" s="399" t="s">
        <v>1103</v>
      </c>
      <c r="C14" s="551"/>
      <c r="D14" s="551"/>
      <c r="E14" s="551"/>
      <c r="F14" s="286"/>
      <c r="G14" s="286"/>
      <c r="H14" s="557"/>
      <c r="I14" s="557"/>
      <c r="J14" s="286"/>
      <c r="K14" s="286"/>
      <c r="L14" s="286"/>
      <c r="M14" s="286"/>
    </row>
    <row r="15" spans="1:13" s="256" customFormat="1" ht="26.25" customHeight="1">
      <c r="A15" s="558" t="s">
        <v>812</v>
      </c>
      <c r="C15" s="551"/>
      <c r="D15" s="551"/>
      <c r="E15" s="551"/>
      <c r="F15" s="286"/>
      <c r="G15" s="286"/>
      <c r="H15" s="557"/>
      <c r="I15" s="557"/>
      <c r="J15" s="286"/>
      <c r="K15" s="286"/>
      <c r="L15" s="286"/>
      <c r="M15" s="286"/>
    </row>
    <row r="16" spans="1:13" s="256" customFormat="1" ht="26.25" customHeight="1">
      <c r="A16" s="399" t="s">
        <v>810</v>
      </c>
      <c r="B16" s="550"/>
      <c r="C16" s="551"/>
      <c r="D16" s="551"/>
      <c r="E16" s="551"/>
      <c r="F16" s="551"/>
      <c r="H16" s="551"/>
      <c r="I16" s="551"/>
      <c r="J16" s="552"/>
      <c r="M16" s="286"/>
    </row>
    <row r="17" spans="1:13" s="256" customFormat="1" ht="26.25" customHeight="1">
      <c r="A17" s="559" t="s">
        <v>804</v>
      </c>
      <c r="B17" s="560"/>
      <c r="C17" s="559"/>
      <c r="D17" s="547"/>
      <c r="E17" s="547"/>
      <c r="F17" s="561"/>
      <c r="G17" s="561"/>
      <c r="H17" s="561"/>
      <c r="I17" s="562"/>
      <c r="J17" s="561"/>
      <c r="K17" s="562"/>
      <c r="L17" s="561"/>
      <c r="M17" s="563"/>
    </row>
    <row r="18" spans="1:13" s="256" customFormat="1" ht="26.25" customHeight="1">
      <c r="A18" s="399" t="s">
        <v>1009</v>
      </c>
      <c r="B18" s="560"/>
      <c r="C18" s="559"/>
      <c r="D18" s="547"/>
      <c r="E18" s="547"/>
      <c r="F18" s="561"/>
      <c r="G18" s="561"/>
      <c r="H18" s="561"/>
      <c r="I18" s="562"/>
      <c r="J18" s="561"/>
      <c r="K18" s="562"/>
      <c r="L18" s="561"/>
      <c r="M18" s="563"/>
    </row>
    <row r="19" spans="1:13" s="256" customFormat="1" ht="26.25" customHeight="1">
      <c r="A19" s="559"/>
      <c r="B19" s="560"/>
      <c r="C19" s="559"/>
      <c r="D19" s="564"/>
      <c r="E19" s="564"/>
      <c r="F19" s="564"/>
      <c r="G19" s="564"/>
      <c r="H19" s="564"/>
      <c r="I19" s="564"/>
      <c r="J19" s="564"/>
      <c r="K19" s="564"/>
      <c r="L19" s="400" t="s">
        <v>381</v>
      </c>
      <c r="M19" s="563"/>
    </row>
    <row r="20" spans="1:13" s="256" customFormat="1" ht="26.25" customHeight="1">
      <c r="A20" s="559"/>
      <c r="B20" s="560"/>
      <c r="C20" s="559"/>
      <c r="D20" s="564"/>
      <c r="E20" s="564"/>
      <c r="F20" s="565"/>
      <c r="G20" s="566" t="s">
        <v>337</v>
      </c>
      <c r="H20" s="566"/>
      <c r="I20" s="567"/>
      <c r="J20" s="565"/>
      <c r="K20" s="566" t="s">
        <v>338</v>
      </c>
      <c r="L20" s="565"/>
      <c r="M20" s="563"/>
    </row>
    <row r="21" spans="1:13" s="256" customFormat="1" ht="26.25" customHeight="1">
      <c r="A21" s="559"/>
      <c r="B21" s="560"/>
      <c r="C21" s="559"/>
      <c r="D21" s="564"/>
      <c r="E21" s="564"/>
      <c r="F21" s="580" t="s">
        <v>1002</v>
      </c>
      <c r="G21" s="119"/>
      <c r="H21" s="118" t="s">
        <v>778</v>
      </c>
      <c r="I21" s="120"/>
      <c r="J21" s="580" t="s">
        <v>1002</v>
      </c>
      <c r="K21" s="119"/>
      <c r="L21" s="118" t="s">
        <v>778</v>
      </c>
      <c r="M21" s="563"/>
    </row>
    <row r="22" spans="1:13" s="256" customFormat="1" ht="26.25" customHeight="1">
      <c r="A22" s="568" t="s">
        <v>952</v>
      </c>
      <c r="B22" s="547"/>
      <c r="C22" s="559"/>
      <c r="D22" s="547"/>
      <c r="E22" s="547"/>
      <c r="F22" s="569">
        <v>41018843.170000002</v>
      </c>
      <c r="G22" s="56"/>
      <c r="H22" s="569">
        <v>28340815.98</v>
      </c>
      <c r="I22" s="56"/>
      <c r="J22" s="569">
        <v>0</v>
      </c>
      <c r="K22" s="562"/>
      <c r="L22" s="569">
        <v>0</v>
      </c>
      <c r="M22" s="563"/>
    </row>
    <row r="23" spans="1:13" s="256" customFormat="1" ht="26.25" customHeight="1">
      <c r="A23" s="568" t="s">
        <v>421</v>
      </c>
      <c r="B23" s="547"/>
      <c r="C23" s="559"/>
      <c r="D23" s="547"/>
      <c r="E23" s="547"/>
      <c r="F23" s="569">
        <v>0</v>
      </c>
      <c r="G23" s="56"/>
      <c r="H23" s="569">
        <v>102722.81</v>
      </c>
      <c r="I23" s="56"/>
      <c r="J23" s="569">
        <v>0</v>
      </c>
      <c r="K23" s="562"/>
      <c r="L23" s="569">
        <v>0</v>
      </c>
      <c r="M23" s="563"/>
    </row>
    <row r="24" spans="1:13" s="547" customFormat="1" ht="26.25" customHeight="1">
      <c r="A24" s="568" t="s">
        <v>422</v>
      </c>
      <c r="C24" s="559"/>
      <c r="F24" s="569">
        <v>13718248.6</v>
      </c>
      <c r="G24" s="56"/>
      <c r="H24" s="569">
        <v>16788029.100000001</v>
      </c>
      <c r="I24" s="56"/>
      <c r="J24" s="569">
        <v>0</v>
      </c>
      <c r="K24" s="562"/>
      <c r="L24" s="569">
        <v>0</v>
      </c>
    </row>
    <row r="25" spans="1:13" s="547" customFormat="1" ht="26.25" customHeight="1">
      <c r="A25" s="568" t="s">
        <v>423</v>
      </c>
      <c r="C25" s="559"/>
      <c r="F25" s="569">
        <v>98357473.879999995</v>
      </c>
      <c r="G25" s="56"/>
      <c r="H25" s="569">
        <v>81521555.010000005</v>
      </c>
      <c r="I25" s="56"/>
      <c r="J25" s="569">
        <v>98357473.879999995</v>
      </c>
      <c r="K25" s="562"/>
      <c r="L25" s="569">
        <v>81521555.010000005</v>
      </c>
    </row>
    <row r="26" spans="1:13" s="547" customFormat="1" ht="26.25" customHeight="1">
      <c r="A26" s="568" t="s">
        <v>424</v>
      </c>
      <c r="C26" s="559"/>
      <c r="F26" s="570">
        <v>10294795.52</v>
      </c>
      <c r="G26" s="56"/>
      <c r="H26" s="570">
        <v>7317496.6799999997</v>
      </c>
      <c r="I26" s="56"/>
      <c r="J26" s="570">
        <v>0</v>
      </c>
      <c r="K26" s="562"/>
      <c r="L26" s="570">
        <v>0</v>
      </c>
    </row>
    <row r="27" spans="1:13" s="547" customFormat="1" ht="26.25" customHeight="1">
      <c r="A27" s="568"/>
      <c r="C27" s="571" t="s">
        <v>343</v>
      </c>
      <c r="F27" s="569">
        <f>SUM(F22:F26)</f>
        <v>163389361.17000002</v>
      </c>
      <c r="G27" s="56"/>
      <c r="H27" s="569">
        <f>SUM(H22:H26)</f>
        <v>134070619.58000001</v>
      </c>
      <c r="I27" s="56"/>
      <c r="J27" s="569">
        <f>SUM(J22:J26)</f>
        <v>98357473.879999995</v>
      </c>
      <c r="K27" s="562"/>
      <c r="L27" s="569">
        <f>SUM(L22:L26)</f>
        <v>81521555.010000005</v>
      </c>
    </row>
    <row r="28" spans="1:13" s="547" customFormat="1" ht="26.25" customHeight="1">
      <c r="A28" s="568" t="s">
        <v>1092</v>
      </c>
      <c r="B28" s="560"/>
      <c r="C28" s="571"/>
      <c r="F28" s="569"/>
      <c r="G28" s="56"/>
      <c r="H28" s="569"/>
      <c r="I28" s="56"/>
      <c r="J28" s="569"/>
      <c r="K28" s="562"/>
      <c r="L28" s="569"/>
    </row>
    <row r="29" spans="1:13" s="547" customFormat="1" ht="26.25" customHeight="1">
      <c r="A29" s="121" t="s">
        <v>1093</v>
      </c>
      <c r="B29" s="560"/>
      <c r="C29" s="559"/>
      <c r="F29" s="569">
        <v>-4263076.84</v>
      </c>
      <c r="G29" s="56"/>
      <c r="H29" s="570">
        <v>0</v>
      </c>
      <c r="I29" s="56"/>
      <c r="J29" s="570">
        <v>0</v>
      </c>
      <c r="K29" s="562"/>
      <c r="L29" s="570">
        <v>0</v>
      </c>
    </row>
    <row r="30" spans="1:13" s="547" customFormat="1" ht="26.25" customHeight="1" thickBot="1">
      <c r="A30" s="256"/>
      <c r="C30" s="571" t="s">
        <v>343</v>
      </c>
      <c r="F30" s="572">
        <f>SUM(F27:F29)</f>
        <v>159126284.33000001</v>
      </c>
      <c r="G30" s="561"/>
      <c r="H30" s="572">
        <f>SUM(H27:H29)</f>
        <v>134070619.58000001</v>
      </c>
      <c r="I30" s="562"/>
      <c r="J30" s="572">
        <f>SUM(J27:J29)</f>
        <v>98357473.879999995</v>
      </c>
      <c r="K30" s="561"/>
      <c r="L30" s="572">
        <f>SUM(L27:L29)</f>
        <v>81521555.010000005</v>
      </c>
    </row>
    <row r="31" spans="1:13" s="547" customFormat="1" ht="26.25" customHeight="1" thickTop="1">
      <c r="A31" s="256"/>
      <c r="C31" s="571"/>
      <c r="F31" s="561"/>
      <c r="G31" s="561"/>
      <c r="H31" s="561"/>
      <c r="I31" s="562"/>
      <c r="J31" s="561"/>
      <c r="K31" s="562"/>
      <c r="L31" s="561"/>
    </row>
    <row r="32" spans="1:13" s="547" customFormat="1" ht="26.25" customHeight="1">
      <c r="A32" s="563"/>
      <c r="B32" s="563"/>
      <c r="C32" s="563"/>
      <c r="D32" s="563"/>
      <c r="E32" s="563"/>
      <c r="F32" s="563"/>
      <c r="G32" s="563"/>
      <c r="H32" s="563"/>
      <c r="I32" s="563"/>
      <c r="J32" s="573"/>
      <c r="K32" s="257"/>
      <c r="L32" s="573"/>
    </row>
    <row r="33" spans="1:13" s="256" customFormat="1" ht="26.25" customHeight="1">
      <c r="A33" s="574"/>
      <c r="C33" s="575" t="s">
        <v>116</v>
      </c>
      <c r="D33" s="576"/>
      <c r="E33" s="576"/>
      <c r="F33" s="286"/>
      <c r="G33" s="286"/>
      <c r="H33" s="286"/>
      <c r="I33" s="286"/>
      <c r="J33" s="286"/>
      <c r="K33" s="286"/>
      <c r="L33" s="286"/>
    </row>
    <row r="34" spans="1:13" s="256" customFormat="1" ht="26.25" customHeight="1">
      <c r="A34" s="574"/>
      <c r="C34" s="577" t="s">
        <v>347</v>
      </c>
      <c r="D34" s="576"/>
      <c r="E34" s="576"/>
      <c r="F34" s="286"/>
      <c r="G34" s="286"/>
      <c r="H34" s="286"/>
      <c r="I34" s="286"/>
      <c r="J34" s="286"/>
      <c r="K34" s="286"/>
      <c r="L34" s="286"/>
    </row>
    <row r="35" spans="1:13" s="256" customFormat="1" ht="24.6" customHeight="1">
      <c r="A35" s="689" t="s">
        <v>393</v>
      </c>
      <c r="B35" s="689"/>
      <c r="C35" s="689"/>
      <c r="D35" s="689"/>
      <c r="E35" s="689"/>
      <c r="F35" s="689"/>
      <c r="G35" s="689"/>
      <c r="H35" s="689"/>
      <c r="I35" s="689"/>
      <c r="J35" s="689"/>
      <c r="K35" s="689"/>
      <c r="L35" s="689"/>
    </row>
    <row r="36" spans="1:13" s="256" customFormat="1" ht="24.6" customHeight="1">
      <c r="A36" s="548"/>
      <c r="B36" s="548"/>
      <c r="C36" s="548"/>
      <c r="D36" s="548"/>
      <c r="E36" s="548"/>
      <c r="F36" s="548"/>
      <c r="G36" s="548"/>
      <c r="H36" s="548"/>
      <c r="I36" s="548"/>
      <c r="J36" s="548"/>
      <c r="K36" s="548"/>
      <c r="L36" s="548"/>
    </row>
    <row r="37" spans="1:13" s="547" customFormat="1" ht="24.6" customHeight="1">
      <c r="A37" s="559" t="s">
        <v>805</v>
      </c>
      <c r="B37" s="560"/>
      <c r="C37" s="559"/>
      <c r="D37" s="564"/>
      <c r="E37" s="564"/>
      <c r="F37" s="564"/>
      <c r="G37" s="564"/>
      <c r="I37" s="564"/>
      <c r="J37" s="564"/>
      <c r="K37" s="564"/>
    </row>
    <row r="38" spans="1:13" ht="24.6" customHeight="1">
      <c r="A38" s="399" t="s">
        <v>1010</v>
      </c>
      <c r="B38" s="560"/>
      <c r="C38" s="559"/>
      <c r="D38" s="564"/>
      <c r="E38" s="564"/>
      <c r="F38" s="564"/>
      <c r="G38" s="564"/>
      <c r="H38" s="564"/>
      <c r="I38" s="564"/>
      <c r="J38" s="564"/>
      <c r="K38" s="564"/>
      <c r="L38" s="547"/>
      <c r="M38" s="547"/>
    </row>
    <row r="39" spans="1:13" s="547" customFormat="1" ht="24.6" customHeight="1">
      <c r="A39" s="559"/>
      <c r="B39" s="560"/>
      <c r="C39" s="559"/>
      <c r="D39" s="564"/>
      <c r="E39" s="564"/>
      <c r="F39" s="564"/>
      <c r="G39" s="564"/>
      <c r="H39" s="564"/>
      <c r="I39" s="564"/>
      <c r="J39" s="564"/>
      <c r="K39" s="564"/>
      <c r="L39" s="400" t="s">
        <v>381</v>
      </c>
    </row>
    <row r="40" spans="1:13" s="547" customFormat="1" ht="24.6" customHeight="1">
      <c r="A40" s="559"/>
      <c r="B40" s="560"/>
      <c r="C40" s="559"/>
      <c r="D40" s="564"/>
      <c r="E40" s="564"/>
      <c r="F40" s="567"/>
      <c r="G40" s="548"/>
      <c r="H40" s="548"/>
      <c r="I40" s="567"/>
      <c r="J40" s="565"/>
      <c r="K40" s="566" t="s">
        <v>337</v>
      </c>
      <c r="L40" s="566"/>
    </row>
    <row r="41" spans="1:13" s="547" customFormat="1" ht="24.6" customHeight="1">
      <c r="A41" s="559"/>
      <c r="B41" s="560"/>
      <c r="C41" s="559"/>
      <c r="D41" s="564"/>
      <c r="E41" s="564"/>
      <c r="F41" s="578"/>
      <c r="G41" s="578"/>
      <c r="H41" s="578"/>
      <c r="I41" s="548"/>
      <c r="J41" s="580" t="s">
        <v>1002</v>
      </c>
      <c r="K41" s="119"/>
      <c r="L41" s="118" t="s">
        <v>778</v>
      </c>
    </row>
    <row r="42" spans="1:13" s="547" customFormat="1" ht="24.6" customHeight="1">
      <c r="B42" s="560" t="s">
        <v>228</v>
      </c>
      <c r="C42" s="559"/>
      <c r="D42" s="564"/>
      <c r="E42" s="564"/>
      <c r="F42" s="569"/>
      <c r="G42" s="399"/>
      <c r="H42" s="569"/>
      <c r="I42" s="562"/>
      <c r="J42" s="569">
        <v>449006347.41000003</v>
      </c>
      <c r="K42" s="399"/>
      <c r="L42" s="569">
        <v>684443916.67999995</v>
      </c>
    </row>
    <row r="43" spans="1:13" s="547" customFormat="1" ht="24.6" customHeight="1">
      <c r="B43" s="560" t="s">
        <v>425</v>
      </c>
      <c r="C43" s="559"/>
      <c r="F43" s="569"/>
      <c r="G43" s="561"/>
      <c r="H43" s="569"/>
      <c r="I43" s="562"/>
      <c r="J43" s="569">
        <v>623316782.98000002</v>
      </c>
      <c r="K43" s="561"/>
      <c r="L43" s="569">
        <v>710291685.6500001</v>
      </c>
    </row>
    <row r="44" spans="1:13" s="547" customFormat="1" ht="24.6" customHeight="1">
      <c r="B44" s="560" t="s">
        <v>426</v>
      </c>
      <c r="C44" s="559"/>
      <c r="F44" s="569"/>
      <c r="G44" s="561"/>
      <c r="H44" s="569"/>
      <c r="I44" s="562"/>
      <c r="J44" s="569">
        <v>79295340.420000002</v>
      </c>
      <c r="K44" s="561"/>
      <c r="L44" s="569">
        <v>83336983.00999999</v>
      </c>
    </row>
    <row r="45" spans="1:13" s="547" customFormat="1" ht="24.6" customHeight="1" thickBot="1">
      <c r="B45" s="560"/>
      <c r="C45" s="559" t="s">
        <v>343</v>
      </c>
      <c r="F45" s="561"/>
      <c r="G45" s="561"/>
      <c r="H45" s="561"/>
      <c r="I45" s="562"/>
      <c r="J45" s="572">
        <f>SUM(J42:J44)</f>
        <v>1151618470.8100002</v>
      </c>
      <c r="K45" s="561"/>
      <c r="L45" s="572">
        <f>SUM(L42:L44)</f>
        <v>1478072585.3399999</v>
      </c>
    </row>
    <row r="46" spans="1:13" s="547" customFormat="1" ht="24.6" customHeight="1" thickTop="1">
      <c r="B46" s="560"/>
      <c r="C46" s="559"/>
      <c r="F46" s="561"/>
      <c r="G46" s="561"/>
      <c r="H46" s="561"/>
      <c r="I46" s="562"/>
      <c r="J46" s="561"/>
      <c r="K46" s="561"/>
      <c r="L46" s="561"/>
    </row>
    <row r="47" spans="1:13" s="547" customFormat="1" ht="24.6" customHeight="1">
      <c r="A47" s="563" t="s">
        <v>1011</v>
      </c>
      <c r="B47" s="563"/>
      <c r="C47" s="563"/>
      <c r="D47" s="563"/>
      <c r="E47" s="563"/>
      <c r="F47" s="563"/>
      <c r="G47" s="563"/>
      <c r="H47" s="563"/>
      <c r="I47" s="563"/>
      <c r="J47" s="573"/>
      <c r="K47" s="257"/>
      <c r="L47" s="573"/>
    </row>
    <row r="48" spans="1:13" s="547" customFormat="1" ht="24.6" customHeight="1">
      <c r="A48" s="563" t="s">
        <v>953</v>
      </c>
      <c r="B48" s="563"/>
      <c r="C48" s="563"/>
      <c r="D48" s="563"/>
      <c r="E48" s="563"/>
      <c r="F48" s="563"/>
      <c r="G48" s="563"/>
      <c r="H48" s="563"/>
      <c r="I48" s="563"/>
      <c r="J48" s="573"/>
      <c r="K48" s="257"/>
      <c r="L48" s="573"/>
    </row>
    <row r="49" spans="1:12" s="547" customFormat="1" ht="24.6" customHeight="1">
      <c r="A49" s="563" t="s">
        <v>986</v>
      </c>
      <c r="B49" s="563"/>
      <c r="C49" s="563"/>
      <c r="D49" s="563"/>
      <c r="E49" s="563"/>
      <c r="F49" s="563"/>
      <c r="G49" s="563"/>
      <c r="H49" s="563"/>
      <c r="I49" s="563"/>
      <c r="J49" s="573"/>
      <c r="K49" s="257"/>
      <c r="L49" s="573"/>
    </row>
    <row r="50" spans="1:12" s="547" customFormat="1" ht="24.6" customHeight="1">
      <c r="A50" s="256" t="s">
        <v>945</v>
      </c>
      <c r="B50" s="563"/>
      <c r="C50" s="563"/>
      <c r="D50" s="563"/>
      <c r="E50" s="563"/>
      <c r="F50" s="563"/>
      <c r="G50" s="563"/>
      <c r="H50" s="563"/>
      <c r="I50" s="563"/>
      <c r="J50" s="573"/>
      <c r="K50" s="257"/>
      <c r="L50" s="573"/>
    </row>
    <row r="51" spans="1:12" s="547" customFormat="1" ht="24.6" customHeight="1">
      <c r="A51" s="563" t="s">
        <v>944</v>
      </c>
      <c r="B51" s="563"/>
      <c r="C51" s="563"/>
      <c r="D51" s="563"/>
      <c r="E51" s="563"/>
      <c r="F51" s="563"/>
      <c r="G51" s="563"/>
      <c r="H51" s="563"/>
      <c r="I51" s="563"/>
      <c r="J51" s="573"/>
      <c r="K51" s="257"/>
      <c r="L51" s="573"/>
    </row>
    <row r="52" spans="1:12" s="547" customFormat="1" ht="24.6" customHeight="1">
      <c r="A52" s="256" t="s">
        <v>1012</v>
      </c>
      <c r="B52" s="563"/>
      <c r="C52" s="563"/>
      <c r="D52" s="563"/>
      <c r="E52" s="563"/>
      <c r="F52" s="563"/>
      <c r="G52" s="563"/>
      <c r="H52" s="563"/>
      <c r="I52" s="563"/>
      <c r="J52" s="573"/>
      <c r="K52" s="257"/>
      <c r="L52" s="573"/>
    </row>
    <row r="53" spans="1:12" s="547" customFormat="1" ht="24.6" customHeight="1">
      <c r="A53" s="563" t="s">
        <v>961</v>
      </c>
      <c r="B53" s="563"/>
      <c r="C53" s="563"/>
      <c r="D53" s="563"/>
      <c r="E53" s="563"/>
      <c r="F53" s="563"/>
      <c r="G53" s="563"/>
      <c r="H53" s="563"/>
      <c r="I53" s="563"/>
      <c r="J53" s="573"/>
      <c r="K53" s="257"/>
      <c r="L53" s="573"/>
    </row>
    <row r="54" spans="1:12" s="547" customFormat="1" ht="24.6" customHeight="1">
      <c r="A54" s="256" t="s">
        <v>1013</v>
      </c>
      <c r="B54" s="563"/>
      <c r="C54" s="563"/>
      <c r="D54" s="563"/>
      <c r="E54" s="563"/>
      <c r="F54" s="563"/>
      <c r="G54" s="563"/>
      <c r="H54" s="563"/>
      <c r="I54" s="563"/>
      <c r="J54" s="573"/>
      <c r="K54" s="257"/>
      <c r="L54" s="573"/>
    </row>
    <row r="55" spans="1:12" s="547" customFormat="1" ht="24.6" customHeight="1">
      <c r="A55" s="563" t="s">
        <v>1122</v>
      </c>
      <c r="B55" s="563"/>
      <c r="C55" s="563"/>
      <c r="D55" s="563"/>
      <c r="E55" s="563"/>
      <c r="F55" s="563"/>
      <c r="G55" s="563"/>
      <c r="H55" s="563"/>
      <c r="I55" s="563"/>
      <c r="J55" s="573"/>
      <c r="K55" s="257"/>
      <c r="L55" s="573"/>
    </row>
    <row r="56" spans="1:12" s="286" customFormat="1" ht="24.6" customHeight="1">
      <c r="A56" s="397" t="s">
        <v>806</v>
      </c>
      <c r="B56" s="571"/>
      <c r="C56" s="397"/>
      <c r="D56" s="397"/>
      <c r="E56" s="397"/>
      <c r="F56" s="397"/>
      <c r="G56" s="397"/>
      <c r="H56" s="397"/>
      <c r="I56" s="397"/>
      <c r="J56" s="397"/>
      <c r="K56" s="397"/>
      <c r="L56" s="397"/>
    </row>
    <row r="57" spans="1:12" s="286" customFormat="1" ht="24.6" customHeight="1">
      <c r="A57" s="581" t="s">
        <v>1014</v>
      </c>
      <c r="B57" s="581"/>
      <c r="D57" s="397"/>
      <c r="E57" s="397"/>
      <c r="F57" s="397"/>
      <c r="G57" s="397"/>
      <c r="H57" s="397"/>
      <c r="I57" s="397"/>
      <c r="J57" s="397"/>
      <c r="K57" s="397"/>
      <c r="L57" s="397"/>
    </row>
    <row r="58" spans="1:12" s="286" customFormat="1" ht="24.6" customHeight="1">
      <c r="A58" s="581"/>
      <c r="B58" s="581"/>
      <c r="D58" s="397"/>
      <c r="F58" s="459"/>
      <c r="G58" s="459"/>
      <c r="H58" s="459"/>
      <c r="I58" s="459"/>
      <c r="J58" s="459"/>
      <c r="K58" s="459"/>
      <c r="L58" s="475" t="s">
        <v>381</v>
      </c>
    </row>
    <row r="59" spans="1:12" s="286" customFormat="1" ht="24.6" customHeight="1">
      <c r="A59" s="581"/>
      <c r="B59" s="581"/>
      <c r="D59" s="397"/>
      <c r="F59" s="395"/>
      <c r="G59" s="396" t="s">
        <v>337</v>
      </c>
      <c r="H59" s="396"/>
      <c r="I59" s="397"/>
      <c r="J59" s="395"/>
      <c r="K59" s="396" t="s">
        <v>338</v>
      </c>
      <c r="L59" s="395"/>
    </row>
    <row r="60" spans="1:12" s="286" customFormat="1" ht="24.6" customHeight="1">
      <c r="A60" s="581"/>
      <c r="B60" s="581"/>
      <c r="D60" s="397"/>
      <c r="F60" s="580" t="s">
        <v>1002</v>
      </c>
      <c r="G60" s="119"/>
      <c r="H60" s="118" t="s">
        <v>778</v>
      </c>
      <c r="I60" s="120"/>
      <c r="J60" s="580" t="s">
        <v>1002</v>
      </c>
      <c r="K60" s="119"/>
      <c r="L60" s="118" t="s">
        <v>778</v>
      </c>
    </row>
    <row r="61" spans="1:12" s="286" customFormat="1" ht="24.6" customHeight="1">
      <c r="A61" s="581" t="s">
        <v>387</v>
      </c>
      <c r="B61" s="581"/>
      <c r="D61" s="397"/>
      <c r="F61" s="118"/>
      <c r="G61" s="119"/>
      <c r="H61" s="118"/>
      <c r="I61" s="120"/>
      <c r="J61" s="119"/>
      <c r="K61" s="119"/>
      <c r="L61" s="119"/>
    </row>
    <row r="62" spans="1:12" s="286" customFormat="1" ht="24.6" customHeight="1">
      <c r="A62" s="582" t="s">
        <v>388</v>
      </c>
      <c r="B62" s="583"/>
      <c r="D62" s="397"/>
      <c r="F62" s="118"/>
      <c r="G62" s="119"/>
      <c r="H62" s="118"/>
      <c r="I62" s="120"/>
      <c r="J62" s="119"/>
      <c r="K62" s="119"/>
      <c r="L62" s="119"/>
    </row>
    <row r="63" spans="1:12" s="286" customFormat="1" ht="24.6" customHeight="1">
      <c r="A63" s="584" t="s">
        <v>389</v>
      </c>
      <c r="B63" s="583"/>
      <c r="D63" s="397"/>
      <c r="F63" s="286">
        <f>J63+50000000</f>
        <v>62150892.219999999</v>
      </c>
      <c r="G63" s="54"/>
      <c r="H63" s="55">
        <v>58514387.359999999</v>
      </c>
      <c r="I63" s="120"/>
      <c r="J63" s="286">
        <v>12150892.219999999</v>
      </c>
      <c r="K63" s="54"/>
      <c r="L63" s="55">
        <v>8514387.3600000013</v>
      </c>
    </row>
    <row r="64" spans="1:12" s="286" customFormat="1" ht="24.6" customHeight="1">
      <c r="A64" s="581" t="s">
        <v>390</v>
      </c>
      <c r="B64" s="581"/>
      <c r="D64" s="397"/>
      <c r="F64" s="119"/>
      <c r="G64" s="119"/>
      <c r="H64" s="119"/>
      <c r="I64" s="120"/>
      <c r="J64" s="119"/>
      <c r="K64" s="119"/>
      <c r="L64" s="119"/>
    </row>
    <row r="65" spans="1:12" s="286" customFormat="1" ht="24.6" customHeight="1">
      <c r="A65" s="582" t="s">
        <v>391</v>
      </c>
      <c r="B65" s="583"/>
      <c r="D65" s="397"/>
      <c r="F65" s="119"/>
      <c r="G65" s="119"/>
      <c r="H65" s="119"/>
      <c r="I65" s="120"/>
      <c r="J65" s="119"/>
      <c r="K65" s="119"/>
      <c r="L65" s="119"/>
    </row>
    <row r="66" spans="1:12" s="286" customFormat="1" ht="24.6" customHeight="1">
      <c r="A66" s="584" t="s">
        <v>392</v>
      </c>
      <c r="B66" s="583"/>
      <c r="D66" s="397"/>
      <c r="F66" s="286">
        <v>6843688.79</v>
      </c>
      <c r="G66" s="585"/>
      <c r="H66" s="585">
        <v>6721112.1600000001</v>
      </c>
      <c r="I66" s="120"/>
      <c r="J66" s="286">
        <v>0</v>
      </c>
      <c r="K66" s="585"/>
      <c r="L66" s="286">
        <v>0</v>
      </c>
    </row>
    <row r="67" spans="1:12" s="286" customFormat="1" ht="24.6" customHeight="1" thickBot="1">
      <c r="A67" s="586"/>
      <c r="B67" s="581"/>
      <c r="C67" s="286" t="s">
        <v>343</v>
      </c>
      <c r="D67" s="397"/>
      <c r="F67" s="587">
        <f>SUM(F63:F66)</f>
        <v>68994581.010000005</v>
      </c>
      <c r="G67" s="54"/>
      <c r="H67" s="587">
        <f>SUM(H61:H66)</f>
        <v>65235499.519999996</v>
      </c>
      <c r="I67" s="120"/>
      <c r="J67" s="572">
        <f>SUM(J61:J66)</f>
        <v>12150892.219999999</v>
      </c>
      <c r="K67" s="54"/>
      <c r="L67" s="587">
        <f>SUM(L61:L66)</f>
        <v>8514387.3600000013</v>
      </c>
    </row>
    <row r="68" spans="1:12" s="286" customFormat="1" ht="24.6" customHeight="1" thickTop="1">
      <c r="A68" s="586"/>
      <c r="B68" s="581"/>
      <c r="D68" s="397"/>
      <c r="F68" s="588"/>
      <c r="G68" s="54"/>
      <c r="H68" s="588"/>
      <c r="I68" s="120"/>
      <c r="J68" s="561"/>
      <c r="K68" s="54"/>
      <c r="L68" s="588"/>
    </row>
    <row r="69" spans="1:12" s="286" customFormat="1" ht="24.6" customHeight="1">
      <c r="A69" s="586"/>
      <c r="B69" s="581"/>
      <c r="D69" s="397"/>
      <c r="F69" s="588"/>
      <c r="G69" s="54"/>
      <c r="H69" s="588"/>
      <c r="I69" s="120"/>
      <c r="J69" s="588"/>
      <c r="K69" s="54"/>
      <c r="L69" s="588"/>
    </row>
    <row r="70" spans="1:12" s="256" customFormat="1" ht="24.6" customHeight="1">
      <c r="A70" s="574"/>
      <c r="C70" s="575" t="s">
        <v>116</v>
      </c>
      <c r="D70" s="576"/>
      <c r="E70" s="576"/>
      <c r="F70" s="286"/>
      <c r="G70" s="286"/>
      <c r="H70" s="286"/>
      <c r="I70" s="286"/>
      <c r="J70" s="286"/>
      <c r="K70" s="286"/>
      <c r="L70" s="286"/>
    </row>
    <row r="71" spans="1:12" s="256" customFormat="1" ht="24.6" customHeight="1">
      <c r="A71" s="574"/>
      <c r="C71" s="577" t="s">
        <v>347</v>
      </c>
      <c r="D71" s="576"/>
      <c r="E71" s="576"/>
      <c r="F71" s="286"/>
      <c r="G71" s="286"/>
      <c r="H71" s="286"/>
      <c r="I71" s="286"/>
      <c r="J71" s="286"/>
      <c r="K71" s="286"/>
      <c r="L71" s="286"/>
    </row>
    <row r="72" spans="1:12" s="256" customFormat="1" ht="30" customHeight="1">
      <c r="A72" s="689" t="s">
        <v>895</v>
      </c>
      <c r="B72" s="689"/>
      <c r="C72" s="689"/>
      <c r="D72" s="689"/>
      <c r="E72" s="689"/>
      <c r="F72" s="689"/>
      <c r="G72" s="689"/>
      <c r="H72" s="689"/>
      <c r="I72" s="689"/>
      <c r="J72" s="689"/>
      <c r="K72" s="689"/>
      <c r="L72" s="689"/>
    </row>
    <row r="73" spans="1:12" s="256" customFormat="1" ht="30" customHeight="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</row>
    <row r="74" spans="1:12" s="256" customFormat="1" ht="30" customHeight="1">
      <c r="A74" s="286" t="s">
        <v>807</v>
      </c>
      <c r="B74" s="551"/>
      <c r="C74" s="589"/>
      <c r="D74" s="589"/>
      <c r="E74" s="589"/>
      <c r="F74" s="589"/>
      <c r="G74" s="589"/>
      <c r="H74" s="589"/>
      <c r="I74" s="589"/>
      <c r="J74" s="589"/>
      <c r="K74" s="589"/>
    </row>
    <row r="75" spans="1:12" s="256" customFormat="1" ht="30" customHeight="1">
      <c r="A75" s="590" t="s">
        <v>1015</v>
      </c>
      <c r="B75" s="591"/>
      <c r="C75" s="589"/>
      <c r="D75" s="589"/>
      <c r="E75" s="459"/>
      <c r="F75" s="459"/>
      <c r="G75" s="459"/>
      <c r="H75" s="459"/>
      <c r="I75" s="459"/>
      <c r="J75" s="459"/>
      <c r="K75" s="549"/>
    </row>
    <row r="76" spans="1:12" s="256" customFormat="1" ht="30" customHeight="1">
      <c r="A76" s="591"/>
      <c r="B76" s="592"/>
      <c r="C76" s="589"/>
      <c r="D76" s="549"/>
      <c r="F76" s="589"/>
      <c r="G76" s="459"/>
      <c r="H76" s="459"/>
      <c r="I76" s="459"/>
      <c r="J76" s="459"/>
      <c r="K76" s="459"/>
      <c r="L76" s="475" t="s">
        <v>381</v>
      </c>
    </row>
    <row r="77" spans="1:12" s="256" customFormat="1" ht="30" customHeight="1">
      <c r="A77" s="593"/>
      <c r="B77" s="594"/>
      <c r="C77" s="589"/>
      <c r="D77" s="549"/>
      <c r="F77" s="395"/>
      <c r="G77" s="396" t="s">
        <v>337</v>
      </c>
      <c r="H77" s="395"/>
      <c r="I77" s="120"/>
      <c r="J77" s="395"/>
      <c r="K77" s="396" t="s">
        <v>338</v>
      </c>
      <c r="L77" s="395"/>
    </row>
    <row r="78" spans="1:12" s="256" customFormat="1" ht="30" customHeight="1">
      <c r="A78" s="593"/>
      <c r="B78" s="594"/>
      <c r="C78" s="589"/>
      <c r="D78" s="549"/>
      <c r="F78" s="580" t="s">
        <v>1002</v>
      </c>
      <c r="G78" s="119"/>
      <c r="H78" s="118" t="s">
        <v>778</v>
      </c>
      <c r="I78" s="120"/>
      <c r="J78" s="580" t="s">
        <v>1002</v>
      </c>
      <c r="K78" s="119"/>
      <c r="L78" s="118" t="s">
        <v>778</v>
      </c>
    </row>
    <row r="79" spans="1:12" s="256" customFormat="1" ht="30" customHeight="1">
      <c r="A79" s="595" t="s">
        <v>449</v>
      </c>
      <c r="B79" s="596"/>
      <c r="C79" s="589"/>
      <c r="D79" s="549"/>
      <c r="F79" s="460"/>
      <c r="G79" s="120"/>
      <c r="H79" s="460"/>
      <c r="I79" s="120"/>
      <c r="J79" s="460"/>
      <c r="K79" s="120"/>
      <c r="L79" s="460"/>
    </row>
    <row r="80" spans="1:12" s="256" customFormat="1" ht="30" customHeight="1">
      <c r="A80" s="593" t="s">
        <v>450</v>
      </c>
      <c r="B80" s="596"/>
      <c r="C80" s="589"/>
      <c r="D80" s="549"/>
      <c r="F80" s="460"/>
      <c r="G80" s="120"/>
      <c r="H80" s="460"/>
      <c r="I80" s="120"/>
      <c r="J80" s="460"/>
      <c r="K80" s="120"/>
      <c r="L80" s="460"/>
    </row>
    <row r="81" spans="1:12" s="256" customFormat="1" ht="30" customHeight="1">
      <c r="A81" s="597"/>
      <c r="B81" s="598" t="s">
        <v>451</v>
      </c>
      <c r="D81" s="549"/>
      <c r="F81" s="286">
        <v>108407700</v>
      </c>
      <c r="G81" s="286"/>
      <c r="H81" s="286">
        <v>108407700</v>
      </c>
      <c r="I81" s="286"/>
      <c r="J81" s="286">
        <v>98407700</v>
      </c>
      <c r="K81" s="286"/>
      <c r="L81" s="286">
        <v>98407700</v>
      </c>
    </row>
    <row r="82" spans="1:12" s="256" customFormat="1" ht="30" customHeight="1">
      <c r="A82" s="597"/>
      <c r="B82" s="598" t="s">
        <v>452</v>
      </c>
      <c r="D82" s="549"/>
      <c r="F82" s="286">
        <v>130000000</v>
      </c>
      <c r="G82" s="286"/>
      <c r="H82" s="286">
        <v>130000000</v>
      </c>
      <c r="I82" s="286"/>
      <c r="J82" s="286">
        <v>50000000</v>
      </c>
      <c r="K82" s="286"/>
      <c r="L82" s="286">
        <v>50000000</v>
      </c>
    </row>
    <row r="83" spans="1:12" s="256" customFormat="1" ht="30" customHeight="1" thickBot="1">
      <c r="A83" s="596"/>
      <c r="B83" s="595"/>
      <c r="C83" s="286" t="s">
        <v>343</v>
      </c>
      <c r="D83" s="549"/>
      <c r="F83" s="599">
        <f>SUM(F81:F82)</f>
        <v>238407700</v>
      </c>
      <c r="H83" s="599">
        <f>SUM(H81:H82)</f>
        <v>238407700</v>
      </c>
      <c r="I83" s="120"/>
      <c r="J83" s="599">
        <f>SUM(J81:J82)</f>
        <v>148407700</v>
      </c>
      <c r="L83" s="599">
        <f>SUM(L81:L82)</f>
        <v>148407700</v>
      </c>
    </row>
    <row r="84" spans="1:12" s="256" customFormat="1" ht="35.25" customHeight="1" thickTop="1">
      <c r="A84" s="600" t="s">
        <v>813</v>
      </c>
      <c r="B84" s="589"/>
      <c r="D84" s="549"/>
      <c r="E84" s="286"/>
      <c r="F84" s="549"/>
      <c r="G84" s="286"/>
      <c r="H84" s="120"/>
      <c r="I84" s="286"/>
      <c r="K84" s="286"/>
    </row>
    <row r="85" spans="1:12" s="256" customFormat="1" ht="30" customHeight="1">
      <c r="A85" s="601" t="s">
        <v>814</v>
      </c>
      <c r="B85" s="589"/>
      <c r="D85" s="549"/>
      <c r="E85" s="286"/>
      <c r="F85" s="549"/>
      <c r="G85" s="286"/>
      <c r="H85" s="120"/>
      <c r="I85" s="286"/>
      <c r="K85" s="286"/>
    </row>
    <row r="86" spans="1:12" s="256" customFormat="1" ht="30" customHeight="1">
      <c r="A86" s="600" t="s">
        <v>815</v>
      </c>
      <c r="B86" s="589"/>
      <c r="D86" s="549"/>
      <c r="E86" s="286"/>
      <c r="F86" s="549"/>
      <c r="G86" s="286"/>
      <c r="H86" s="120"/>
      <c r="I86" s="286"/>
      <c r="K86" s="286"/>
    </row>
    <row r="87" spans="1:12" s="256" customFormat="1" ht="30" customHeight="1">
      <c r="A87" s="601" t="s">
        <v>817</v>
      </c>
      <c r="B87" s="589"/>
      <c r="D87" s="549"/>
      <c r="E87" s="286"/>
      <c r="F87" s="549"/>
      <c r="G87" s="286"/>
      <c r="H87" s="120"/>
      <c r="I87" s="286"/>
      <c r="K87" s="286"/>
    </row>
    <row r="88" spans="1:12" s="256" customFormat="1" ht="30" customHeight="1">
      <c r="A88" s="601" t="s">
        <v>816</v>
      </c>
      <c r="B88" s="589"/>
      <c r="D88" s="549"/>
      <c r="E88" s="286"/>
      <c r="F88" s="549"/>
      <c r="G88" s="286"/>
      <c r="H88" s="120"/>
      <c r="I88" s="286"/>
      <c r="K88" s="286"/>
    </row>
    <row r="89" spans="1:12" s="256" customFormat="1" ht="30" customHeight="1">
      <c r="A89" s="600" t="s">
        <v>991</v>
      </c>
      <c r="B89" s="589"/>
      <c r="D89" s="549"/>
      <c r="E89" s="286"/>
      <c r="F89" s="549"/>
      <c r="G89" s="286"/>
      <c r="H89" s="120"/>
      <c r="I89" s="286"/>
      <c r="K89" s="286"/>
    </row>
    <row r="90" spans="1:12" s="256" customFormat="1" ht="30" customHeight="1">
      <c r="A90" s="601" t="s">
        <v>992</v>
      </c>
      <c r="B90" s="589"/>
      <c r="D90" s="549"/>
      <c r="E90" s="286"/>
      <c r="F90" s="549"/>
      <c r="G90" s="286"/>
      <c r="H90" s="120"/>
      <c r="I90" s="286"/>
      <c r="K90" s="286"/>
    </row>
    <row r="91" spans="1:12" s="256" customFormat="1" ht="30" customHeight="1">
      <c r="A91" s="601" t="s">
        <v>993</v>
      </c>
      <c r="B91" s="589"/>
      <c r="D91" s="549"/>
      <c r="E91" s="286"/>
      <c r="F91" s="549"/>
      <c r="G91" s="286"/>
      <c r="H91" s="120"/>
      <c r="I91" s="286"/>
      <c r="K91" s="286"/>
    </row>
    <row r="92" spans="1:12" s="256" customFormat="1" ht="30" customHeight="1">
      <c r="A92" s="602" t="s">
        <v>994</v>
      </c>
      <c r="B92" s="589"/>
      <c r="D92" s="549"/>
      <c r="E92" s="286"/>
      <c r="F92" s="549"/>
      <c r="G92" s="286"/>
      <c r="H92" s="120"/>
      <c r="I92" s="286"/>
      <c r="K92" s="286"/>
    </row>
    <row r="93" spans="1:12" s="256" customFormat="1" ht="30" customHeight="1">
      <c r="D93" s="549"/>
      <c r="E93" s="286"/>
      <c r="F93" s="549"/>
      <c r="G93" s="286"/>
      <c r="H93" s="120"/>
      <c r="I93" s="286"/>
      <c r="K93" s="286"/>
    </row>
    <row r="94" spans="1:12" s="547" customFormat="1" ht="30" customHeight="1"/>
    <row r="95" spans="1:12" s="547" customFormat="1" ht="30" customHeight="1"/>
    <row r="96" spans="1:12" s="547" customFormat="1" ht="30" customHeight="1"/>
    <row r="97" spans="1:13" s="547" customFormat="1" ht="30" customHeight="1"/>
    <row r="98" spans="1:13" s="547" customFormat="1" ht="30" customHeight="1">
      <c r="M98" s="286"/>
    </row>
    <row r="99" spans="1:13" s="256" customFormat="1" ht="30" customHeight="1">
      <c r="A99" s="574"/>
      <c r="C99" s="575" t="s">
        <v>116</v>
      </c>
      <c r="D99" s="576"/>
      <c r="E99" s="576"/>
      <c r="F99" s="286"/>
      <c r="G99" s="286"/>
      <c r="H99" s="286"/>
      <c r="I99" s="286"/>
      <c r="J99" s="286"/>
      <c r="K99" s="286"/>
      <c r="L99" s="286"/>
      <c r="M99" s="286"/>
    </row>
    <row r="100" spans="1:13" s="256" customFormat="1" ht="30" customHeight="1">
      <c r="A100" s="574"/>
      <c r="C100" s="577" t="s">
        <v>347</v>
      </c>
      <c r="D100" s="576"/>
      <c r="E100" s="576"/>
      <c r="F100" s="286"/>
      <c r="G100" s="286"/>
      <c r="H100" s="286"/>
      <c r="I100" s="286"/>
      <c r="J100" s="286"/>
      <c r="K100" s="286"/>
      <c r="L100" s="286"/>
      <c r="M100" s="286"/>
    </row>
    <row r="101" spans="1:13" s="286" customFormat="1" ht="24.75" customHeight="1">
      <c r="A101" s="397"/>
      <c r="C101" s="571"/>
      <c r="D101" s="397"/>
      <c r="E101" s="397"/>
      <c r="G101" s="120"/>
      <c r="I101" s="120"/>
      <c r="K101" s="120"/>
    </row>
    <row r="102" spans="1:13" s="286" customFormat="1" ht="24.75" customHeight="1">
      <c r="A102" s="397"/>
      <c r="C102" s="571"/>
      <c r="D102" s="397"/>
      <c r="E102" s="397"/>
      <c r="G102" s="120"/>
      <c r="I102" s="120"/>
      <c r="K102" s="120"/>
    </row>
    <row r="103" spans="1:13" s="286" customFormat="1" ht="24.75" customHeight="1">
      <c r="A103" s="397"/>
      <c r="C103" s="571"/>
      <c r="D103" s="397"/>
      <c r="E103" s="397"/>
      <c r="G103" s="120"/>
      <c r="I103" s="120"/>
      <c r="K103" s="120"/>
    </row>
    <row r="104" spans="1:13" s="286" customFormat="1" ht="24.75" customHeight="1">
      <c r="A104" s="397"/>
      <c r="C104" s="571"/>
      <c r="D104" s="397"/>
      <c r="E104" s="397"/>
      <c r="G104" s="120"/>
      <c r="I104" s="120"/>
      <c r="K104" s="120"/>
    </row>
    <row r="105" spans="1:13" ht="24.75" customHeight="1">
      <c r="A105" s="579"/>
      <c r="B105" s="579"/>
      <c r="C105" s="575"/>
      <c r="D105" s="576"/>
      <c r="E105" s="576"/>
      <c r="F105" s="561"/>
      <c r="G105" s="561"/>
      <c r="H105" s="561"/>
      <c r="I105" s="562"/>
      <c r="J105" s="561"/>
      <c r="K105" s="562"/>
      <c r="L105" s="561"/>
    </row>
    <row r="106" spans="1:13" ht="24.75" customHeight="1">
      <c r="A106" s="579"/>
      <c r="B106" s="579"/>
      <c r="C106" s="577"/>
      <c r="D106" s="576"/>
      <c r="E106" s="576"/>
      <c r="F106" s="561"/>
      <c r="G106" s="561"/>
      <c r="H106" s="561"/>
      <c r="I106" s="562"/>
      <c r="J106" s="561"/>
      <c r="K106" s="562"/>
      <c r="L106" s="561"/>
    </row>
    <row r="107" spans="1:13" ht="24.75" customHeight="1">
      <c r="A107" s="579"/>
      <c r="B107" s="579"/>
      <c r="C107" s="577"/>
      <c r="D107" s="576"/>
      <c r="E107" s="576"/>
      <c r="F107" s="561"/>
      <c r="G107" s="561"/>
      <c r="H107" s="561"/>
      <c r="I107" s="562"/>
      <c r="J107" s="561"/>
      <c r="K107" s="562"/>
      <c r="L107" s="561"/>
    </row>
    <row r="128" spans="8:8" ht="24.75" customHeight="1">
      <c r="H128" s="286"/>
    </row>
  </sheetData>
  <mergeCells count="3">
    <mergeCell ref="A1:L1"/>
    <mergeCell ref="A35:L35"/>
    <mergeCell ref="A72:L72"/>
  </mergeCells>
  <pageMargins left="0.78740157480314965" right="0.27559055118110237" top="0.59055118110236227" bottom="0.39370078740157483" header="0.43307086614173229" footer="0.43307086614173229"/>
  <pageSetup paperSize="9" scale="90" orientation="portrait" r:id="rId1"/>
  <headerFooter alignWithMargins="0"/>
  <rowBreaks count="2" manualBreakCount="2">
    <brk id="34" max="16383" man="1"/>
    <brk id="7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4"/>
  <sheetViews>
    <sheetView view="pageBreakPreview" topLeftCell="A22" zoomScale="85" zoomScaleNormal="100" zoomScaleSheetLayoutView="85" workbookViewId="0">
      <selection activeCell="W153" sqref="W153"/>
    </sheetView>
  </sheetViews>
  <sheetFormatPr defaultColWidth="9.140625" defaultRowHeight="24" customHeight="1"/>
  <cols>
    <col min="1" max="1" width="3.140625" style="261" customWidth="1"/>
    <col min="2" max="2" width="26" style="261" customWidth="1"/>
    <col min="3" max="3" width="0.85546875" style="261" customWidth="1"/>
    <col min="4" max="4" width="26.7109375" style="261" customWidth="1"/>
    <col min="5" max="5" width="0.85546875" style="261" customWidth="1"/>
    <col min="6" max="6" width="10.28515625" style="261" customWidth="1"/>
    <col min="7" max="7" width="0.85546875" style="261" customWidth="1"/>
    <col min="8" max="8" width="10.28515625" style="261" customWidth="1"/>
    <col min="9" max="9" width="0.85546875" style="261" customWidth="1"/>
    <col min="10" max="10" width="17.42578125" style="261" customWidth="1"/>
    <col min="11" max="11" width="0.85546875" style="261" customWidth="1"/>
    <col min="12" max="12" width="16.28515625" style="261" bestFit="1" customWidth="1"/>
    <col min="13" max="13" width="1" style="261" customWidth="1"/>
    <col min="14" max="16384" width="9.140625" style="261"/>
  </cols>
  <sheetData>
    <row r="1" spans="1:13" s="402" customFormat="1" ht="27.75" customHeight="1">
      <c r="A1" s="691" t="s">
        <v>896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</row>
    <row r="2" spans="1:13" s="402" customFormat="1" ht="27.75" customHeight="1">
      <c r="A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</row>
    <row r="3" spans="1:13" s="402" customFormat="1" ht="27.75" customHeight="1">
      <c r="A3" s="404" t="s">
        <v>808</v>
      </c>
      <c r="B3" s="404"/>
      <c r="C3" s="404"/>
      <c r="D3" s="404"/>
      <c r="E3" s="404"/>
      <c r="F3" s="404"/>
      <c r="G3" s="404"/>
      <c r="H3" s="404"/>
      <c r="I3" s="89"/>
      <c r="J3" s="89"/>
      <c r="K3" s="89"/>
      <c r="L3" s="89"/>
    </row>
    <row r="4" spans="1:13" s="402" customFormat="1" ht="27.75" customHeight="1">
      <c r="A4" s="405" t="s">
        <v>1016</v>
      </c>
      <c r="B4" s="404"/>
      <c r="C4" s="404"/>
      <c r="D4" s="404"/>
      <c r="E4" s="404"/>
      <c r="F4" s="404"/>
      <c r="G4" s="404"/>
      <c r="H4" s="404"/>
      <c r="I4" s="89"/>
      <c r="J4" s="89"/>
      <c r="K4" s="89"/>
      <c r="L4" s="89"/>
    </row>
    <row r="5" spans="1:13" s="402" customFormat="1" ht="27.75" customHeight="1">
      <c r="B5" s="404"/>
      <c r="C5" s="404"/>
      <c r="D5" s="404"/>
      <c r="E5" s="404"/>
      <c r="F5" s="404"/>
      <c r="G5" s="404"/>
      <c r="H5" s="404"/>
      <c r="I5" s="89"/>
      <c r="J5" s="89"/>
      <c r="K5" s="89"/>
      <c r="L5" s="406" t="s">
        <v>381</v>
      </c>
    </row>
    <row r="6" spans="1:13" s="402" customFormat="1" ht="27.75" customHeight="1">
      <c r="B6" s="407"/>
      <c r="C6" s="404"/>
      <c r="E6" s="404"/>
      <c r="F6" s="693" t="s">
        <v>427</v>
      </c>
      <c r="G6" s="693"/>
      <c r="H6" s="693"/>
      <c r="I6" s="404"/>
      <c r="J6" s="694" t="s">
        <v>338</v>
      </c>
      <c r="K6" s="694"/>
      <c r="L6" s="694"/>
    </row>
    <row r="7" spans="1:13" s="402" customFormat="1" ht="27.75" customHeight="1">
      <c r="A7" s="407"/>
      <c r="B7" s="407"/>
      <c r="C7" s="404"/>
      <c r="D7" s="407"/>
      <c r="E7" s="404"/>
      <c r="F7" s="690" t="s">
        <v>428</v>
      </c>
      <c r="G7" s="690"/>
      <c r="H7" s="690"/>
      <c r="I7" s="404"/>
      <c r="J7" s="408"/>
      <c r="K7" s="409" t="s">
        <v>429</v>
      </c>
      <c r="L7" s="408"/>
    </row>
    <row r="8" spans="1:13" s="402" customFormat="1" ht="27.75" customHeight="1">
      <c r="A8" s="407"/>
      <c r="B8" s="407"/>
      <c r="C8" s="404"/>
      <c r="D8" s="407"/>
      <c r="E8" s="404"/>
      <c r="F8" s="388" t="s">
        <v>1017</v>
      </c>
      <c r="G8" s="101"/>
      <c r="H8" s="388" t="s">
        <v>864</v>
      </c>
      <c r="I8" s="404"/>
      <c r="J8" s="410" t="str">
        <f>+F8</f>
        <v xml:space="preserve">30 กันยายน </v>
      </c>
      <c r="L8" s="410" t="str">
        <f>+H8</f>
        <v xml:space="preserve">31 ธันวาคม </v>
      </c>
    </row>
    <row r="9" spans="1:13" s="402" customFormat="1" ht="27.75" customHeight="1">
      <c r="A9" s="690" t="s">
        <v>430</v>
      </c>
      <c r="B9" s="690"/>
      <c r="C9" s="404"/>
      <c r="D9" s="411" t="s">
        <v>431</v>
      </c>
      <c r="E9" s="412"/>
      <c r="F9" s="413">
        <v>2568</v>
      </c>
      <c r="H9" s="413">
        <v>2567</v>
      </c>
      <c r="J9" s="413">
        <f>+F9</f>
        <v>2568</v>
      </c>
      <c r="L9" s="413">
        <f>+H9</f>
        <v>2567</v>
      </c>
    </row>
    <row r="10" spans="1:13" s="402" customFormat="1" ht="27.75" customHeight="1">
      <c r="A10" s="404" t="s">
        <v>433</v>
      </c>
      <c r="B10" s="404"/>
      <c r="C10" s="404"/>
      <c r="D10" s="414" t="s">
        <v>434</v>
      </c>
      <c r="E10" s="414"/>
      <c r="F10" s="38">
        <v>99.99</v>
      </c>
      <c r="G10" s="38"/>
      <c r="H10" s="38">
        <v>99.99</v>
      </c>
      <c r="J10" s="84">
        <v>412654618.75</v>
      </c>
      <c r="K10" s="404"/>
      <c r="L10" s="84">
        <f>286554648.75+126099970</f>
        <v>412654618.75</v>
      </c>
    </row>
    <row r="11" spans="1:13" s="402" customFormat="1" ht="27.75" customHeight="1">
      <c r="A11" s="404"/>
      <c r="B11" s="404" t="s">
        <v>435</v>
      </c>
      <c r="C11" s="404"/>
      <c r="D11" s="414"/>
      <c r="E11" s="414"/>
      <c r="F11" s="38"/>
      <c r="G11" s="38"/>
      <c r="H11" s="38"/>
      <c r="J11" s="84"/>
      <c r="K11" s="404"/>
      <c r="L11" s="84"/>
    </row>
    <row r="12" spans="1:13" s="402" customFormat="1" ht="27.75" customHeight="1">
      <c r="A12" s="404" t="s">
        <v>436</v>
      </c>
      <c r="B12" s="404"/>
      <c r="C12" s="404"/>
      <c r="D12" s="414" t="s">
        <v>437</v>
      </c>
      <c r="E12" s="414"/>
      <c r="F12" s="122">
        <v>100</v>
      </c>
      <c r="G12" s="38"/>
      <c r="H12" s="122">
        <v>100</v>
      </c>
      <c r="J12" s="122">
        <v>499999985</v>
      </c>
      <c r="K12" s="404"/>
      <c r="L12" s="122">
        <v>499999985</v>
      </c>
    </row>
    <row r="13" spans="1:13" s="402" customFormat="1" ht="27.75" customHeight="1" thickBot="1">
      <c r="A13" s="404"/>
      <c r="B13" s="404"/>
      <c r="C13" s="404"/>
      <c r="D13" s="38" t="s">
        <v>343</v>
      </c>
      <c r="E13" s="414"/>
      <c r="G13" s="38"/>
      <c r="H13" s="122" t="s">
        <v>852</v>
      </c>
      <c r="J13" s="415">
        <f>SUM(J10:J12)</f>
        <v>912654603.75</v>
      </c>
      <c r="K13" s="404"/>
      <c r="L13" s="85">
        <f>SUM(L10:L12)</f>
        <v>912654603.75</v>
      </c>
    </row>
    <row r="14" spans="1:13" s="402" customFormat="1" ht="27.75" customHeight="1" thickTop="1">
      <c r="A14" s="404" t="s">
        <v>809</v>
      </c>
      <c r="B14" s="404"/>
      <c r="C14" s="404"/>
      <c r="D14" s="404"/>
      <c r="E14" s="404"/>
      <c r="F14" s="404"/>
      <c r="G14" s="404"/>
      <c r="H14" s="404"/>
      <c r="I14" s="89"/>
      <c r="J14" s="89"/>
      <c r="K14" s="89"/>
      <c r="L14" s="89"/>
    </row>
    <row r="15" spans="1:13" s="402" customFormat="1" ht="27.75" customHeight="1">
      <c r="A15" s="405" t="s">
        <v>1018</v>
      </c>
      <c r="B15" s="403"/>
      <c r="C15" s="404"/>
      <c r="D15" s="404"/>
      <c r="E15" s="404"/>
      <c r="F15" s="404"/>
      <c r="G15" s="404"/>
      <c r="H15" s="404"/>
      <c r="I15" s="89"/>
      <c r="J15" s="89"/>
      <c r="K15" s="89"/>
      <c r="L15" s="89"/>
    </row>
    <row r="16" spans="1:13" s="402" customFormat="1" ht="27.75" customHeight="1">
      <c r="B16" s="404"/>
      <c r="C16" s="404"/>
      <c r="D16" s="404"/>
      <c r="E16" s="404"/>
      <c r="F16" s="404"/>
      <c r="G16" s="404"/>
      <c r="H16" s="404"/>
      <c r="I16" s="89"/>
      <c r="J16" s="89"/>
      <c r="K16" s="89"/>
      <c r="L16" s="406" t="s">
        <v>381</v>
      </c>
    </row>
    <row r="17" spans="1:12" s="402" customFormat="1" ht="27.75" customHeight="1">
      <c r="B17" s="404"/>
      <c r="C17" s="404"/>
      <c r="E17" s="404"/>
      <c r="F17" s="693" t="s">
        <v>427</v>
      </c>
      <c r="G17" s="693"/>
      <c r="H17" s="693"/>
      <c r="I17" s="404"/>
      <c r="J17" s="694" t="s">
        <v>337</v>
      </c>
      <c r="K17" s="694"/>
      <c r="L17" s="694"/>
    </row>
    <row r="18" spans="1:12" s="402" customFormat="1" ht="27.75" customHeight="1">
      <c r="A18" s="404"/>
      <c r="B18" s="404"/>
      <c r="C18" s="404"/>
      <c r="D18" s="404"/>
      <c r="E18" s="404"/>
      <c r="F18" s="690" t="s">
        <v>428</v>
      </c>
      <c r="G18" s="690"/>
      <c r="H18" s="690"/>
      <c r="I18" s="404"/>
      <c r="J18" s="408"/>
      <c r="K18" s="409" t="s">
        <v>438</v>
      </c>
      <c r="L18" s="408"/>
    </row>
    <row r="19" spans="1:12" s="402" customFormat="1" ht="27.75" customHeight="1">
      <c r="A19" s="404"/>
      <c r="B19" s="404"/>
      <c r="C19" s="404"/>
      <c r="D19" s="404"/>
      <c r="E19" s="404"/>
      <c r="F19" s="410" t="str">
        <f>+F8</f>
        <v xml:space="preserve">30 กันยายน </v>
      </c>
      <c r="H19" s="410" t="str">
        <f>+H8</f>
        <v xml:space="preserve">31 ธันวาคม </v>
      </c>
      <c r="J19" s="410" t="str">
        <f>+F19</f>
        <v xml:space="preserve">30 กันยายน </v>
      </c>
      <c r="L19" s="410" t="str">
        <f>+H19</f>
        <v xml:space="preserve">31 ธันวาคม </v>
      </c>
    </row>
    <row r="20" spans="1:12" s="402" customFormat="1" ht="27.75" customHeight="1">
      <c r="A20" s="690" t="s">
        <v>430</v>
      </c>
      <c r="B20" s="690"/>
      <c r="C20" s="404"/>
      <c r="D20" s="411" t="s">
        <v>431</v>
      </c>
      <c r="E20" s="412"/>
      <c r="F20" s="413">
        <f>+F9</f>
        <v>2568</v>
      </c>
      <c r="H20" s="413">
        <f>+H9</f>
        <v>2567</v>
      </c>
      <c r="I20" s="416"/>
      <c r="J20" s="413">
        <f>+J9</f>
        <v>2568</v>
      </c>
      <c r="K20" s="416"/>
      <c r="L20" s="413">
        <f>+L9</f>
        <v>2567</v>
      </c>
    </row>
    <row r="21" spans="1:12" s="402" customFormat="1" ht="27.75" customHeight="1">
      <c r="A21" s="404" t="s">
        <v>439</v>
      </c>
      <c r="B21" s="404"/>
      <c r="C21" s="404"/>
      <c r="D21" s="414" t="s">
        <v>440</v>
      </c>
      <c r="E21" s="403"/>
      <c r="F21" s="38">
        <v>49</v>
      </c>
      <c r="G21" s="38"/>
      <c r="H21" s="38">
        <v>49</v>
      </c>
      <c r="I21" s="403"/>
      <c r="J21" s="122">
        <v>124753959.09570001</v>
      </c>
      <c r="K21" s="122"/>
      <c r="L21" s="122">
        <v>124910512.20999999</v>
      </c>
    </row>
    <row r="22" spans="1:12" s="402" customFormat="1" ht="27.75" customHeight="1">
      <c r="A22" s="404"/>
      <c r="B22" s="404" t="s">
        <v>441</v>
      </c>
      <c r="C22" s="404"/>
      <c r="D22" s="414"/>
      <c r="E22" s="403"/>
      <c r="F22" s="38"/>
      <c r="G22" s="38"/>
      <c r="H22" s="38"/>
      <c r="I22" s="403"/>
      <c r="K22" s="122"/>
    </row>
    <row r="23" spans="1:12" s="402" customFormat="1" ht="27.75" customHeight="1">
      <c r="A23" s="404" t="s">
        <v>444</v>
      </c>
      <c r="B23" s="404"/>
      <c r="C23" s="404"/>
      <c r="D23" s="414" t="s">
        <v>440</v>
      </c>
      <c r="E23" s="403"/>
      <c r="F23" s="38">
        <v>49</v>
      </c>
      <c r="G23" s="38"/>
      <c r="H23" s="38">
        <v>49</v>
      </c>
      <c r="I23" s="403"/>
      <c r="J23" s="122">
        <v>176061848.38</v>
      </c>
      <c r="K23" s="122"/>
      <c r="L23" s="122">
        <v>194014052.81</v>
      </c>
    </row>
    <row r="24" spans="1:12" s="402" customFormat="1" ht="27.75" customHeight="1">
      <c r="A24" s="404" t="s">
        <v>442</v>
      </c>
      <c r="B24" s="404"/>
      <c r="C24" s="404"/>
      <c r="D24" s="414" t="s">
        <v>440</v>
      </c>
      <c r="E24" s="403"/>
      <c r="F24" s="38">
        <v>40</v>
      </c>
      <c r="G24" s="38"/>
      <c r="H24" s="38">
        <v>40</v>
      </c>
      <c r="I24" s="403"/>
      <c r="J24" s="122">
        <v>65090683.049999997</v>
      </c>
      <c r="K24" s="122"/>
      <c r="L24" s="122">
        <v>66471417.869999997</v>
      </c>
    </row>
    <row r="25" spans="1:12" s="402" customFormat="1" ht="27.75" customHeight="1">
      <c r="A25" s="404"/>
      <c r="B25" s="404" t="s">
        <v>443</v>
      </c>
      <c r="C25" s="404"/>
      <c r="D25" s="414"/>
      <c r="E25" s="403"/>
      <c r="F25" s="38"/>
      <c r="G25" s="38"/>
      <c r="H25" s="38"/>
      <c r="I25" s="403"/>
      <c r="K25" s="122"/>
    </row>
    <row r="26" spans="1:12" s="402" customFormat="1" ht="27.75" customHeight="1">
      <c r="A26" s="404" t="s">
        <v>446</v>
      </c>
      <c r="B26" s="404"/>
      <c r="C26" s="404"/>
      <c r="D26" s="414" t="s">
        <v>440</v>
      </c>
      <c r="E26" s="403"/>
      <c r="F26" s="38">
        <v>40</v>
      </c>
      <c r="G26" s="38"/>
      <c r="H26" s="38">
        <v>40</v>
      </c>
      <c r="I26" s="403"/>
      <c r="J26" s="122">
        <v>431144701.00999999</v>
      </c>
      <c r="K26" s="122"/>
      <c r="L26" s="122">
        <v>442445142.37</v>
      </c>
    </row>
    <row r="27" spans="1:12" s="402" customFormat="1" ht="27.75" customHeight="1">
      <c r="A27" s="404" t="s">
        <v>445</v>
      </c>
      <c r="B27" s="404"/>
      <c r="C27" s="404"/>
      <c r="D27" s="414" t="s">
        <v>440</v>
      </c>
      <c r="E27" s="403"/>
      <c r="F27" s="38">
        <v>35</v>
      </c>
      <c r="G27" s="38"/>
      <c r="H27" s="38">
        <v>35</v>
      </c>
      <c r="I27" s="403"/>
      <c r="J27" s="122">
        <v>171972744.42000002</v>
      </c>
      <c r="K27" s="122"/>
      <c r="L27" s="122">
        <v>168810979.59</v>
      </c>
    </row>
    <row r="28" spans="1:12" s="402" customFormat="1" ht="27.75" customHeight="1" thickBot="1">
      <c r="B28" s="404"/>
      <c r="C28" s="404"/>
      <c r="D28" s="38" t="s">
        <v>343</v>
      </c>
      <c r="E28" s="403"/>
      <c r="G28" s="403"/>
      <c r="H28" s="403"/>
      <c r="I28" s="403"/>
      <c r="J28" s="415">
        <f>SUM(J21:J27)</f>
        <v>969023935.95570016</v>
      </c>
      <c r="K28" s="404"/>
      <c r="L28" s="415">
        <f>SUM(L21:L27)</f>
        <v>996652104.85000002</v>
      </c>
    </row>
    <row r="29" spans="1:12" ht="27.75" customHeight="1" thickTop="1">
      <c r="B29" s="417"/>
    </row>
    <row r="30" spans="1:12" ht="27.75" customHeight="1">
      <c r="B30" s="401"/>
    </row>
    <row r="31" spans="1:12" ht="27.75" customHeight="1">
      <c r="B31" s="401"/>
    </row>
    <row r="32" spans="1:12" ht="27.75" customHeight="1">
      <c r="B32" s="401"/>
    </row>
    <row r="33" spans="2:12" s="402" customFormat="1" ht="27.75" customHeight="1">
      <c r="B33" s="418" t="s">
        <v>447</v>
      </c>
      <c r="C33" s="404"/>
      <c r="E33" s="403"/>
      <c r="G33" s="403"/>
      <c r="H33" s="403"/>
      <c r="I33" s="403"/>
      <c r="J33" s="122"/>
      <c r="K33" s="404"/>
      <c r="L33" s="122"/>
    </row>
    <row r="34" spans="2:12" s="402" customFormat="1" ht="27.75" customHeight="1">
      <c r="B34" s="418" t="s">
        <v>448</v>
      </c>
      <c r="C34" s="404"/>
      <c r="E34" s="403"/>
      <c r="G34" s="403"/>
      <c r="H34" s="403"/>
      <c r="I34" s="403"/>
      <c r="J34" s="122"/>
      <c r="K34" s="404"/>
      <c r="L34" s="122"/>
    </row>
  </sheetData>
  <mergeCells count="9">
    <mergeCell ref="A20:B20"/>
    <mergeCell ref="A1:L1"/>
    <mergeCell ref="F6:H6"/>
    <mergeCell ref="J6:L6"/>
    <mergeCell ref="F7:H7"/>
    <mergeCell ref="F17:H17"/>
    <mergeCell ref="J17:L17"/>
    <mergeCell ref="F18:H18"/>
    <mergeCell ref="A9:B9"/>
  </mergeCells>
  <pageMargins left="0.78740157480314965" right="0.35433070866141736" top="0.59055118110236227" bottom="0.39370078740157483" header="0.23622047244094491" footer="0.15748031496062992"/>
  <pageSetup paperSize="9" scale="8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78"/>
  <sheetViews>
    <sheetView view="pageBreakPreview" topLeftCell="A49" zoomScaleNormal="110" zoomScaleSheetLayoutView="100" workbookViewId="0">
      <selection activeCell="W153" sqref="W153"/>
    </sheetView>
  </sheetViews>
  <sheetFormatPr defaultColWidth="9.140625" defaultRowHeight="24.75" customHeight="1"/>
  <cols>
    <col min="1" max="2" width="9.140625" style="87" customWidth="1"/>
    <col min="3" max="3" width="9.5703125" style="87" customWidth="1"/>
    <col min="4" max="4" width="12.42578125" style="87" customWidth="1"/>
    <col min="5" max="5" width="15.28515625" style="87" customWidth="1"/>
    <col min="6" max="6" width="1" style="87" customWidth="1"/>
    <col min="7" max="7" width="15.28515625" style="87" customWidth="1"/>
    <col min="8" max="8" width="1" style="87" customWidth="1"/>
    <col min="9" max="9" width="15.28515625" style="87" customWidth="1"/>
    <col min="10" max="10" width="1" style="87" customWidth="1"/>
    <col min="11" max="11" width="15.28515625" style="87" customWidth="1"/>
    <col min="12" max="12" width="2.28515625" style="87" customWidth="1"/>
    <col min="13" max="13" width="9.140625" style="87"/>
    <col min="14" max="14" width="11.85546875" style="87" bestFit="1" customWidth="1"/>
    <col min="15" max="16384" width="9.140625" style="87"/>
  </cols>
  <sheetData>
    <row r="1" spans="1:11" s="115" customFormat="1" ht="27" customHeight="1">
      <c r="A1" s="695" t="s">
        <v>836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</row>
    <row r="2" spans="1:11" s="115" customFormat="1" ht="27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s="115" customFormat="1" ht="27" customHeight="1">
      <c r="A3" s="87" t="s">
        <v>454</v>
      </c>
      <c r="B3" s="89"/>
      <c r="C3" s="261"/>
      <c r="D3" s="261"/>
      <c r="E3" s="261"/>
      <c r="F3" s="261"/>
      <c r="G3" s="261"/>
      <c r="H3" s="261"/>
      <c r="I3" s="261"/>
      <c r="J3" s="261"/>
      <c r="K3" s="261"/>
    </row>
    <row r="4" spans="1:11" s="115" customFormat="1" ht="27" customHeight="1">
      <c r="A4" s="87" t="s">
        <v>1019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s="115" customFormat="1" ht="27" customHeight="1">
      <c r="A5" s="87"/>
      <c r="B5" s="106"/>
      <c r="C5" s="106"/>
      <c r="D5" s="106"/>
      <c r="E5" s="106"/>
      <c r="F5" s="106"/>
      <c r="G5" s="106"/>
      <c r="H5" s="106"/>
      <c r="I5" s="106"/>
      <c r="J5" s="106"/>
      <c r="K5" s="113" t="s">
        <v>381</v>
      </c>
    </row>
    <row r="6" spans="1:11" s="115" customFormat="1" ht="27" customHeight="1">
      <c r="A6" s="87"/>
      <c r="B6" s="106"/>
      <c r="C6" s="106"/>
      <c r="D6" s="106"/>
      <c r="E6" s="106"/>
      <c r="F6" s="106"/>
      <c r="G6" s="106"/>
      <c r="H6" s="88"/>
      <c r="I6" s="108"/>
      <c r="J6" s="105" t="s">
        <v>455</v>
      </c>
      <c r="K6" s="108"/>
    </row>
    <row r="7" spans="1:11" s="115" customFormat="1" ht="27" customHeight="1">
      <c r="A7" s="87"/>
      <c r="B7" s="106"/>
      <c r="C7" s="106"/>
      <c r="D7" s="106"/>
      <c r="E7" s="106"/>
      <c r="F7" s="106"/>
      <c r="G7" s="106"/>
      <c r="H7" s="117"/>
      <c r="I7" s="388" t="s">
        <v>1002</v>
      </c>
      <c r="J7" s="101"/>
      <c r="K7" s="109" t="s">
        <v>778</v>
      </c>
    </row>
    <row r="8" spans="1:11" s="115" customFormat="1" ht="27" customHeight="1" thickBot="1">
      <c r="A8" s="419" t="s">
        <v>456</v>
      </c>
      <c r="B8" s="91"/>
      <c r="C8" s="106"/>
      <c r="D8" s="106"/>
      <c r="E8" s="106"/>
      <c r="F8" s="106"/>
      <c r="G8" s="106"/>
      <c r="H8" s="116"/>
      <c r="I8" s="420">
        <f>'P13-19'!M118</f>
        <v>120507700.89</v>
      </c>
      <c r="J8" s="106"/>
      <c r="K8" s="420">
        <v>115407700.69</v>
      </c>
    </row>
    <row r="9" spans="1:11" s="115" customFormat="1" ht="27" customHeight="1" thickTop="1">
      <c r="A9" s="419"/>
      <c r="B9" s="91"/>
      <c r="C9" s="106"/>
      <c r="D9" s="106"/>
      <c r="E9" s="106"/>
      <c r="F9" s="106"/>
      <c r="G9" s="106"/>
      <c r="H9" s="116"/>
      <c r="I9" s="106"/>
      <c r="J9" s="106"/>
      <c r="K9" s="106"/>
    </row>
    <row r="10" spans="1:11" s="115" customFormat="1" ht="27" customHeight="1">
      <c r="A10" s="87" t="s">
        <v>818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 s="115" customFormat="1" ht="27" customHeight="1">
      <c r="A11" s="87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ht="27" customHeight="1">
      <c r="A12" s="89" t="s">
        <v>457</v>
      </c>
      <c r="B12" s="389"/>
      <c r="C12" s="89"/>
      <c r="D12" s="390"/>
      <c r="E12" s="390"/>
      <c r="F12" s="106"/>
      <c r="G12" s="106"/>
      <c r="H12" s="106"/>
      <c r="I12" s="106"/>
      <c r="J12" s="106"/>
      <c r="K12" s="106"/>
    </row>
    <row r="13" spans="1:11" ht="27" customHeight="1">
      <c r="A13" s="87" t="s">
        <v>1020</v>
      </c>
      <c r="B13" s="389"/>
      <c r="C13" s="89"/>
      <c r="D13" s="390"/>
      <c r="E13" s="390"/>
      <c r="F13" s="106"/>
      <c r="G13" s="106"/>
      <c r="H13" s="106"/>
      <c r="I13" s="106"/>
      <c r="J13" s="106"/>
      <c r="K13" s="106"/>
    </row>
    <row r="14" spans="1:11" ht="27" customHeight="1">
      <c r="A14" s="106"/>
      <c r="B14" s="106"/>
      <c r="C14" s="110"/>
      <c r="D14" s="92"/>
      <c r="E14" s="106"/>
      <c r="F14" s="106"/>
      <c r="G14" s="106"/>
      <c r="H14" s="106"/>
      <c r="I14" s="106"/>
      <c r="J14" s="106"/>
      <c r="K14" s="113" t="s">
        <v>381</v>
      </c>
    </row>
    <row r="15" spans="1:11" ht="27" customHeight="1">
      <c r="A15" s="106"/>
      <c r="B15" s="106"/>
      <c r="C15" s="110"/>
      <c r="D15" s="92"/>
      <c r="E15" s="106"/>
      <c r="F15" s="106"/>
      <c r="G15" s="106"/>
      <c r="H15" s="106"/>
      <c r="I15" s="687" t="s">
        <v>337</v>
      </c>
      <c r="J15" s="687"/>
      <c r="K15" s="687"/>
    </row>
    <row r="16" spans="1:11" ht="27" customHeight="1">
      <c r="A16" s="106"/>
      <c r="B16" s="106"/>
      <c r="C16" s="110"/>
      <c r="D16" s="92"/>
      <c r="E16" s="106"/>
      <c r="F16" s="106"/>
      <c r="G16" s="106"/>
      <c r="H16" s="106"/>
      <c r="I16" s="388" t="s">
        <v>1002</v>
      </c>
      <c r="J16" s="101"/>
      <c r="K16" s="109" t="s">
        <v>778</v>
      </c>
    </row>
    <row r="17" spans="1:11" ht="27" customHeight="1">
      <c r="A17" s="421" t="s">
        <v>228</v>
      </c>
      <c r="B17" s="389"/>
      <c r="C17" s="89"/>
      <c r="D17" s="92"/>
      <c r="E17" s="106"/>
      <c r="F17" s="106"/>
      <c r="G17" s="106"/>
      <c r="H17" s="106"/>
      <c r="I17" s="122">
        <v>197744260</v>
      </c>
      <c r="J17" s="106"/>
      <c r="K17" s="122">
        <v>0</v>
      </c>
    </row>
    <row r="18" spans="1:11" ht="27" customHeight="1">
      <c r="A18" s="421" t="s">
        <v>425</v>
      </c>
      <c r="B18" s="389"/>
      <c r="C18" s="89"/>
      <c r="D18" s="92"/>
      <c r="E18" s="106"/>
      <c r="F18" s="106"/>
      <c r="G18" s="106"/>
      <c r="H18" s="106"/>
      <c r="I18" s="122">
        <v>21252877.719999999</v>
      </c>
      <c r="J18" s="106"/>
      <c r="K18" s="122">
        <v>0</v>
      </c>
    </row>
    <row r="19" spans="1:11" ht="27" customHeight="1">
      <c r="A19" s="421" t="s">
        <v>426</v>
      </c>
      <c r="B19" s="389"/>
      <c r="C19" s="89"/>
      <c r="D19" s="92"/>
      <c r="E19" s="106"/>
      <c r="F19" s="106"/>
      <c r="G19" s="106"/>
      <c r="H19" s="106"/>
      <c r="I19" s="122">
        <v>9318236.4700000007</v>
      </c>
      <c r="J19" s="106"/>
      <c r="K19" s="122">
        <v>0</v>
      </c>
    </row>
    <row r="20" spans="1:11" ht="27" customHeight="1" thickBot="1">
      <c r="A20" s="115"/>
      <c r="B20" s="389"/>
      <c r="C20" s="89" t="s">
        <v>343</v>
      </c>
      <c r="D20" s="92"/>
      <c r="E20" s="106"/>
      <c r="F20" s="106"/>
      <c r="G20" s="106"/>
      <c r="H20" s="106"/>
      <c r="I20" s="422">
        <f>SUM(I17:I19)</f>
        <v>228315374.19</v>
      </c>
      <c r="J20" s="106"/>
      <c r="K20" s="422">
        <f>SUM(K17:K19)</f>
        <v>0</v>
      </c>
    </row>
    <row r="21" spans="1:11" ht="27" customHeight="1" thickTop="1">
      <c r="A21" s="115"/>
      <c r="B21" s="389"/>
      <c r="C21" s="89"/>
      <c r="D21" s="92"/>
      <c r="E21" s="106"/>
      <c r="F21" s="106"/>
      <c r="G21" s="106"/>
      <c r="H21" s="106"/>
      <c r="I21" s="124"/>
      <c r="J21" s="106"/>
      <c r="K21" s="124"/>
    </row>
    <row r="22" spans="1:11" ht="24" customHeight="1">
      <c r="A22" s="115"/>
      <c r="B22" s="97"/>
      <c r="C22" s="97"/>
      <c r="D22" s="97"/>
      <c r="E22" s="97"/>
      <c r="F22" s="97"/>
      <c r="G22" s="97"/>
      <c r="H22" s="97"/>
      <c r="I22" s="259"/>
      <c r="J22" s="260"/>
      <c r="K22" s="259"/>
    </row>
    <row r="23" spans="1:11" ht="24" customHeight="1">
      <c r="A23" s="97"/>
      <c r="B23" s="97"/>
      <c r="C23" s="97"/>
      <c r="D23" s="97"/>
      <c r="E23" s="97"/>
      <c r="F23" s="97"/>
      <c r="G23" s="97"/>
      <c r="H23" s="97"/>
      <c r="I23" s="259"/>
      <c r="J23" s="260"/>
      <c r="K23" s="259"/>
    </row>
    <row r="24" spans="1:11" ht="24" customHeight="1">
      <c r="A24" s="97"/>
      <c r="B24" s="97"/>
      <c r="C24" s="97"/>
      <c r="D24" s="97"/>
      <c r="E24" s="97"/>
      <c r="F24" s="97"/>
      <c r="G24" s="97"/>
      <c r="H24" s="97"/>
      <c r="I24" s="259"/>
      <c r="J24" s="260"/>
      <c r="K24" s="259"/>
    </row>
    <row r="25" spans="1:11" ht="27" customHeight="1">
      <c r="A25" s="115"/>
      <c r="B25" s="97"/>
      <c r="C25" s="97"/>
      <c r="D25" s="97"/>
      <c r="E25" s="97"/>
      <c r="F25" s="97"/>
      <c r="G25" s="97"/>
      <c r="H25" s="97"/>
      <c r="I25" s="259"/>
      <c r="J25" s="260"/>
      <c r="K25" s="259"/>
    </row>
    <row r="26" spans="1:11" ht="27" customHeight="1">
      <c r="A26" s="97"/>
      <c r="B26" s="97"/>
      <c r="C26" s="97"/>
      <c r="D26" s="97"/>
      <c r="E26" s="97"/>
      <c r="F26" s="97"/>
      <c r="G26" s="97"/>
      <c r="H26" s="97"/>
      <c r="I26" s="259"/>
      <c r="J26" s="260"/>
      <c r="K26" s="259"/>
    </row>
    <row r="27" spans="1:11" s="115" customFormat="1" ht="27" customHeight="1">
      <c r="A27" s="97"/>
      <c r="B27" s="261"/>
      <c r="D27" s="91"/>
      <c r="E27" s="87"/>
      <c r="F27" s="91"/>
      <c r="G27" s="87"/>
      <c r="H27" s="117"/>
      <c r="I27" s="87"/>
      <c r="K27" s="87"/>
    </row>
    <row r="28" spans="1:11" s="115" customFormat="1" ht="27" customHeight="1">
      <c r="A28" s="97"/>
      <c r="B28" s="261"/>
      <c r="D28" s="91"/>
      <c r="E28" s="87"/>
      <c r="F28" s="91"/>
      <c r="G28" s="87"/>
      <c r="H28" s="117"/>
      <c r="I28" s="87"/>
      <c r="K28" s="87"/>
    </row>
    <row r="29" spans="1:11" s="115" customFormat="1" ht="27" customHeight="1">
      <c r="A29" s="97"/>
      <c r="B29" s="261"/>
      <c r="D29" s="91"/>
      <c r="E29" s="87"/>
      <c r="F29" s="91"/>
      <c r="G29" s="87"/>
      <c r="H29" s="117"/>
      <c r="I29" s="87"/>
      <c r="K29" s="87"/>
    </row>
    <row r="30" spans="1:11" s="115" customFormat="1" ht="27" customHeight="1">
      <c r="A30" s="97"/>
      <c r="B30" s="261"/>
      <c r="D30" s="91"/>
      <c r="E30" s="87"/>
      <c r="F30" s="91"/>
      <c r="G30" s="87"/>
      <c r="H30" s="117"/>
      <c r="I30" s="87"/>
      <c r="K30" s="87"/>
    </row>
    <row r="31" spans="1:11" s="115" customFormat="1" ht="27" customHeight="1">
      <c r="A31" s="97"/>
      <c r="B31" s="261"/>
      <c r="D31" s="91"/>
      <c r="E31" s="87"/>
      <c r="F31" s="91"/>
      <c r="G31" s="87"/>
      <c r="H31" s="117"/>
      <c r="I31" s="87"/>
      <c r="K31" s="87"/>
    </row>
    <row r="32" spans="1:11" s="115" customFormat="1" ht="27" customHeight="1">
      <c r="A32" s="104"/>
      <c r="C32" s="110" t="s">
        <v>116</v>
      </c>
      <c r="D32" s="92"/>
      <c r="E32" s="87"/>
      <c r="F32" s="87"/>
      <c r="G32" s="87"/>
      <c r="H32" s="87"/>
      <c r="I32" s="87"/>
      <c r="J32" s="87"/>
      <c r="K32" s="87"/>
    </row>
    <row r="33" spans="1:11" s="115" customFormat="1" ht="27" customHeight="1">
      <c r="A33" s="104"/>
      <c r="C33" s="111" t="s">
        <v>347</v>
      </c>
      <c r="D33" s="92"/>
      <c r="E33" s="87"/>
      <c r="F33" s="87"/>
      <c r="G33" s="87"/>
      <c r="H33" s="87"/>
      <c r="I33" s="87"/>
      <c r="J33" s="87"/>
      <c r="K33" s="87"/>
    </row>
    <row r="34" spans="1:11" s="115" customFormat="1" ht="21" customHeight="1">
      <c r="A34" s="695" t="s">
        <v>897</v>
      </c>
      <c r="B34" s="695"/>
      <c r="C34" s="695"/>
      <c r="D34" s="695"/>
      <c r="E34" s="695"/>
      <c r="F34" s="695"/>
      <c r="G34" s="695"/>
      <c r="H34" s="695"/>
      <c r="I34" s="695"/>
      <c r="J34" s="695"/>
      <c r="K34" s="695"/>
    </row>
    <row r="35" spans="1:11" s="115" customFormat="1" ht="21" customHeight="1">
      <c r="A35" s="123"/>
      <c r="B35" s="123"/>
      <c r="C35" s="123"/>
      <c r="D35" s="123"/>
      <c r="E35" s="123"/>
      <c r="F35" s="123"/>
      <c r="G35" s="123"/>
      <c r="H35" s="123"/>
      <c r="I35" s="123"/>
      <c r="J35" s="123"/>
      <c r="K35" s="123"/>
    </row>
    <row r="36" spans="1:11" ht="21" customHeight="1">
      <c r="A36" s="89" t="s">
        <v>459</v>
      </c>
      <c r="B36" s="389"/>
      <c r="C36" s="89"/>
      <c r="D36" s="390"/>
      <c r="E36" s="97"/>
      <c r="F36" s="97"/>
      <c r="G36" s="97"/>
      <c r="H36" s="97"/>
      <c r="I36" s="259"/>
      <c r="J36" s="260"/>
      <c r="K36" s="259"/>
    </row>
    <row r="37" spans="1:11" ht="21" customHeight="1">
      <c r="A37" s="87" t="s">
        <v>1021</v>
      </c>
      <c r="B37" s="97"/>
      <c r="C37" s="97"/>
      <c r="D37" s="97"/>
      <c r="E37" s="97"/>
      <c r="F37" s="97"/>
      <c r="G37" s="97"/>
      <c r="H37" s="97"/>
      <c r="I37" s="259"/>
      <c r="J37" s="260"/>
      <c r="K37" s="259"/>
    </row>
    <row r="38" spans="1:11" ht="21" customHeight="1">
      <c r="A38" s="99"/>
      <c r="B38" s="99"/>
      <c r="C38" s="99"/>
      <c r="D38" s="99"/>
      <c r="E38" s="99"/>
      <c r="F38" s="99"/>
      <c r="G38" s="97"/>
      <c r="H38" s="99"/>
      <c r="I38" s="99"/>
      <c r="J38" s="99"/>
      <c r="K38" s="423" t="s">
        <v>336</v>
      </c>
    </row>
    <row r="39" spans="1:11" ht="21" customHeight="1">
      <c r="A39" s="99"/>
      <c r="B39" s="99"/>
      <c r="C39" s="99"/>
      <c r="D39" s="99"/>
      <c r="E39" s="99"/>
      <c r="F39" s="99"/>
      <c r="G39" s="97"/>
      <c r="H39" s="99"/>
      <c r="I39" s="99"/>
      <c r="J39" s="99"/>
      <c r="K39" s="424" t="s">
        <v>337</v>
      </c>
    </row>
    <row r="40" spans="1:11" ht="21" customHeight="1">
      <c r="A40" s="99"/>
      <c r="B40" s="99"/>
      <c r="C40" s="99"/>
      <c r="D40" s="99"/>
      <c r="E40" s="99"/>
      <c r="F40" s="99"/>
      <c r="G40" s="97"/>
      <c r="H40" s="99"/>
      <c r="I40" s="99"/>
      <c r="J40" s="99"/>
      <c r="K40" s="425" t="s">
        <v>460</v>
      </c>
    </row>
    <row r="41" spans="1:11" ht="21" customHeight="1">
      <c r="A41" s="99" t="s">
        <v>461</v>
      </c>
      <c r="B41" s="99"/>
      <c r="C41" s="99"/>
      <c r="D41" s="99"/>
      <c r="E41" s="99"/>
      <c r="F41" s="99"/>
      <c r="G41" s="97"/>
      <c r="H41" s="99"/>
      <c r="I41" s="99"/>
      <c r="J41" s="99"/>
      <c r="K41" s="99"/>
    </row>
    <row r="42" spans="1:11" ht="21" customHeight="1">
      <c r="A42" s="99"/>
      <c r="B42" s="99" t="s">
        <v>839</v>
      </c>
      <c r="C42" s="99"/>
      <c r="D42" s="99"/>
      <c r="E42" s="99"/>
      <c r="F42" s="99"/>
      <c r="G42" s="97"/>
      <c r="H42" s="99"/>
      <c r="I42" s="99"/>
      <c r="J42" s="99"/>
      <c r="K42" s="125">
        <v>4461758.2300000004</v>
      </c>
    </row>
    <row r="43" spans="1:11" ht="21" customHeight="1">
      <c r="A43" s="427"/>
      <c r="B43" s="99" t="s">
        <v>779</v>
      </c>
      <c r="C43" s="427"/>
      <c r="D43" s="427"/>
      <c r="E43" s="427"/>
      <c r="F43" s="427"/>
      <c r="G43" s="427"/>
      <c r="H43" s="427"/>
      <c r="I43" s="427"/>
      <c r="J43" s="427"/>
      <c r="K43" s="126">
        <f>SUM(K42:K42)</f>
        <v>4461758.2300000004</v>
      </c>
    </row>
    <row r="44" spans="1:11" ht="21" customHeight="1" thickBot="1">
      <c r="A44" s="427"/>
      <c r="B44" s="99" t="s">
        <v>1022</v>
      </c>
      <c r="C44" s="427"/>
      <c r="D44" s="427"/>
      <c r="E44" s="427"/>
      <c r="F44" s="427"/>
      <c r="G44" s="427"/>
      <c r="H44" s="427"/>
      <c r="I44" s="427"/>
      <c r="J44" s="427"/>
      <c r="K44" s="428">
        <f>SUM(K43)</f>
        <v>4461758.2300000004</v>
      </c>
    </row>
    <row r="45" spans="1:11" ht="21" customHeight="1" thickTop="1">
      <c r="A45" s="99" t="s">
        <v>462</v>
      </c>
      <c r="B45" s="99"/>
      <c r="C45" s="99"/>
      <c r="D45" s="99"/>
      <c r="E45" s="99"/>
      <c r="F45" s="99"/>
      <c r="G45" s="97"/>
      <c r="H45" s="99"/>
      <c r="I45" s="99"/>
      <c r="J45" s="99"/>
      <c r="K45" s="125"/>
    </row>
    <row r="46" spans="1:11" ht="21" customHeight="1">
      <c r="A46" s="99"/>
      <c r="B46" s="99" t="str">
        <f>+B42</f>
        <v>ณ วันที่ 1 มกราคม 2567</v>
      </c>
      <c r="C46" s="99"/>
      <c r="D46" s="99"/>
      <c r="E46" s="99"/>
      <c r="F46" s="99"/>
      <c r="G46" s="97"/>
      <c r="H46" s="99"/>
      <c r="I46" s="99"/>
      <c r="J46" s="99"/>
      <c r="K46" s="125">
        <v>-60413.15</v>
      </c>
    </row>
    <row r="47" spans="1:11" ht="21" customHeight="1">
      <c r="A47" s="426"/>
      <c r="B47" s="99" t="s">
        <v>463</v>
      </c>
      <c r="C47" s="99"/>
      <c r="D47" s="99"/>
      <c r="E47" s="99"/>
      <c r="F47" s="99"/>
      <c r="G47" s="97"/>
      <c r="H47" s="99"/>
      <c r="I47" s="99"/>
      <c r="J47" s="99"/>
      <c r="K47" s="297">
        <v>-206086.59999999998</v>
      </c>
    </row>
    <row r="48" spans="1:11" ht="21" customHeight="1">
      <c r="A48" s="426"/>
      <c r="B48" s="99" t="str">
        <f>B43</f>
        <v>ณ วันที่ 31 ธันวาคม 2567</v>
      </c>
      <c r="C48" s="99"/>
      <c r="D48" s="99"/>
      <c r="E48" s="99"/>
      <c r="F48" s="99"/>
      <c r="G48" s="97"/>
      <c r="H48" s="99"/>
      <c r="I48" s="99"/>
      <c r="J48" s="99"/>
      <c r="K48" s="127">
        <f>SUM(K46:K47)</f>
        <v>-266499.75</v>
      </c>
    </row>
    <row r="49" spans="1:11" ht="21" customHeight="1">
      <c r="A49" s="426"/>
      <c r="B49" s="99" t="s">
        <v>849</v>
      </c>
      <c r="C49" s="99"/>
      <c r="D49" s="99"/>
      <c r="E49" s="99"/>
      <c r="F49" s="99"/>
      <c r="G49" s="97"/>
      <c r="H49" s="99"/>
      <c r="I49" s="99"/>
      <c r="J49" s="99"/>
      <c r="K49" s="125">
        <v>-154141.65000000002</v>
      </c>
    </row>
    <row r="50" spans="1:11" ht="21" customHeight="1" thickBot="1">
      <c r="A50" s="426"/>
      <c r="B50" s="99" t="str">
        <f>+B44</f>
        <v>ณ วันที่ 30 กันยายน 2568</v>
      </c>
      <c r="C50" s="99"/>
      <c r="D50" s="99"/>
      <c r="E50" s="99"/>
      <c r="F50" s="99"/>
      <c r="G50" s="97"/>
      <c r="H50" s="99"/>
      <c r="I50" s="99"/>
      <c r="J50" s="99"/>
      <c r="K50" s="428">
        <f>SUM(K48:K49)</f>
        <v>-420641.4</v>
      </c>
    </row>
    <row r="51" spans="1:11" ht="21" customHeight="1" thickTop="1">
      <c r="A51" s="99" t="s">
        <v>464</v>
      </c>
      <c r="B51" s="99"/>
      <c r="C51" s="99"/>
      <c r="D51" s="99"/>
      <c r="E51" s="99"/>
      <c r="F51" s="99"/>
      <c r="G51" s="97"/>
      <c r="H51" s="99"/>
      <c r="I51" s="99"/>
      <c r="J51" s="99"/>
      <c r="K51" s="125"/>
    </row>
    <row r="52" spans="1:11" ht="21" customHeight="1" thickBot="1">
      <c r="A52" s="99"/>
      <c r="B52" s="99" t="str">
        <f>+B48</f>
        <v>ณ วันที่ 31 ธันวาคม 2567</v>
      </c>
      <c r="C52" s="99"/>
      <c r="D52" s="99"/>
      <c r="E52" s="99"/>
      <c r="F52" s="99"/>
      <c r="G52" s="97"/>
      <c r="H52" s="99"/>
      <c r="I52" s="99"/>
      <c r="J52" s="99"/>
      <c r="K52" s="128">
        <f>+K43+K48</f>
        <v>4195258.4800000004</v>
      </c>
    </row>
    <row r="53" spans="1:11" ht="21" customHeight="1" thickTop="1" thickBot="1">
      <c r="A53" s="99"/>
      <c r="B53" s="99" t="str">
        <f>+B50</f>
        <v>ณ วันที่ 30 กันยายน 2568</v>
      </c>
      <c r="C53" s="99"/>
      <c r="D53" s="99"/>
      <c r="E53" s="99"/>
      <c r="F53" s="99"/>
      <c r="G53" s="97"/>
      <c r="H53" s="99"/>
      <c r="I53" s="99"/>
      <c r="J53" s="99"/>
      <c r="K53" s="128">
        <f>+K44+K50</f>
        <v>4041116.8300000005</v>
      </c>
    </row>
    <row r="54" spans="1:11" ht="21" customHeight="1" thickTop="1">
      <c r="A54" s="99" t="s">
        <v>1023</v>
      </c>
      <c r="B54" s="95"/>
      <c r="C54" s="95"/>
      <c r="D54" s="95"/>
    </row>
    <row r="55" spans="1:11" ht="21" customHeight="1">
      <c r="A55" s="99"/>
      <c r="B55" s="95"/>
      <c r="C55" s="95"/>
      <c r="D55" s="95"/>
    </row>
    <row r="56" spans="1:11" ht="21" customHeight="1">
      <c r="A56" s="97" t="s">
        <v>898</v>
      </c>
      <c r="B56" s="99"/>
      <c r="C56" s="99"/>
      <c r="D56" s="99"/>
      <c r="E56" s="99"/>
      <c r="F56" s="99"/>
      <c r="G56" s="99"/>
      <c r="H56" s="99"/>
      <c r="I56" s="99"/>
      <c r="J56" s="99"/>
      <c r="K56" s="429"/>
    </row>
    <row r="57" spans="1:11" ht="21" customHeight="1">
      <c r="A57" s="99" t="s">
        <v>1024</v>
      </c>
      <c r="B57" s="99"/>
      <c r="C57" s="99"/>
      <c r="D57" s="99"/>
      <c r="E57" s="99"/>
      <c r="F57" s="99"/>
      <c r="G57" s="99"/>
      <c r="H57" s="99"/>
      <c r="I57" s="99"/>
      <c r="J57" s="99"/>
      <c r="K57" s="129"/>
    </row>
    <row r="58" spans="1:11" ht="21" customHeight="1">
      <c r="K58" s="258" t="s">
        <v>381</v>
      </c>
    </row>
    <row r="59" spans="1:11" ht="21" customHeight="1">
      <c r="A59" s="99"/>
      <c r="B59" s="99"/>
      <c r="C59" s="99"/>
      <c r="D59" s="99"/>
      <c r="I59" s="499"/>
      <c r="J59" s="269" t="s">
        <v>337</v>
      </c>
      <c r="K59" s="499"/>
    </row>
    <row r="60" spans="1:11" ht="21" customHeight="1">
      <c r="I60" s="109" t="s">
        <v>848</v>
      </c>
      <c r="J60" s="101"/>
      <c r="K60" s="109" t="s">
        <v>432</v>
      </c>
    </row>
    <row r="61" spans="1:11" ht="21" customHeight="1" thickBot="1">
      <c r="A61" s="87" t="s">
        <v>465</v>
      </c>
      <c r="B61" s="97"/>
      <c r="C61" s="97"/>
      <c r="D61" s="97"/>
      <c r="I61" s="431">
        <f>I69-96771</f>
        <v>48385.5</v>
      </c>
      <c r="J61" s="91"/>
      <c r="K61" s="431">
        <v>48385.5</v>
      </c>
    </row>
    <row r="62" spans="1:11" ht="21" customHeight="1" thickTop="1">
      <c r="A62" s="87" t="s">
        <v>466</v>
      </c>
      <c r="B62" s="97"/>
      <c r="C62" s="97"/>
      <c r="D62" s="97"/>
      <c r="I62" s="430"/>
      <c r="J62" s="430"/>
      <c r="K62" s="430"/>
    </row>
    <row r="63" spans="1:11" ht="21" customHeight="1" thickBot="1">
      <c r="B63" s="95" t="s">
        <v>467</v>
      </c>
      <c r="C63" s="95"/>
      <c r="D63" s="95"/>
      <c r="I63" s="431">
        <f>I71-108967.45</f>
        <v>55330.7</v>
      </c>
      <c r="J63" s="432"/>
      <c r="K63" s="431">
        <v>55188.69</v>
      </c>
    </row>
    <row r="64" spans="1:11" ht="21" customHeight="1" thickTop="1">
      <c r="A64" s="97" t="s">
        <v>1025</v>
      </c>
      <c r="B64" s="99"/>
      <c r="C64" s="99"/>
      <c r="D64" s="99"/>
      <c r="E64" s="99"/>
      <c r="F64" s="99"/>
      <c r="G64" s="99"/>
      <c r="H64" s="99"/>
      <c r="I64" s="99"/>
      <c r="J64" s="99"/>
      <c r="K64" s="429"/>
    </row>
    <row r="65" spans="1:11" ht="21" customHeight="1">
      <c r="A65" s="99" t="s">
        <v>1024</v>
      </c>
      <c r="B65" s="99"/>
      <c r="C65" s="99"/>
      <c r="D65" s="99"/>
      <c r="E65" s="99"/>
      <c r="F65" s="99"/>
      <c r="G65" s="99"/>
      <c r="H65" s="99"/>
      <c r="I65" s="99"/>
      <c r="J65" s="99"/>
      <c r="K65" s="129"/>
    </row>
    <row r="66" spans="1:11" ht="21" customHeight="1">
      <c r="K66" s="258" t="s">
        <v>381</v>
      </c>
    </row>
    <row r="67" spans="1:11" ht="21" customHeight="1">
      <c r="A67" s="99"/>
      <c r="B67" s="99"/>
      <c r="C67" s="99"/>
      <c r="D67" s="99"/>
      <c r="I67" s="499"/>
      <c r="J67" s="269" t="s">
        <v>337</v>
      </c>
      <c r="K67" s="499"/>
    </row>
    <row r="68" spans="1:11" ht="21" customHeight="1">
      <c r="I68" s="109" t="s">
        <v>848</v>
      </c>
      <c r="J68" s="101"/>
      <c r="K68" s="109" t="s">
        <v>432</v>
      </c>
    </row>
    <row r="69" spans="1:11" ht="21" customHeight="1" thickBot="1">
      <c r="A69" s="87" t="s">
        <v>465</v>
      </c>
      <c r="B69" s="97"/>
      <c r="C69" s="97"/>
      <c r="D69" s="97"/>
      <c r="I69" s="431">
        <v>145156.5</v>
      </c>
      <c r="J69" s="91"/>
      <c r="K69" s="431">
        <v>161285</v>
      </c>
    </row>
    <row r="70" spans="1:11" ht="21" customHeight="1" thickTop="1">
      <c r="A70" s="87" t="s">
        <v>466</v>
      </c>
      <c r="B70" s="97"/>
      <c r="C70" s="97"/>
      <c r="D70" s="97"/>
      <c r="I70" s="430"/>
      <c r="J70" s="430"/>
      <c r="K70" s="430"/>
    </row>
    <row r="71" spans="1:11" ht="21" customHeight="1" thickBot="1">
      <c r="B71" s="95" t="s">
        <v>467</v>
      </c>
      <c r="C71" s="95"/>
      <c r="D71" s="95"/>
      <c r="I71" s="431">
        <v>164298.15</v>
      </c>
      <c r="J71" s="432"/>
      <c r="K71" s="431">
        <v>165568.41</v>
      </c>
    </row>
    <row r="72" spans="1:11" ht="21" customHeight="1" thickTop="1">
      <c r="A72" s="97" t="s">
        <v>1026</v>
      </c>
      <c r="K72" s="258"/>
    </row>
    <row r="73" spans="1:11" ht="21" customHeight="1">
      <c r="A73" s="99" t="s">
        <v>899</v>
      </c>
      <c r="K73" s="258"/>
    </row>
    <row r="74" spans="1:11" ht="21" customHeight="1">
      <c r="A74" s="99"/>
      <c r="K74" s="258"/>
    </row>
    <row r="75" spans="1:11" ht="21" customHeight="1">
      <c r="A75" s="106"/>
      <c r="B75" s="106"/>
      <c r="C75" s="110" t="s">
        <v>116</v>
      </c>
      <c r="D75" s="92"/>
      <c r="E75" s="106"/>
      <c r="F75" s="106"/>
      <c r="G75" s="106"/>
      <c r="H75" s="106"/>
      <c r="I75" s="106"/>
      <c r="J75" s="106"/>
      <c r="K75" s="106"/>
    </row>
    <row r="76" spans="1:11" ht="21" customHeight="1">
      <c r="A76" s="106"/>
      <c r="B76" s="106"/>
      <c r="C76" s="111" t="s">
        <v>468</v>
      </c>
      <c r="D76" s="92"/>
      <c r="E76" s="106"/>
      <c r="F76" s="106"/>
      <c r="G76" s="106"/>
      <c r="H76" s="106"/>
      <c r="I76" s="106"/>
      <c r="J76" s="106"/>
      <c r="K76" s="106"/>
    </row>
    <row r="77" spans="1:11" ht="24.75" customHeight="1">
      <c r="A77" s="97"/>
      <c r="B77" s="97"/>
      <c r="C77" s="111"/>
      <c r="D77" s="92"/>
      <c r="E77" s="124"/>
      <c r="F77" s="124"/>
      <c r="G77" s="124"/>
      <c r="H77" s="392"/>
      <c r="I77" s="124"/>
      <c r="J77" s="392"/>
      <c r="K77" s="124"/>
    </row>
    <row r="78" spans="1:11" ht="24.75" customHeight="1">
      <c r="A78" s="97"/>
      <c r="B78" s="97"/>
      <c r="C78" s="111"/>
      <c r="D78" s="92"/>
      <c r="E78" s="124"/>
      <c r="F78" s="124"/>
      <c r="G78" s="124"/>
      <c r="H78" s="392"/>
      <c r="I78" s="124"/>
      <c r="J78" s="392"/>
      <c r="K78" s="124"/>
    </row>
  </sheetData>
  <mergeCells count="3">
    <mergeCell ref="A1:K1"/>
    <mergeCell ref="I15:K15"/>
    <mergeCell ref="A34:K34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rowBreaks count="1" manualBreakCount="1">
    <brk id="33" max="16383" man="1"/>
  </rowBreaks>
  <ignoredErrors>
    <ignoredError sqref="I60:K60 I68:K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2"/>
  <sheetViews>
    <sheetView topLeftCell="A3" zoomScale="80" zoomScaleNormal="80" zoomScaleSheetLayoutView="90" workbookViewId="0">
      <selection activeCell="W153" sqref="W153"/>
    </sheetView>
  </sheetViews>
  <sheetFormatPr defaultColWidth="9.140625" defaultRowHeight="23.25" customHeight="1"/>
  <cols>
    <col min="1" max="1" width="3.42578125" style="434" customWidth="1"/>
    <col min="2" max="3" width="9.140625" style="434" customWidth="1"/>
    <col min="4" max="4" width="15.42578125" style="434" customWidth="1"/>
    <col min="5" max="5" width="10.140625" style="434" customWidth="1"/>
    <col min="6" max="6" width="16" style="434" customWidth="1"/>
    <col min="7" max="7" width="1.7109375" style="434" customWidth="1"/>
    <col min="8" max="8" width="16" style="434" customWidth="1"/>
    <col min="9" max="9" width="1.7109375" style="434" customWidth="1"/>
    <col min="10" max="10" width="16" style="434" customWidth="1"/>
    <col min="11" max="11" width="1.7109375" style="434" customWidth="1"/>
    <col min="12" max="12" width="16" style="434" customWidth="1"/>
    <col min="13" max="13" width="1.7109375" style="434" customWidth="1"/>
    <col min="14" max="14" width="16" style="434" customWidth="1"/>
    <col min="15" max="15" width="1.7109375" style="434" customWidth="1"/>
    <col min="16" max="16" width="16" style="434" customWidth="1"/>
    <col min="17" max="17" width="1.7109375" style="434" customWidth="1"/>
    <col min="18" max="18" width="16" style="434" customWidth="1"/>
    <col min="19" max="19" width="1.7109375" style="434" customWidth="1"/>
    <col min="20" max="20" width="16" style="434" customWidth="1"/>
    <col min="21" max="21" width="1.7109375" style="434" customWidth="1"/>
    <col min="22" max="22" width="16" style="434" customWidth="1"/>
    <col min="23" max="23" width="3.140625" style="434" customWidth="1"/>
    <col min="24" max="24" width="13.140625" style="434" customWidth="1"/>
    <col min="25" max="16384" width="9.140625" style="434"/>
  </cols>
  <sheetData>
    <row r="1" spans="1:23" ht="24" customHeight="1">
      <c r="A1" s="696" t="s">
        <v>980</v>
      </c>
      <c r="B1" s="696"/>
      <c r="C1" s="696"/>
      <c r="D1" s="696"/>
      <c r="E1" s="696"/>
      <c r="F1" s="696"/>
      <c r="G1" s="696"/>
      <c r="H1" s="696"/>
      <c r="I1" s="696"/>
      <c r="J1" s="696"/>
      <c r="K1" s="696"/>
      <c r="L1" s="696"/>
      <c r="M1" s="696"/>
      <c r="N1" s="696"/>
      <c r="O1" s="696"/>
      <c r="P1" s="696"/>
      <c r="Q1" s="696"/>
      <c r="R1" s="696"/>
      <c r="S1" s="696"/>
      <c r="T1" s="696"/>
      <c r="U1" s="696"/>
      <c r="V1" s="696"/>
      <c r="W1" s="433"/>
    </row>
    <row r="2" spans="1:23" ht="24" customHeight="1">
      <c r="A2" s="435"/>
      <c r="B2" s="436"/>
      <c r="C2" s="436"/>
      <c r="D2" s="436"/>
      <c r="E2" s="435"/>
      <c r="F2" s="435"/>
      <c r="G2" s="435"/>
      <c r="H2" s="435"/>
      <c r="I2" s="435"/>
      <c r="J2" s="435"/>
      <c r="K2" s="437"/>
      <c r="L2" s="437"/>
      <c r="M2" s="437"/>
      <c r="N2" s="437"/>
      <c r="O2" s="437"/>
      <c r="P2" s="437"/>
      <c r="Q2" s="433"/>
      <c r="R2" s="437"/>
      <c r="S2" s="437"/>
      <c r="T2" s="437"/>
      <c r="U2" s="437"/>
      <c r="V2" s="437"/>
      <c r="W2" s="433"/>
    </row>
    <row r="3" spans="1:23" ht="24" customHeight="1">
      <c r="A3" s="435" t="s">
        <v>470</v>
      </c>
      <c r="B3" s="436"/>
      <c r="C3" s="436"/>
      <c r="D3" s="436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R3" s="435"/>
      <c r="S3" s="435"/>
      <c r="T3" s="435"/>
      <c r="U3" s="435"/>
      <c r="V3" s="435"/>
    </row>
    <row r="4" spans="1:23" ht="24" customHeight="1">
      <c r="A4" s="436" t="s">
        <v>1027</v>
      </c>
      <c r="C4" s="436"/>
      <c r="D4" s="436"/>
      <c r="E4" s="435"/>
      <c r="F4" s="435"/>
      <c r="G4" s="435"/>
      <c r="H4" s="435"/>
      <c r="I4" s="435"/>
      <c r="J4" s="435"/>
      <c r="K4" s="435"/>
      <c r="L4" s="435"/>
      <c r="M4" s="435"/>
      <c r="N4" s="435"/>
      <c r="O4" s="435"/>
      <c r="R4" s="435"/>
      <c r="S4" s="435"/>
      <c r="T4" s="435"/>
      <c r="U4" s="435"/>
      <c r="V4" s="435"/>
    </row>
    <row r="5" spans="1:23" ht="24" customHeight="1">
      <c r="A5" s="435"/>
      <c r="C5" s="436"/>
      <c r="D5" s="436"/>
      <c r="E5" s="435"/>
      <c r="F5" s="438"/>
      <c r="G5" s="438"/>
      <c r="H5" s="438"/>
      <c r="I5" s="438"/>
      <c r="J5" s="438"/>
      <c r="K5" s="438"/>
      <c r="L5" s="438"/>
      <c r="M5" s="438"/>
      <c r="N5" s="438" t="s">
        <v>337</v>
      </c>
      <c r="O5" s="438"/>
      <c r="P5" s="438"/>
      <c r="R5" s="438"/>
      <c r="S5" s="438"/>
      <c r="T5" s="438"/>
      <c r="U5" s="438"/>
      <c r="V5" s="439" t="s">
        <v>336</v>
      </c>
    </row>
    <row r="6" spans="1:23" ht="24" customHeight="1">
      <c r="A6" s="435"/>
      <c r="B6" s="436"/>
      <c r="C6" s="436"/>
      <c r="D6" s="436"/>
      <c r="E6" s="435"/>
      <c r="F6" s="440" t="s">
        <v>840</v>
      </c>
      <c r="G6" s="441"/>
      <c r="H6" s="441" t="s">
        <v>361</v>
      </c>
      <c r="I6" s="441"/>
      <c r="J6" s="442" t="s">
        <v>362</v>
      </c>
      <c r="K6" s="442"/>
      <c r="L6" s="442" t="s">
        <v>471</v>
      </c>
      <c r="M6" s="442"/>
      <c r="N6" s="440" t="s">
        <v>778</v>
      </c>
      <c r="O6" s="441"/>
      <c r="P6" s="442" t="s">
        <v>361</v>
      </c>
      <c r="Q6" s="442"/>
      <c r="R6" s="441" t="s">
        <v>362</v>
      </c>
      <c r="S6" s="441"/>
      <c r="T6" s="441" t="str">
        <f>L6</f>
        <v>โอนเข้า (ออก)</v>
      </c>
      <c r="U6" s="441"/>
      <c r="V6" s="440" t="s">
        <v>1002</v>
      </c>
    </row>
    <row r="7" spans="1:23" ht="24" customHeight="1">
      <c r="A7" s="435"/>
      <c r="B7" s="436" t="s">
        <v>472</v>
      </c>
      <c r="C7" s="436"/>
      <c r="D7" s="436"/>
      <c r="E7" s="435"/>
      <c r="F7" s="435"/>
      <c r="G7" s="435"/>
      <c r="H7" s="435"/>
      <c r="I7" s="435"/>
      <c r="J7" s="443"/>
      <c r="K7" s="443"/>
      <c r="L7" s="443"/>
      <c r="M7" s="443"/>
      <c r="N7" s="435"/>
      <c r="O7" s="435"/>
      <c r="P7" s="435"/>
      <c r="Q7" s="435"/>
      <c r="T7" s="435"/>
      <c r="U7" s="435"/>
      <c r="V7" s="435"/>
    </row>
    <row r="8" spans="1:23" ht="24" customHeight="1">
      <c r="A8" s="435"/>
      <c r="B8" s="436" t="s">
        <v>473</v>
      </c>
      <c r="C8" s="436"/>
      <c r="D8" s="436"/>
      <c r="E8" s="435"/>
      <c r="F8" s="444">
        <v>201198288.90000001</v>
      </c>
      <c r="G8" s="437"/>
      <c r="H8" s="445">
        <v>0</v>
      </c>
      <c r="I8" s="445"/>
      <c r="J8" s="445">
        <v>0</v>
      </c>
      <c r="K8" s="445"/>
      <c r="L8" s="445">
        <v>0</v>
      </c>
      <c r="M8" s="443"/>
      <c r="N8" s="444">
        <f>SUM(F8:L8)</f>
        <v>201198288.90000001</v>
      </c>
      <c r="O8" s="437"/>
      <c r="P8" s="445">
        <v>0</v>
      </c>
      <c r="Q8" s="445"/>
      <c r="R8" s="445">
        <v>0</v>
      </c>
      <c r="S8" s="445"/>
      <c r="T8" s="445">
        <v>411269.36</v>
      </c>
      <c r="U8" s="437"/>
      <c r="V8" s="444">
        <f>SUM(N8:T8)</f>
        <v>201609558.26000002</v>
      </c>
      <c r="W8" s="433"/>
    </row>
    <row r="9" spans="1:23" ht="24" customHeight="1">
      <c r="A9" s="435"/>
      <c r="B9" s="436" t="s">
        <v>819</v>
      </c>
      <c r="C9" s="436"/>
      <c r="D9" s="436"/>
      <c r="E9" s="435"/>
      <c r="F9" s="444">
        <v>120688419.85000001</v>
      </c>
      <c r="G9" s="437"/>
      <c r="H9" s="444">
        <v>0</v>
      </c>
      <c r="I9" s="445"/>
      <c r="J9" s="444">
        <v>0</v>
      </c>
      <c r="K9" s="445"/>
      <c r="L9" s="444">
        <v>5253784.43</v>
      </c>
      <c r="M9" s="443"/>
      <c r="N9" s="444">
        <f>SUM(F9:L9)</f>
        <v>125942204.28</v>
      </c>
      <c r="O9" s="437"/>
      <c r="P9" s="445">
        <v>0</v>
      </c>
      <c r="Q9" s="445"/>
      <c r="R9" s="445">
        <v>-287500</v>
      </c>
      <c r="S9" s="445"/>
      <c r="T9" s="444">
        <v>55317.02</v>
      </c>
      <c r="U9" s="437"/>
      <c r="V9" s="444">
        <f>SUM(N9:T9)</f>
        <v>125710021.3</v>
      </c>
      <c r="W9" s="433"/>
    </row>
    <row r="10" spans="1:23" ht="24" customHeight="1">
      <c r="A10" s="435"/>
      <c r="B10" s="436" t="s">
        <v>474</v>
      </c>
      <c r="C10" s="436"/>
      <c r="D10" s="436"/>
      <c r="E10" s="435"/>
      <c r="F10" s="444">
        <v>42243101.039999992</v>
      </c>
      <c r="G10" s="437"/>
      <c r="H10" s="445">
        <v>2371827.21</v>
      </c>
      <c r="I10" s="445"/>
      <c r="J10" s="445">
        <v>-2440754.3200000003</v>
      </c>
      <c r="K10" s="445"/>
      <c r="L10" s="445">
        <v>0</v>
      </c>
      <c r="M10" s="443"/>
      <c r="N10" s="444">
        <f t="shared" ref="N10:N16" si="0">SUM(F10:L10)</f>
        <v>42174173.929999992</v>
      </c>
      <c r="O10" s="437"/>
      <c r="P10" s="445">
        <v>4340487.47</v>
      </c>
      <c r="Q10" s="445"/>
      <c r="R10" s="445">
        <v>-11037583.829999998</v>
      </c>
      <c r="S10" s="445"/>
      <c r="T10" s="444">
        <v>0</v>
      </c>
      <c r="U10" s="437"/>
      <c r="V10" s="444">
        <f t="shared" ref="V10:V15" si="1">SUM(N10:T10)</f>
        <v>35477077.569999993</v>
      </c>
      <c r="W10" s="433"/>
    </row>
    <row r="11" spans="1:23" ht="24" customHeight="1">
      <c r="A11" s="435"/>
      <c r="B11" s="436" t="s">
        <v>475</v>
      </c>
      <c r="C11" s="436"/>
      <c r="D11" s="436"/>
      <c r="E11" s="435"/>
      <c r="F11" s="444">
        <v>334041224.60000014</v>
      </c>
      <c r="G11" s="437"/>
      <c r="H11" s="445">
        <v>8772387.6300000008</v>
      </c>
      <c r="I11" s="445"/>
      <c r="J11" s="445">
        <v>-14692071.770000001</v>
      </c>
      <c r="K11" s="445"/>
      <c r="L11" s="445">
        <v>6083285.8500000006</v>
      </c>
      <c r="M11" s="443"/>
      <c r="N11" s="444">
        <f>SUM(F11:L11)</f>
        <v>334204826.31000018</v>
      </c>
      <c r="O11" s="437"/>
      <c r="P11" s="445">
        <v>5296078.93</v>
      </c>
      <c r="Q11" s="445"/>
      <c r="R11" s="445">
        <v>-21019379.239999998</v>
      </c>
      <c r="S11" s="445"/>
      <c r="T11" s="445">
        <v>685765.11</v>
      </c>
      <c r="U11" s="437"/>
      <c r="V11" s="444">
        <f t="shared" si="1"/>
        <v>319167291.11000019</v>
      </c>
      <c r="W11" s="433"/>
    </row>
    <row r="12" spans="1:23" ht="24" customHeight="1">
      <c r="A12" s="435"/>
      <c r="B12" s="436" t="s">
        <v>476</v>
      </c>
      <c r="C12" s="436"/>
      <c r="D12" s="436"/>
      <c r="E12" s="435"/>
      <c r="F12" s="444">
        <v>23547059.84</v>
      </c>
      <c r="G12" s="437"/>
      <c r="H12" s="445">
        <v>1282462.3999999999</v>
      </c>
      <c r="I12" s="445"/>
      <c r="J12" s="445">
        <v>-1165207.9099999999</v>
      </c>
      <c r="K12" s="445"/>
      <c r="L12" s="445">
        <v>0</v>
      </c>
      <c r="M12" s="443"/>
      <c r="N12" s="444">
        <f t="shared" si="0"/>
        <v>23664314.329999998</v>
      </c>
      <c r="O12" s="437"/>
      <c r="P12" s="445">
        <v>1113672.77</v>
      </c>
      <c r="Q12" s="445"/>
      <c r="R12" s="445">
        <v>-5039916.83</v>
      </c>
      <c r="S12" s="445"/>
      <c r="T12" s="444">
        <v>0</v>
      </c>
      <c r="U12" s="437"/>
      <c r="V12" s="444">
        <f t="shared" si="1"/>
        <v>19738070.269999996</v>
      </c>
      <c r="W12" s="433"/>
    </row>
    <row r="13" spans="1:23" ht="24" customHeight="1">
      <c r="A13" s="435"/>
      <c r="B13" s="436" t="s">
        <v>477</v>
      </c>
      <c r="C13" s="436"/>
      <c r="D13" s="436"/>
      <c r="E13" s="435"/>
      <c r="F13" s="444">
        <v>32281622.379999992</v>
      </c>
      <c r="G13" s="437"/>
      <c r="H13" s="445">
        <v>931545</v>
      </c>
      <c r="I13" s="445"/>
      <c r="J13" s="445">
        <v>-1244885.0399999998</v>
      </c>
      <c r="K13" s="445"/>
      <c r="L13" s="445">
        <v>0</v>
      </c>
      <c r="M13" s="443"/>
      <c r="N13" s="444">
        <f t="shared" si="0"/>
        <v>31968282.339999992</v>
      </c>
      <c r="O13" s="437"/>
      <c r="P13" s="445">
        <v>2420.56</v>
      </c>
      <c r="Q13" s="445"/>
      <c r="R13" s="445">
        <v>-916990</v>
      </c>
      <c r="S13" s="445"/>
      <c r="T13" s="444">
        <v>0</v>
      </c>
      <c r="U13" s="437"/>
      <c r="V13" s="444">
        <f t="shared" si="1"/>
        <v>31053712.899999991</v>
      </c>
      <c r="W13" s="433"/>
    </row>
    <row r="14" spans="1:23" ht="24" customHeight="1">
      <c r="A14" s="435"/>
      <c r="B14" s="436" t="s">
        <v>478</v>
      </c>
      <c r="C14" s="436"/>
      <c r="D14" s="436"/>
      <c r="E14" s="435"/>
      <c r="F14" s="444">
        <v>63949307.989999987</v>
      </c>
      <c r="G14" s="437"/>
      <c r="H14" s="445">
        <v>4110610</v>
      </c>
      <c r="I14" s="445"/>
      <c r="J14" s="445">
        <v>-328466</v>
      </c>
      <c r="K14" s="445"/>
      <c r="L14" s="445">
        <v>674100</v>
      </c>
      <c r="M14" s="443"/>
      <c r="N14" s="444">
        <f t="shared" si="0"/>
        <v>68405551.98999998</v>
      </c>
      <c r="O14" s="437"/>
      <c r="P14" s="445">
        <v>742158</v>
      </c>
      <c r="Q14" s="445"/>
      <c r="R14" s="445">
        <v>-4258121.7699999996</v>
      </c>
      <c r="S14" s="445"/>
      <c r="T14" s="444">
        <v>31784.11</v>
      </c>
      <c r="U14" s="437"/>
      <c r="V14" s="444">
        <f>SUM(N14:T14)</f>
        <v>64921372.329999983</v>
      </c>
      <c r="W14" s="433"/>
    </row>
    <row r="15" spans="1:23" ht="24" customHeight="1">
      <c r="A15" s="435"/>
      <c r="B15" s="434" t="s">
        <v>479</v>
      </c>
      <c r="C15" s="436"/>
      <c r="D15" s="436"/>
      <c r="E15" s="435"/>
      <c r="F15" s="444">
        <v>14235396.470000001</v>
      </c>
      <c r="G15" s="437"/>
      <c r="H15" s="445">
        <v>0</v>
      </c>
      <c r="I15" s="445"/>
      <c r="J15" s="445">
        <v>-14235396.470000001</v>
      </c>
      <c r="K15" s="445"/>
      <c r="L15" s="445">
        <v>0</v>
      </c>
      <c r="M15" s="443"/>
      <c r="N15" s="444">
        <f>SUM(F15:L15)</f>
        <v>0</v>
      </c>
      <c r="O15" s="437"/>
      <c r="P15" s="444">
        <v>0</v>
      </c>
      <c r="Q15" s="445"/>
      <c r="R15" s="444">
        <v>0</v>
      </c>
      <c r="S15" s="445"/>
      <c r="T15" s="444">
        <v>0</v>
      </c>
      <c r="U15" s="437"/>
      <c r="V15" s="444">
        <f t="shared" si="1"/>
        <v>0</v>
      </c>
      <c r="W15" s="433"/>
    </row>
    <row r="16" spans="1:23" ht="24" customHeight="1">
      <c r="A16" s="435"/>
      <c r="B16" s="436" t="s">
        <v>480</v>
      </c>
      <c r="C16" s="436"/>
      <c r="D16" s="436"/>
      <c r="E16" s="435"/>
      <c r="F16" s="446">
        <v>6141556.5700000059</v>
      </c>
      <c r="G16" s="437"/>
      <c r="H16" s="445">
        <v>7098794.75</v>
      </c>
      <c r="I16" s="445"/>
      <c r="J16" s="445">
        <v>-25805</v>
      </c>
      <c r="K16" s="445"/>
      <c r="L16" s="445">
        <v>-12011170.279999999</v>
      </c>
      <c r="M16" s="443"/>
      <c r="N16" s="444">
        <f t="shared" si="0"/>
        <v>1203376.0400000066</v>
      </c>
      <c r="O16" s="437"/>
      <c r="P16" s="445">
        <v>1925737.6</v>
      </c>
      <c r="Q16" s="445"/>
      <c r="R16" s="445">
        <v>-9900</v>
      </c>
      <c r="S16" s="445"/>
      <c r="T16" s="445">
        <v>-1184135.6000000001</v>
      </c>
      <c r="U16" s="437"/>
      <c r="V16" s="444">
        <f>SUM(N16:T16)</f>
        <v>1935078.0400000066</v>
      </c>
      <c r="W16" s="433"/>
    </row>
    <row r="17" spans="1:23" ht="24" customHeight="1">
      <c r="A17" s="435"/>
      <c r="B17" s="436"/>
      <c r="C17" s="435" t="s">
        <v>343</v>
      </c>
      <c r="D17" s="435"/>
      <c r="F17" s="447">
        <f>SUM(F8:F16)</f>
        <v>838325977.64000022</v>
      </c>
      <c r="G17" s="435"/>
      <c r="H17" s="448">
        <f>SUM(H8:H16)</f>
        <v>24567626.990000002</v>
      </c>
      <c r="I17" s="435"/>
      <c r="J17" s="449">
        <f>SUM(J8:J16)</f>
        <v>-34132586.510000005</v>
      </c>
      <c r="K17" s="437"/>
      <c r="L17" s="449">
        <f>SUM(L8:L16)</f>
        <v>0</v>
      </c>
      <c r="M17" s="435"/>
      <c r="N17" s="448">
        <f>SUM(N8:N16)</f>
        <v>828761018.12000024</v>
      </c>
      <c r="O17" s="435"/>
      <c r="P17" s="448">
        <f>SUM(P8:P16)</f>
        <v>13420555.329999998</v>
      </c>
      <c r="Q17" s="435"/>
      <c r="R17" s="449">
        <f>SUM(R8:R16)</f>
        <v>-42569391.670000002</v>
      </c>
      <c r="S17" s="437"/>
      <c r="T17" s="449">
        <f>SUM(T8:T16)</f>
        <v>0</v>
      </c>
      <c r="U17" s="435"/>
      <c r="V17" s="448">
        <f>SUM(V8:V16)</f>
        <v>799612181.78000021</v>
      </c>
      <c r="W17" s="433"/>
    </row>
    <row r="18" spans="1:23" ht="24" customHeight="1">
      <c r="A18" s="435"/>
      <c r="B18" s="436" t="s">
        <v>481</v>
      </c>
      <c r="C18" s="436"/>
      <c r="D18" s="436"/>
      <c r="E18" s="435"/>
      <c r="F18" s="443"/>
      <c r="G18" s="435"/>
      <c r="H18" s="435"/>
      <c r="I18" s="435"/>
      <c r="J18" s="450"/>
      <c r="K18" s="450"/>
      <c r="L18" s="450"/>
      <c r="M18" s="443"/>
      <c r="N18" s="435"/>
      <c r="O18" s="437"/>
      <c r="P18" s="437"/>
      <c r="Q18" s="437"/>
      <c r="R18" s="437"/>
      <c r="S18" s="437"/>
      <c r="T18" s="437"/>
      <c r="U18" s="437"/>
      <c r="V18" s="437"/>
      <c r="W18" s="433"/>
    </row>
    <row r="19" spans="1:23" ht="24" customHeight="1">
      <c r="A19" s="435"/>
      <c r="B19" s="436" t="s">
        <v>482</v>
      </c>
      <c r="C19" s="436"/>
      <c r="D19" s="436"/>
      <c r="E19" s="435"/>
      <c r="F19" s="444">
        <v>15341356.310000001</v>
      </c>
      <c r="G19" s="437"/>
      <c r="H19" s="437">
        <v>114780.98</v>
      </c>
      <c r="I19" s="437"/>
      <c r="J19" s="437">
        <v>0</v>
      </c>
      <c r="K19" s="437"/>
      <c r="L19" s="437">
        <v>0</v>
      </c>
      <c r="M19" s="443"/>
      <c r="N19" s="444">
        <f>SUM(F19:M19)</f>
        <v>15456137.290000001</v>
      </c>
      <c r="O19" s="437"/>
      <c r="P19" s="437">
        <v>40099.480000000003</v>
      </c>
      <c r="Q19" s="437"/>
      <c r="R19" s="444">
        <v>0</v>
      </c>
      <c r="S19" s="445"/>
      <c r="T19" s="444">
        <v>0</v>
      </c>
      <c r="U19" s="437"/>
      <c r="V19" s="444">
        <f>SUM(N19:T19)</f>
        <v>15496236.770000001</v>
      </c>
      <c r="W19" s="433"/>
    </row>
    <row r="20" spans="1:23" ht="24" customHeight="1">
      <c r="A20" s="435"/>
      <c r="B20" s="436" t="s">
        <v>819</v>
      </c>
      <c r="C20" s="436"/>
      <c r="D20" s="436"/>
      <c r="E20" s="435"/>
      <c r="F20" s="444">
        <v>94890556.099999994</v>
      </c>
      <c r="G20" s="437"/>
      <c r="H20" s="444">
        <v>5179214.7700000005</v>
      </c>
      <c r="I20" s="437"/>
      <c r="J20" s="444">
        <v>0</v>
      </c>
      <c r="K20" s="437"/>
      <c r="L20" s="444">
        <v>0</v>
      </c>
      <c r="M20" s="443"/>
      <c r="N20" s="444">
        <f>SUM(F20:M20)</f>
        <v>100069770.86999999</v>
      </c>
      <c r="O20" s="437"/>
      <c r="P20" s="444">
        <v>2718163.8200000003</v>
      </c>
      <c r="Q20" s="437"/>
      <c r="R20" s="445">
        <v>-287499</v>
      </c>
      <c r="S20" s="445"/>
      <c r="T20" s="444">
        <v>0</v>
      </c>
      <c r="U20" s="437"/>
      <c r="V20" s="444">
        <f>SUM(N20:T20)</f>
        <v>102500435.69</v>
      </c>
      <c r="W20" s="433"/>
    </row>
    <row r="21" spans="1:23" s="130" customFormat="1" ht="24" customHeight="1">
      <c r="A21" s="444"/>
      <c r="B21" s="436" t="s">
        <v>474</v>
      </c>
      <c r="C21" s="436"/>
      <c r="D21" s="436"/>
      <c r="E21" s="444"/>
      <c r="F21" s="444">
        <v>35237066.119999997</v>
      </c>
      <c r="G21" s="437"/>
      <c r="H21" s="445">
        <v>3785406.43</v>
      </c>
      <c r="I21" s="445"/>
      <c r="J21" s="445">
        <v>-2276791.21</v>
      </c>
      <c r="K21" s="445"/>
      <c r="L21" s="445">
        <v>0</v>
      </c>
      <c r="M21" s="103"/>
      <c r="N21" s="444">
        <f t="shared" ref="N21:N24" si="2">SUM(F21:M21)</f>
        <v>36745681.339999996</v>
      </c>
      <c r="O21" s="437"/>
      <c r="P21" s="445">
        <v>2592569.9500000002</v>
      </c>
      <c r="Q21" s="445"/>
      <c r="R21" s="445">
        <v>-10919535.34</v>
      </c>
      <c r="S21" s="445"/>
      <c r="T21" s="444">
        <v>0</v>
      </c>
      <c r="U21" s="437"/>
      <c r="V21" s="444">
        <f t="shared" ref="V21:V25" si="3">SUM(N21:T21)</f>
        <v>28418715.949999999</v>
      </c>
      <c r="W21" s="433"/>
    </row>
    <row r="22" spans="1:23" s="130" customFormat="1" ht="24" customHeight="1">
      <c r="A22" s="444"/>
      <c r="B22" s="436" t="str">
        <f>B11</f>
        <v xml:space="preserve">     เครื่องจักรและอุปกรณ์</v>
      </c>
      <c r="C22" s="436"/>
      <c r="D22" s="436"/>
      <c r="E22" s="444"/>
      <c r="F22" s="444">
        <v>297359760.24000001</v>
      </c>
      <c r="G22" s="437"/>
      <c r="H22" s="445">
        <v>13899301.610000001</v>
      </c>
      <c r="I22" s="445"/>
      <c r="J22" s="445">
        <v>-11152441.870000001</v>
      </c>
      <c r="K22" s="445"/>
      <c r="L22" s="445">
        <v>0</v>
      </c>
      <c r="M22" s="103"/>
      <c r="N22" s="444">
        <f t="shared" si="2"/>
        <v>300106619.98000002</v>
      </c>
      <c r="O22" s="437"/>
      <c r="P22" s="445">
        <v>9397657.5</v>
      </c>
      <c r="Q22" s="445"/>
      <c r="R22" s="445">
        <v>-19826430.09</v>
      </c>
      <c r="S22" s="445"/>
      <c r="T22" s="444">
        <v>0</v>
      </c>
      <c r="U22" s="437"/>
      <c r="V22" s="444">
        <f t="shared" si="3"/>
        <v>289677847.39000005</v>
      </c>
      <c r="W22" s="433"/>
    </row>
    <row r="23" spans="1:23" s="130" customFormat="1" ht="24" customHeight="1">
      <c r="A23" s="444"/>
      <c r="B23" s="436" t="str">
        <f>B12</f>
        <v xml:space="preserve">     เครื่องตกแต่งสำนักงาน</v>
      </c>
      <c r="C23" s="436"/>
      <c r="D23" s="436"/>
      <c r="E23" s="444"/>
      <c r="F23" s="444">
        <v>20189831.780000001</v>
      </c>
      <c r="G23" s="437"/>
      <c r="H23" s="445">
        <v>1365961.5</v>
      </c>
      <c r="I23" s="445"/>
      <c r="J23" s="445">
        <v>-1047578.13</v>
      </c>
      <c r="K23" s="445"/>
      <c r="L23" s="445">
        <v>0</v>
      </c>
      <c r="M23" s="103"/>
      <c r="N23" s="444">
        <f t="shared" si="2"/>
        <v>20508215.150000002</v>
      </c>
      <c r="O23" s="437"/>
      <c r="P23" s="445">
        <v>989355.3600000001</v>
      </c>
      <c r="Q23" s="445"/>
      <c r="R23" s="445">
        <v>-4969850.99</v>
      </c>
      <c r="S23" s="437"/>
      <c r="T23" s="444">
        <v>0</v>
      </c>
      <c r="U23" s="437"/>
      <c r="V23" s="444">
        <f t="shared" si="3"/>
        <v>16527719.520000001</v>
      </c>
      <c r="W23" s="433"/>
    </row>
    <row r="24" spans="1:23" s="130" customFormat="1" ht="24" customHeight="1">
      <c r="A24" s="444"/>
      <c r="B24" s="436" t="str">
        <f>B13</f>
        <v xml:space="preserve">     ยานพาหนะ</v>
      </c>
      <c r="C24" s="436"/>
      <c r="D24" s="436"/>
      <c r="E24" s="444"/>
      <c r="F24" s="444">
        <v>31673171.749999993</v>
      </c>
      <c r="G24" s="437"/>
      <c r="H24" s="445">
        <v>363641.53</v>
      </c>
      <c r="I24" s="445"/>
      <c r="J24" s="437">
        <v>-1244875.0399999998</v>
      </c>
      <c r="K24" s="437"/>
      <c r="L24" s="437">
        <v>0</v>
      </c>
      <c r="M24" s="103"/>
      <c r="N24" s="444">
        <f t="shared" si="2"/>
        <v>30791938.239999995</v>
      </c>
      <c r="O24" s="437"/>
      <c r="P24" s="445">
        <v>249560.28</v>
      </c>
      <c r="Q24" s="445"/>
      <c r="R24" s="445">
        <v>-916973</v>
      </c>
      <c r="S24" s="445"/>
      <c r="T24" s="444">
        <v>0</v>
      </c>
      <c r="U24" s="437"/>
      <c r="V24" s="444">
        <f t="shared" si="3"/>
        <v>30124525.519999996</v>
      </c>
      <c r="W24" s="433"/>
    </row>
    <row r="25" spans="1:23" s="130" customFormat="1" ht="24" customHeight="1">
      <c r="A25" s="444"/>
      <c r="B25" s="436" t="str">
        <f>B14</f>
        <v xml:space="preserve">     อาคารชั่วคราวและสินทรัพย์ประจำอื่น ๆ</v>
      </c>
      <c r="C25" s="436"/>
      <c r="D25" s="436"/>
      <c r="E25" s="444"/>
      <c r="F25" s="444">
        <v>43749977.829999998</v>
      </c>
      <c r="G25" s="437"/>
      <c r="H25" s="445">
        <v>8391533.0099999998</v>
      </c>
      <c r="I25" s="445"/>
      <c r="J25" s="445">
        <v>-154918.66</v>
      </c>
      <c r="K25" s="445"/>
      <c r="L25" s="445">
        <v>0</v>
      </c>
      <c r="M25" s="103"/>
      <c r="N25" s="444">
        <f>SUM(F25:M25)</f>
        <v>51986592.18</v>
      </c>
      <c r="O25" s="437"/>
      <c r="P25" s="445">
        <v>5306654.7699999996</v>
      </c>
      <c r="Q25" s="445"/>
      <c r="R25" s="445">
        <v>-2621886.25</v>
      </c>
      <c r="S25" s="445"/>
      <c r="T25" s="444">
        <v>0</v>
      </c>
      <c r="U25" s="437"/>
      <c r="V25" s="444">
        <f t="shared" si="3"/>
        <v>54671360.700000003</v>
      </c>
      <c r="W25" s="433"/>
    </row>
    <row r="26" spans="1:23" s="130" customFormat="1" ht="24" customHeight="1">
      <c r="A26" s="444"/>
      <c r="B26" s="130" t="s">
        <v>483</v>
      </c>
      <c r="C26" s="436"/>
      <c r="D26" s="436"/>
      <c r="E26" s="444"/>
      <c r="F26" s="444">
        <v>14235395.469999999</v>
      </c>
      <c r="G26" s="437"/>
      <c r="H26" s="445">
        <v>0</v>
      </c>
      <c r="I26" s="445"/>
      <c r="J26" s="445">
        <v>-14235395.470000001</v>
      </c>
      <c r="K26" s="445"/>
      <c r="L26" s="445">
        <v>0</v>
      </c>
      <c r="M26" s="103"/>
      <c r="N26" s="103">
        <v>0</v>
      </c>
      <c r="O26" s="437"/>
      <c r="P26" s="444">
        <v>0</v>
      </c>
      <c r="Q26" s="445"/>
      <c r="R26" s="444">
        <v>0</v>
      </c>
      <c r="S26" s="445"/>
      <c r="T26" s="444">
        <v>0</v>
      </c>
      <c r="U26" s="437"/>
      <c r="V26" s="444">
        <f>ROUND(SUM(N26:T26),2)</f>
        <v>0</v>
      </c>
      <c r="W26" s="433"/>
    </row>
    <row r="27" spans="1:23" ht="24" customHeight="1">
      <c r="C27" s="434" t="s">
        <v>343</v>
      </c>
      <c r="F27" s="448">
        <f>SUM(F19:F26)</f>
        <v>552677115.60000002</v>
      </c>
      <c r="G27" s="435"/>
      <c r="H27" s="448">
        <f>SUM(H19:H26)</f>
        <v>33099839.830000006</v>
      </c>
      <c r="I27" s="435"/>
      <c r="J27" s="449">
        <f>SUM(J19:J26)</f>
        <v>-30112000.380000003</v>
      </c>
      <c r="K27" s="437"/>
      <c r="L27" s="449">
        <f>SUM(L19:L26)</f>
        <v>0</v>
      </c>
      <c r="M27" s="435"/>
      <c r="N27" s="448">
        <f>SUM(N19:N26)</f>
        <v>555664955.04999995</v>
      </c>
      <c r="O27" s="435"/>
      <c r="P27" s="448">
        <f>SUM(P19:P26)</f>
        <v>21294061.159999996</v>
      </c>
      <c r="Q27" s="435"/>
      <c r="R27" s="449">
        <f>SUM(R19:R26)</f>
        <v>-39542174.670000002</v>
      </c>
      <c r="S27" s="437"/>
      <c r="T27" s="448">
        <f>SUM(T19:T26)</f>
        <v>0</v>
      </c>
      <c r="U27" s="435"/>
      <c r="V27" s="448">
        <f>SUM(V19:V26)</f>
        <v>537416841.54000008</v>
      </c>
      <c r="W27" s="433"/>
    </row>
    <row r="28" spans="1:23" ht="24" customHeight="1">
      <c r="B28" s="434" t="s">
        <v>484</v>
      </c>
      <c r="F28" s="451">
        <f>SUM(F17-F27)</f>
        <v>285648862.0400002</v>
      </c>
      <c r="G28" s="443"/>
      <c r="H28" s="443"/>
      <c r="I28" s="450"/>
      <c r="J28" s="443"/>
      <c r="K28" s="450"/>
      <c r="L28" s="443"/>
      <c r="M28" s="443"/>
      <c r="N28" s="452">
        <f>+N17-N27</f>
        <v>273096063.07000029</v>
      </c>
      <c r="P28" s="433"/>
      <c r="Q28" s="433"/>
      <c r="R28" s="433"/>
      <c r="S28" s="433"/>
      <c r="T28" s="433"/>
      <c r="U28" s="433"/>
      <c r="V28" s="452">
        <f>V17-V27</f>
        <v>262195340.24000013</v>
      </c>
    </row>
    <row r="29" spans="1:23" ht="24" customHeight="1">
      <c r="F29" s="443"/>
      <c r="G29" s="443"/>
      <c r="H29" s="443"/>
      <c r="I29" s="450"/>
      <c r="J29" s="443"/>
      <c r="K29" s="450"/>
      <c r="L29" s="443"/>
      <c r="M29" s="443"/>
      <c r="N29" s="444"/>
      <c r="P29" s="433"/>
      <c r="Q29" s="433"/>
      <c r="R29" s="433"/>
      <c r="S29" s="433"/>
      <c r="T29" s="433"/>
      <c r="U29" s="433"/>
      <c r="V29" s="444"/>
    </row>
    <row r="30" spans="1:23" ht="24" customHeight="1">
      <c r="F30" s="443"/>
      <c r="G30" s="443"/>
      <c r="H30" s="443"/>
      <c r="I30" s="450"/>
      <c r="J30" s="443"/>
      <c r="K30" s="450"/>
      <c r="L30" s="443"/>
      <c r="M30" s="443"/>
      <c r="N30" s="444"/>
      <c r="P30" s="433"/>
      <c r="Q30" s="433"/>
      <c r="R30" s="433"/>
      <c r="S30" s="433"/>
      <c r="T30" s="433"/>
      <c r="U30" s="433"/>
      <c r="V30" s="444"/>
    </row>
    <row r="31" spans="1:23" ht="24" customHeight="1">
      <c r="H31" s="110" t="s">
        <v>116</v>
      </c>
      <c r="I31" s="115"/>
      <c r="J31" s="92"/>
      <c r="K31" s="124"/>
      <c r="L31" s="89"/>
    </row>
    <row r="32" spans="1:23" ht="24" customHeight="1">
      <c r="H32" s="111" t="s">
        <v>485</v>
      </c>
      <c r="I32" s="115"/>
      <c r="J32" s="92"/>
      <c r="K32" s="124"/>
      <c r="L32" s="89"/>
      <c r="R32" s="44"/>
      <c r="S32" s="44"/>
      <c r="T32" s="44"/>
      <c r="U32" s="44"/>
      <c r="V32" s="44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9"/>
  <sheetViews>
    <sheetView zoomScaleNormal="100" zoomScaleSheetLayoutView="95" workbookViewId="0">
      <selection activeCell="W153" sqref="W153"/>
    </sheetView>
  </sheetViews>
  <sheetFormatPr defaultColWidth="9.140625" defaultRowHeight="23.25" customHeight="1"/>
  <cols>
    <col min="1" max="1" width="3.42578125" style="115" customWidth="1"/>
    <col min="2" max="2" width="8.85546875" style="115" customWidth="1"/>
    <col min="3" max="3" width="15.7109375" style="115" customWidth="1"/>
    <col min="4" max="4" width="4.5703125" style="115" customWidth="1"/>
    <col min="5" max="5" width="15.7109375" style="115" customWidth="1"/>
    <col min="6" max="6" width="0.85546875" style="115" customWidth="1"/>
    <col min="7" max="7" width="15.7109375" style="115" customWidth="1"/>
    <col min="8" max="8" width="0.85546875" style="115" customWidth="1"/>
    <col min="9" max="9" width="15.7109375" style="115" customWidth="1"/>
    <col min="10" max="10" width="0.85546875" style="115" customWidth="1"/>
    <col min="11" max="11" width="15.7109375" style="115" customWidth="1"/>
    <col min="12" max="12" width="0.85546875" style="115" customWidth="1"/>
    <col min="13" max="13" width="15.7109375" style="115" customWidth="1"/>
    <col min="14" max="14" width="0.85546875" style="115" customWidth="1"/>
    <col min="15" max="15" width="15.7109375" style="115" customWidth="1"/>
    <col min="16" max="16" width="0.85546875" style="115" customWidth="1"/>
    <col min="17" max="17" width="15.7109375" style="115" customWidth="1"/>
    <col min="18" max="18" width="0.85546875" style="115" customWidth="1"/>
    <col min="19" max="19" width="15.7109375" style="115" customWidth="1"/>
    <col min="20" max="20" width="3.140625" style="115" customWidth="1"/>
    <col min="21" max="21" width="12.42578125" style="115" bestFit="1" customWidth="1"/>
    <col min="22" max="16384" width="9.140625" style="115"/>
  </cols>
  <sheetData>
    <row r="1" spans="1:20" ht="23.25" customHeight="1">
      <c r="A1" s="697" t="s">
        <v>453</v>
      </c>
      <c r="B1" s="697"/>
      <c r="C1" s="697"/>
      <c r="D1" s="697"/>
      <c r="E1" s="697"/>
      <c r="F1" s="697"/>
      <c r="G1" s="697"/>
      <c r="H1" s="697"/>
      <c r="I1" s="697"/>
      <c r="J1" s="697"/>
      <c r="K1" s="697"/>
      <c r="L1" s="697"/>
      <c r="M1" s="697"/>
      <c r="N1" s="697"/>
      <c r="O1" s="697"/>
      <c r="P1" s="697"/>
      <c r="Q1" s="697"/>
      <c r="R1" s="697"/>
      <c r="S1" s="697"/>
      <c r="T1" s="392"/>
    </row>
    <row r="2" spans="1:20" ht="23.25" customHeight="1">
      <c r="A2" s="453"/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  <c r="Q2" s="453"/>
      <c r="R2" s="453"/>
      <c r="S2" s="453"/>
      <c r="T2" s="392"/>
    </row>
    <row r="3" spans="1:20" ht="23.25" customHeight="1">
      <c r="A3" s="435" t="s">
        <v>487</v>
      </c>
      <c r="B3" s="435"/>
      <c r="C3" s="436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  <c r="Q3" s="453"/>
      <c r="R3" s="453"/>
      <c r="S3" s="453"/>
      <c r="T3" s="392"/>
    </row>
    <row r="4" spans="1:20" ht="23.25" customHeight="1">
      <c r="A4" s="435"/>
      <c r="B4" s="453"/>
      <c r="C4" s="454" t="s">
        <v>1028</v>
      </c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392"/>
    </row>
    <row r="5" spans="1:20" ht="23.25" customHeight="1">
      <c r="A5" s="435"/>
      <c r="B5" s="436"/>
      <c r="C5" s="436"/>
      <c r="D5" s="435"/>
      <c r="E5" s="453"/>
      <c r="F5" s="453"/>
      <c r="G5" s="453"/>
      <c r="H5" s="453"/>
      <c r="I5" s="453"/>
      <c r="J5" s="453"/>
      <c r="K5" s="453"/>
      <c r="L5" s="455"/>
      <c r="M5" s="390" t="s">
        <v>338</v>
      </c>
      <c r="N5" s="453"/>
      <c r="O5" s="453"/>
      <c r="P5" s="453"/>
      <c r="Q5" s="453"/>
      <c r="R5" s="455"/>
      <c r="S5" s="456" t="s">
        <v>336</v>
      </c>
    </row>
    <row r="6" spans="1:20" ht="23.25" customHeight="1">
      <c r="A6" s="435"/>
      <c r="B6" s="436"/>
      <c r="C6" s="436"/>
      <c r="D6" s="435"/>
      <c r="E6" s="440" t="str">
        <f>+'P26'!F6</f>
        <v>1 มกราคม 2567</v>
      </c>
      <c r="F6" s="441"/>
      <c r="G6" s="441" t="s">
        <v>361</v>
      </c>
      <c r="H6" s="441"/>
      <c r="I6" s="457" t="s">
        <v>362</v>
      </c>
      <c r="J6" s="457"/>
      <c r="K6" s="457" t="s">
        <v>471</v>
      </c>
      <c r="L6" s="457"/>
      <c r="M6" s="440" t="str">
        <f>+'P26'!N6</f>
        <v>31 ธันวาคม 2567</v>
      </c>
      <c r="N6" s="441"/>
      <c r="O6" s="457" t="s">
        <v>361</v>
      </c>
      <c r="P6" s="457"/>
      <c r="Q6" s="457" t="s">
        <v>362</v>
      </c>
      <c r="R6" s="457"/>
      <c r="S6" s="440" t="str">
        <f>+'P26'!V6</f>
        <v>30 กันยายน 2568</v>
      </c>
    </row>
    <row r="7" spans="1:20" ht="23.25" customHeight="1">
      <c r="A7" s="435"/>
      <c r="B7" s="436" t="s">
        <v>472</v>
      </c>
      <c r="C7" s="436"/>
      <c r="D7" s="435"/>
      <c r="E7" s="435"/>
      <c r="F7" s="435"/>
      <c r="G7" s="435"/>
      <c r="H7" s="435"/>
      <c r="K7" s="435"/>
      <c r="L7" s="435"/>
      <c r="M7" s="435"/>
      <c r="N7" s="435"/>
      <c r="O7" s="435"/>
      <c r="P7" s="435"/>
      <c r="Q7" s="435"/>
      <c r="R7" s="435"/>
      <c r="S7" s="435"/>
    </row>
    <row r="8" spans="1:20" ht="23.25" customHeight="1">
      <c r="A8" s="435"/>
      <c r="B8" s="436" t="s">
        <v>488</v>
      </c>
      <c r="C8" s="436"/>
      <c r="D8" s="435"/>
      <c r="E8" s="444">
        <v>10633250</v>
      </c>
      <c r="F8" s="435"/>
      <c r="G8" s="445">
        <v>0</v>
      </c>
      <c r="H8" s="445"/>
      <c r="I8" s="445">
        <v>0</v>
      </c>
      <c r="J8" s="444"/>
      <c r="K8" s="445">
        <v>0</v>
      </c>
      <c r="L8" s="445"/>
      <c r="M8" s="444">
        <f>SUM(E8:L8)</f>
        <v>10633250</v>
      </c>
      <c r="N8" s="437"/>
      <c r="O8" s="444">
        <v>0</v>
      </c>
      <c r="P8" s="445"/>
      <c r="Q8" s="445">
        <v>0</v>
      </c>
      <c r="R8" s="445"/>
      <c r="S8" s="444">
        <f t="shared" ref="S8:S15" si="0">SUM(M8:Q8)</f>
        <v>10633250</v>
      </c>
      <c r="T8" s="392"/>
    </row>
    <row r="9" spans="1:20" ht="23.25" customHeight="1">
      <c r="A9" s="435"/>
      <c r="B9" s="436" t="s">
        <v>819</v>
      </c>
      <c r="C9" s="436"/>
      <c r="D9" s="435"/>
      <c r="E9" s="444">
        <v>17604496.34</v>
      </c>
      <c r="F9" s="435"/>
      <c r="G9" s="444">
        <v>0</v>
      </c>
      <c r="H9" s="445"/>
      <c r="I9" s="444">
        <v>0</v>
      </c>
      <c r="J9" s="444"/>
      <c r="K9" s="444">
        <v>0</v>
      </c>
      <c r="L9" s="445"/>
      <c r="M9" s="444">
        <f t="shared" ref="M9:M15" si="1">SUM(E9:L9)</f>
        <v>17604496.34</v>
      </c>
      <c r="N9" s="437"/>
      <c r="O9" s="444">
        <v>0</v>
      </c>
      <c r="P9" s="445"/>
      <c r="Q9" s="445">
        <v>-287500</v>
      </c>
      <c r="R9" s="445"/>
      <c r="S9" s="444">
        <f t="shared" si="0"/>
        <v>17316996.34</v>
      </c>
      <c r="T9" s="392"/>
    </row>
    <row r="10" spans="1:20" ht="23.25" customHeight="1">
      <c r="A10" s="435"/>
      <c r="B10" s="436" t="s">
        <v>474</v>
      </c>
      <c r="C10" s="436"/>
      <c r="D10" s="435"/>
      <c r="E10" s="444">
        <v>39899663.759999998</v>
      </c>
      <c r="F10" s="435"/>
      <c r="G10" s="445">
        <v>2213210.41</v>
      </c>
      <c r="H10" s="445"/>
      <c r="I10" s="445">
        <v>-2394102.3200000003</v>
      </c>
      <c r="J10" s="445"/>
      <c r="K10" s="445">
        <v>0</v>
      </c>
      <c r="L10" s="445"/>
      <c r="M10" s="444">
        <f t="shared" si="1"/>
        <v>39718771.850000001</v>
      </c>
      <c r="N10" s="437"/>
      <c r="O10" s="445">
        <v>4340487.47</v>
      </c>
      <c r="P10" s="445"/>
      <c r="Q10" s="445">
        <v>-10737849.789999999</v>
      </c>
      <c r="R10" s="445"/>
      <c r="S10" s="444">
        <f t="shared" si="0"/>
        <v>33321409.530000001</v>
      </c>
      <c r="T10" s="392"/>
    </row>
    <row r="11" spans="1:20" ht="23.25" customHeight="1">
      <c r="A11" s="435"/>
      <c r="B11" s="436" t="s">
        <v>475</v>
      </c>
      <c r="C11" s="436"/>
      <c r="D11" s="435"/>
      <c r="E11" s="444">
        <v>111314686.12</v>
      </c>
      <c r="F11" s="435"/>
      <c r="G11" s="445">
        <v>6201717.9800000004</v>
      </c>
      <c r="H11" s="445"/>
      <c r="I11" s="445">
        <v>-6470878</v>
      </c>
      <c r="J11" s="445"/>
      <c r="K11" s="445">
        <v>26730</v>
      </c>
      <c r="L11" s="96"/>
      <c r="M11" s="444">
        <f t="shared" si="1"/>
        <v>111072256.10000001</v>
      </c>
      <c r="N11" s="437"/>
      <c r="O11" s="445">
        <v>4563114.84</v>
      </c>
      <c r="P11" s="445"/>
      <c r="Q11" s="445">
        <v>-20975741.739999998</v>
      </c>
      <c r="R11" s="96"/>
      <c r="S11" s="444">
        <f t="shared" si="0"/>
        <v>94659629.200000018</v>
      </c>
      <c r="T11" s="392"/>
    </row>
    <row r="12" spans="1:20" ht="23.25" customHeight="1">
      <c r="A12" s="435"/>
      <c r="B12" s="436" t="s">
        <v>476</v>
      </c>
      <c r="C12" s="436"/>
      <c r="D12" s="435"/>
      <c r="E12" s="444">
        <v>20111208.920000006</v>
      </c>
      <c r="F12" s="435"/>
      <c r="G12" s="445">
        <v>1072569.3999999999</v>
      </c>
      <c r="H12" s="445"/>
      <c r="I12" s="445">
        <v>-1073435.75</v>
      </c>
      <c r="J12" s="445"/>
      <c r="K12" s="445">
        <v>0</v>
      </c>
      <c r="L12" s="445"/>
      <c r="M12" s="444">
        <f t="shared" si="1"/>
        <v>20110342.570000004</v>
      </c>
      <c r="N12" s="437"/>
      <c r="O12" s="445">
        <v>1111158.27</v>
      </c>
      <c r="P12" s="445"/>
      <c r="Q12" s="445">
        <v>-4767455.63</v>
      </c>
      <c r="R12" s="445"/>
      <c r="S12" s="444">
        <f t="shared" si="0"/>
        <v>16454045.210000005</v>
      </c>
      <c r="T12" s="392"/>
    </row>
    <row r="13" spans="1:20" ht="23.25" customHeight="1">
      <c r="A13" s="435"/>
      <c r="B13" s="436" t="s">
        <v>477</v>
      </c>
      <c r="C13" s="436"/>
      <c r="D13" s="435"/>
      <c r="E13" s="444">
        <v>19151460.52</v>
      </c>
      <c r="F13" s="435"/>
      <c r="G13" s="445">
        <v>0</v>
      </c>
      <c r="H13" s="445"/>
      <c r="I13" s="445">
        <v>-177490.65</v>
      </c>
      <c r="J13" s="445"/>
      <c r="K13" s="445">
        <v>0</v>
      </c>
      <c r="L13" s="445"/>
      <c r="M13" s="444">
        <f t="shared" si="1"/>
        <v>18973969.870000001</v>
      </c>
      <c r="N13" s="437"/>
      <c r="O13" s="445">
        <v>2420.56</v>
      </c>
      <c r="P13" s="445"/>
      <c r="Q13" s="445">
        <v>-916990</v>
      </c>
      <c r="R13" s="445"/>
      <c r="S13" s="444">
        <f t="shared" si="0"/>
        <v>18059400.43</v>
      </c>
      <c r="T13" s="392"/>
    </row>
    <row r="14" spans="1:20" ht="23.25" customHeight="1">
      <c r="A14" s="435"/>
      <c r="B14" s="436" t="s">
        <v>489</v>
      </c>
      <c r="C14" s="436"/>
      <c r="D14" s="435"/>
      <c r="E14" s="444">
        <v>48819329.109999999</v>
      </c>
      <c r="F14" s="435"/>
      <c r="G14" s="445">
        <v>2822500</v>
      </c>
      <c r="H14" s="445"/>
      <c r="I14" s="445">
        <v>-328466</v>
      </c>
      <c r="J14" s="445"/>
      <c r="K14" s="445">
        <v>0</v>
      </c>
      <c r="L14" s="445"/>
      <c r="M14" s="444">
        <f t="shared" si="1"/>
        <v>51313363.109999999</v>
      </c>
      <c r="N14" s="437"/>
      <c r="O14" s="445">
        <v>92000</v>
      </c>
      <c r="P14" s="445"/>
      <c r="Q14" s="445">
        <v>-2348171.77</v>
      </c>
      <c r="R14" s="445"/>
      <c r="S14" s="444">
        <f t="shared" si="0"/>
        <v>49057191.339999996</v>
      </c>
      <c r="T14" s="392"/>
    </row>
    <row r="15" spans="1:20" ht="23.25" customHeight="1">
      <c r="A15" s="435"/>
      <c r="B15" s="436" t="s">
        <v>490</v>
      </c>
      <c r="C15" s="436"/>
      <c r="D15" s="435"/>
      <c r="E15" s="444">
        <v>26730</v>
      </c>
      <c r="F15" s="435"/>
      <c r="G15" s="445">
        <v>0</v>
      </c>
      <c r="H15" s="445"/>
      <c r="I15" s="445">
        <v>0</v>
      </c>
      <c r="J15" s="445"/>
      <c r="K15" s="445">
        <v>-26730</v>
      </c>
      <c r="L15" s="445"/>
      <c r="M15" s="444">
        <f t="shared" si="1"/>
        <v>0</v>
      </c>
      <c r="N15" s="437"/>
      <c r="O15" s="445">
        <v>0</v>
      </c>
      <c r="P15" s="445"/>
      <c r="Q15" s="445">
        <v>0</v>
      </c>
      <c r="R15" s="445"/>
      <c r="S15" s="444">
        <f t="shared" si="0"/>
        <v>0</v>
      </c>
      <c r="T15" s="392"/>
    </row>
    <row r="16" spans="1:20" ht="23.25" customHeight="1">
      <c r="A16" s="435"/>
      <c r="B16" s="436"/>
      <c r="C16" s="435" t="s">
        <v>343</v>
      </c>
      <c r="E16" s="448">
        <f>SUM(E8:E15)</f>
        <v>267560824.77000004</v>
      </c>
      <c r="F16" s="437"/>
      <c r="G16" s="448">
        <f>SUM(G8:G15)</f>
        <v>12309997.790000001</v>
      </c>
      <c r="H16" s="437"/>
      <c r="I16" s="458">
        <f>SUM(I8:I15)</f>
        <v>-10444372.720000001</v>
      </c>
      <c r="J16" s="445"/>
      <c r="K16" s="458">
        <f>SUM(K8:K15)</f>
        <v>0</v>
      </c>
      <c r="L16" s="437"/>
      <c r="M16" s="448">
        <f>SUM(M8:M15)</f>
        <v>269426449.84000003</v>
      </c>
      <c r="N16" s="437"/>
      <c r="O16" s="448">
        <f>SUM(O8:O15)</f>
        <v>10109181.139999999</v>
      </c>
      <c r="P16" s="437"/>
      <c r="Q16" s="458">
        <f>SUM(Q8:Q15)</f>
        <v>-40033708.93</v>
      </c>
      <c r="R16" s="437"/>
      <c r="S16" s="448">
        <f>SUM(S8:S15)</f>
        <v>239501922.05000004</v>
      </c>
      <c r="T16" s="392"/>
    </row>
    <row r="17" spans="1:20" ht="23.25" customHeight="1">
      <c r="A17" s="435"/>
      <c r="B17" s="436" t="s">
        <v>481</v>
      </c>
      <c r="C17" s="436"/>
      <c r="D17" s="435"/>
      <c r="E17" s="444"/>
      <c r="F17" s="435"/>
      <c r="H17" s="435"/>
      <c r="K17" s="437"/>
      <c r="L17" s="437"/>
      <c r="N17" s="437"/>
      <c r="O17" s="437"/>
      <c r="P17" s="437"/>
      <c r="Q17" s="437"/>
      <c r="R17" s="437"/>
      <c r="S17" s="437"/>
      <c r="T17" s="392"/>
    </row>
    <row r="18" spans="1:20" ht="23.25" customHeight="1">
      <c r="A18" s="435"/>
      <c r="B18" s="436" t="s">
        <v>819</v>
      </c>
      <c r="C18" s="436"/>
      <c r="D18" s="435"/>
      <c r="E18" s="444">
        <v>13878187.690000001</v>
      </c>
      <c r="F18" s="435"/>
      <c r="G18" s="444">
        <v>864099.62</v>
      </c>
      <c r="H18" s="435"/>
      <c r="I18" s="444">
        <v>0</v>
      </c>
      <c r="K18" s="444">
        <v>0</v>
      </c>
      <c r="L18" s="437"/>
      <c r="M18" s="444">
        <f t="shared" ref="M18:M23" si="2">SUM(E18:J18)</f>
        <v>14742287.310000001</v>
      </c>
      <c r="N18" s="437"/>
      <c r="O18" s="445">
        <v>646299.13</v>
      </c>
      <c r="P18" s="437"/>
      <c r="Q18" s="445">
        <v>-287499</v>
      </c>
      <c r="R18" s="437"/>
      <c r="S18" s="444">
        <f t="shared" ref="S18:S23" si="3">SUM(M18:Q18)</f>
        <v>15101087.440000001</v>
      </c>
      <c r="T18" s="392"/>
    </row>
    <row r="19" spans="1:20" s="87" customFormat="1" ht="23.25" customHeight="1">
      <c r="A19" s="444"/>
      <c r="B19" s="436" t="s">
        <v>474</v>
      </c>
      <c r="C19" s="436"/>
      <c r="D19" s="444"/>
      <c r="E19" s="444">
        <v>33653794.629999988</v>
      </c>
      <c r="F19" s="437"/>
      <c r="G19" s="445">
        <v>3398348.33</v>
      </c>
      <c r="H19" s="445"/>
      <c r="I19" s="445">
        <v>-2263216.35</v>
      </c>
      <c r="J19" s="445"/>
      <c r="K19" s="445">
        <v>0</v>
      </c>
      <c r="L19" s="445"/>
      <c r="M19" s="444">
        <f t="shared" si="2"/>
        <v>34788926.609999985</v>
      </c>
      <c r="N19" s="437"/>
      <c r="O19" s="445">
        <v>2377828.1</v>
      </c>
      <c r="P19" s="445"/>
      <c r="Q19" s="445">
        <v>-10633487.629999999</v>
      </c>
      <c r="R19" s="445"/>
      <c r="S19" s="444">
        <f t="shared" si="3"/>
        <v>26533267.079999987</v>
      </c>
      <c r="T19" s="392"/>
    </row>
    <row r="20" spans="1:20" s="87" customFormat="1" ht="23.25" customHeight="1">
      <c r="A20" s="444"/>
      <c r="B20" s="436" t="str">
        <f>B11</f>
        <v xml:space="preserve">     เครื่องจักรและอุปกรณ์</v>
      </c>
      <c r="C20" s="436"/>
      <c r="D20" s="444"/>
      <c r="E20" s="444">
        <v>94998466.170000046</v>
      </c>
      <c r="F20" s="437"/>
      <c r="G20" s="445">
        <v>5483736.4900000002</v>
      </c>
      <c r="H20" s="445"/>
      <c r="I20" s="445">
        <v>-3836898.1300000008</v>
      </c>
      <c r="J20" s="445"/>
      <c r="K20" s="445">
        <v>0</v>
      </c>
      <c r="L20" s="445"/>
      <c r="M20" s="444">
        <f t="shared" si="2"/>
        <v>96645304.530000046</v>
      </c>
      <c r="N20" s="437"/>
      <c r="O20" s="445">
        <v>3869310.33</v>
      </c>
      <c r="P20" s="445"/>
      <c r="Q20" s="445">
        <v>-19796575.470000003</v>
      </c>
      <c r="R20" s="445"/>
      <c r="S20" s="444">
        <f t="shared" si="3"/>
        <v>80718039.390000045</v>
      </c>
      <c r="T20" s="392"/>
    </row>
    <row r="21" spans="1:20" s="87" customFormat="1" ht="23.25" customHeight="1">
      <c r="A21" s="444"/>
      <c r="B21" s="436" t="str">
        <f>B12</f>
        <v xml:space="preserve">     เครื่องตกแต่งสำนักงาน</v>
      </c>
      <c r="C21" s="436"/>
      <c r="D21" s="444"/>
      <c r="E21" s="444">
        <v>17366321.260000005</v>
      </c>
      <c r="F21" s="437"/>
      <c r="G21" s="445">
        <v>1076683.8</v>
      </c>
      <c r="H21" s="445"/>
      <c r="I21" s="445">
        <v>-959762.43</v>
      </c>
      <c r="J21" s="445"/>
      <c r="K21" s="445">
        <v>0</v>
      </c>
      <c r="L21" s="445"/>
      <c r="M21" s="444">
        <f t="shared" si="2"/>
        <v>17483242.630000006</v>
      </c>
      <c r="N21" s="437"/>
      <c r="O21" s="445">
        <v>836802.81</v>
      </c>
      <c r="P21" s="445"/>
      <c r="Q21" s="445">
        <v>-4736392.74</v>
      </c>
      <c r="R21" s="445"/>
      <c r="S21" s="444">
        <f t="shared" si="3"/>
        <v>13583652.700000005</v>
      </c>
      <c r="T21" s="392"/>
    </row>
    <row r="22" spans="1:20" s="87" customFormat="1" ht="23.25" customHeight="1">
      <c r="A22" s="444"/>
      <c r="B22" s="436" t="str">
        <f>B13</f>
        <v xml:space="preserve">     ยานพาหนะ</v>
      </c>
      <c r="C22" s="436"/>
      <c r="D22" s="444"/>
      <c r="E22" s="444">
        <v>19151409.52</v>
      </c>
      <c r="F22" s="437"/>
      <c r="G22" s="445">
        <v>0</v>
      </c>
      <c r="H22" s="445"/>
      <c r="I22" s="445">
        <v>-177484.65</v>
      </c>
      <c r="J22" s="445"/>
      <c r="K22" s="445">
        <v>0</v>
      </c>
      <c r="L22" s="445"/>
      <c r="M22" s="444">
        <f t="shared" si="2"/>
        <v>18973924.870000001</v>
      </c>
      <c r="N22" s="437"/>
      <c r="O22" s="445">
        <v>281.06</v>
      </c>
      <c r="P22" s="445"/>
      <c r="Q22" s="445">
        <v>-916973</v>
      </c>
      <c r="R22" s="445"/>
      <c r="S22" s="444">
        <f t="shared" si="3"/>
        <v>18057232.93</v>
      </c>
      <c r="T22" s="392"/>
    </row>
    <row r="23" spans="1:20" s="87" customFormat="1" ht="23.25" customHeight="1">
      <c r="A23" s="444"/>
      <c r="B23" s="436" t="str">
        <f>B14</f>
        <v xml:space="preserve">     อาคารชั่วคราว</v>
      </c>
      <c r="C23" s="436"/>
      <c r="D23" s="444"/>
      <c r="E23" s="444">
        <v>30217158.890000001</v>
      </c>
      <c r="F23" s="437"/>
      <c r="G23" s="445">
        <v>7800409.7700000005</v>
      </c>
      <c r="H23" s="445"/>
      <c r="I23" s="445">
        <v>-154918.66</v>
      </c>
      <c r="J23" s="445"/>
      <c r="K23" s="445">
        <v>0</v>
      </c>
      <c r="L23" s="445"/>
      <c r="M23" s="444">
        <f t="shared" si="2"/>
        <v>37862650.000000007</v>
      </c>
      <c r="N23" s="437"/>
      <c r="O23" s="445">
        <v>4817070.8899999997</v>
      </c>
      <c r="P23" s="445"/>
      <c r="Q23" s="445">
        <v>-2348139.77</v>
      </c>
      <c r="R23" s="445"/>
      <c r="S23" s="444">
        <f t="shared" si="3"/>
        <v>40331581.120000005</v>
      </c>
      <c r="T23" s="392"/>
    </row>
    <row r="24" spans="1:20" ht="23.25" customHeight="1">
      <c r="C24" s="115" t="s">
        <v>343</v>
      </c>
      <c r="E24" s="448">
        <f>SUM(E18:E23)</f>
        <v>209265338.16000009</v>
      </c>
      <c r="F24" s="437"/>
      <c r="G24" s="448">
        <f>SUM(G18:G23)</f>
        <v>18623278.010000002</v>
      </c>
      <c r="H24" s="437"/>
      <c r="I24" s="458">
        <f>SUM(I18:I23)</f>
        <v>-7392280.2200000007</v>
      </c>
      <c r="J24" s="445"/>
      <c r="K24" s="448">
        <f>SUM(K18:K23)</f>
        <v>0</v>
      </c>
      <c r="L24" s="445"/>
      <c r="M24" s="448">
        <f>SUM(M18:M23)</f>
        <v>220496335.95000005</v>
      </c>
      <c r="N24" s="437"/>
      <c r="O24" s="448">
        <f>SUM(O18:O23)</f>
        <v>12547592.32</v>
      </c>
      <c r="P24" s="445"/>
      <c r="Q24" s="458">
        <f>SUM(Q18:Q23)</f>
        <v>-38719067.610000007</v>
      </c>
      <c r="R24" s="445"/>
      <c r="S24" s="448">
        <f>SUM(S18:S23)</f>
        <v>194324860.66000006</v>
      </c>
      <c r="T24" s="392"/>
    </row>
    <row r="25" spans="1:20" ht="23.25" customHeight="1" thickBot="1">
      <c r="B25" s="115" t="s">
        <v>484</v>
      </c>
      <c r="E25" s="452">
        <f>SUM(E16-E24)</f>
        <v>58295486.609999955</v>
      </c>
      <c r="K25" s="392"/>
      <c r="L25" s="392"/>
      <c r="M25" s="43">
        <f>SUM(M16-M24)</f>
        <v>48930113.889999986</v>
      </c>
      <c r="O25" s="392"/>
      <c r="P25" s="392"/>
      <c r="Q25" s="392"/>
      <c r="R25" s="392"/>
      <c r="S25" s="452">
        <f>S16-S24</f>
        <v>45177061.389999986</v>
      </c>
    </row>
    <row r="26" spans="1:20" ht="23.25" customHeight="1" thickTop="1">
      <c r="E26" s="444"/>
      <c r="K26" s="392"/>
      <c r="L26" s="392"/>
      <c r="M26" s="63"/>
      <c r="O26" s="392"/>
      <c r="P26" s="392"/>
      <c r="Q26" s="392"/>
      <c r="R26" s="392"/>
      <c r="S26" s="444"/>
    </row>
    <row r="27" spans="1:20" ht="23.25" customHeight="1">
      <c r="E27" s="444"/>
      <c r="K27" s="392"/>
      <c r="L27" s="392"/>
      <c r="M27" s="63"/>
      <c r="O27" s="392"/>
      <c r="P27" s="392"/>
      <c r="Q27" s="392"/>
      <c r="R27" s="392"/>
      <c r="S27" s="444"/>
    </row>
    <row r="28" spans="1:20" ht="23.25" customHeight="1">
      <c r="G28" s="110" t="s">
        <v>116</v>
      </c>
      <c r="I28" s="92"/>
      <c r="J28" s="92"/>
      <c r="S28" s="44"/>
    </row>
    <row r="29" spans="1:20" ht="23.25" customHeight="1">
      <c r="E29" s="87"/>
      <c r="F29" s="87"/>
      <c r="G29" s="111" t="s">
        <v>347</v>
      </c>
      <c r="I29" s="92"/>
      <c r="J29" s="92"/>
      <c r="S29" s="44"/>
    </row>
  </sheetData>
  <mergeCells count="1">
    <mergeCell ref="A1:S1"/>
  </mergeCells>
  <printOptions horizontalCentered="1"/>
  <pageMargins left="0.78740157480314965" right="0.19685039370078741" top="0.62" bottom="0.31496062992125984" header="0.35433070866141736" footer="0.15748031496062992"/>
  <pageSetup paperSize="9" scale="82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30"/>
  <sheetViews>
    <sheetView zoomScale="90" zoomScaleNormal="90" zoomScaleSheetLayoutView="70" workbookViewId="0">
      <selection activeCell="W153" sqref="W153"/>
    </sheetView>
  </sheetViews>
  <sheetFormatPr defaultColWidth="9.140625" defaultRowHeight="27" customHeight="1"/>
  <cols>
    <col min="1" max="1" width="5.42578125" style="106" customWidth="1"/>
    <col min="2" max="2" width="8.42578125" style="106" customWidth="1"/>
    <col min="3" max="3" width="9.140625" style="106" customWidth="1"/>
    <col min="4" max="4" width="13.5703125" style="106" customWidth="1"/>
    <col min="5" max="5" width="8.28515625" style="106" customWidth="1"/>
    <col min="6" max="6" width="1.140625" style="106" customWidth="1"/>
    <col min="7" max="7" width="17.140625" style="106" customWidth="1"/>
    <col min="8" max="8" width="1.140625" style="106" customWidth="1"/>
    <col min="9" max="9" width="17.140625" style="106" customWidth="1"/>
    <col min="10" max="10" width="1.140625" style="106" customWidth="1"/>
    <col min="11" max="11" width="17.140625" style="106" customWidth="1"/>
    <col min="12" max="12" width="1.140625" style="106" customWidth="1"/>
    <col min="13" max="13" width="17.140625" style="106" customWidth="1"/>
    <col min="14" max="14" width="1.140625" style="106" customWidth="1"/>
    <col min="15" max="15" width="17.140625" style="106" customWidth="1"/>
    <col min="16" max="16" width="1.140625" style="106" customWidth="1"/>
    <col min="17" max="17" width="17.140625" style="106" customWidth="1"/>
    <col min="18" max="18" width="1.140625" style="106" customWidth="1"/>
    <col min="19" max="19" width="17.140625" style="106" customWidth="1"/>
    <col min="20" max="20" width="1.140625" style="106" customWidth="1"/>
    <col min="21" max="21" width="17.140625" style="106" customWidth="1"/>
    <col min="22" max="22" width="1.140625" style="106" customWidth="1"/>
    <col min="23" max="23" width="17.140625" style="106" customWidth="1"/>
    <col min="24" max="24" width="1.140625" style="106" customWidth="1"/>
    <col min="25" max="25" width="12.42578125" style="106" bestFit="1" customWidth="1"/>
    <col min="26" max="16384" width="9.140625" style="106"/>
  </cols>
  <sheetData>
    <row r="1" spans="1:25" ht="21.75">
      <c r="A1" s="695" t="s">
        <v>458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  <c r="R1" s="695"/>
      <c r="S1" s="695"/>
      <c r="T1" s="695"/>
      <c r="U1" s="695"/>
      <c r="V1" s="695"/>
      <c r="W1" s="695"/>
    </row>
    <row r="2" spans="1:25" ht="21.7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5" s="87" customFormat="1" ht="27" customHeight="1">
      <c r="A3" s="98" t="s">
        <v>492</v>
      </c>
      <c r="B3" s="99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5" s="87" customFormat="1" ht="27" customHeight="1">
      <c r="A4" s="97" t="s">
        <v>1029</v>
      </c>
      <c r="B4" s="129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25" s="91" customFormat="1" ht="27" customHeight="1">
      <c r="A5" s="87"/>
      <c r="B5" s="87"/>
      <c r="C5" s="87"/>
      <c r="D5" s="131"/>
      <c r="E5" s="125"/>
      <c r="F5" s="131"/>
      <c r="G5" s="125"/>
      <c r="H5" s="131"/>
      <c r="I5" s="125"/>
      <c r="J5" s="131"/>
      <c r="K5" s="125"/>
      <c r="L5" s="131"/>
      <c r="M5" s="125"/>
      <c r="N5" s="131"/>
      <c r="O5" s="132"/>
      <c r="P5" s="132"/>
      <c r="Q5" s="132"/>
      <c r="R5" s="132"/>
      <c r="S5" s="132"/>
      <c r="T5" s="132"/>
      <c r="U5" s="132"/>
      <c r="V5" s="87"/>
      <c r="W5" s="132" t="s">
        <v>381</v>
      </c>
    </row>
    <row r="6" spans="1:25" s="91" customFormat="1" ht="27" customHeight="1">
      <c r="A6" s="87"/>
      <c r="B6" s="87"/>
      <c r="C6" s="87"/>
      <c r="D6" s="131"/>
      <c r="E6" s="88"/>
      <c r="F6" s="117"/>
      <c r="G6" s="687" t="s">
        <v>337</v>
      </c>
      <c r="H6" s="687"/>
      <c r="I6" s="687"/>
      <c r="J6" s="687"/>
      <c r="K6" s="687"/>
      <c r="L6" s="687"/>
      <c r="M6" s="687"/>
      <c r="N6" s="687"/>
      <c r="O6" s="687"/>
      <c r="P6" s="117"/>
      <c r="Q6" s="687" t="s">
        <v>338</v>
      </c>
      <c r="R6" s="687"/>
      <c r="S6" s="687"/>
      <c r="T6" s="687"/>
      <c r="U6" s="687"/>
      <c r="V6" s="687"/>
      <c r="W6" s="687"/>
    </row>
    <row r="7" spans="1:25" s="91" customFormat="1" ht="27" customHeight="1">
      <c r="A7" s="87"/>
      <c r="B7" s="87"/>
      <c r="C7" s="87"/>
      <c r="D7" s="131"/>
      <c r="E7" s="88"/>
      <c r="F7" s="117"/>
      <c r="G7" s="105" t="s">
        <v>228</v>
      </c>
      <c r="H7" s="117"/>
      <c r="I7" s="133" t="s">
        <v>230</v>
      </c>
      <c r="J7" s="117"/>
      <c r="K7" s="134" t="s">
        <v>232</v>
      </c>
      <c r="L7" s="117"/>
      <c r="M7" s="105" t="s">
        <v>160</v>
      </c>
      <c r="N7" s="117"/>
      <c r="O7" s="133" t="s">
        <v>343</v>
      </c>
      <c r="P7" s="117"/>
      <c r="Q7" s="133" t="s">
        <v>228</v>
      </c>
      <c r="R7" s="117"/>
      <c r="S7" s="135" t="s">
        <v>232</v>
      </c>
      <c r="T7" s="117"/>
      <c r="U7" s="133" t="s">
        <v>160</v>
      </c>
      <c r="V7" s="117"/>
      <c r="W7" s="133" t="s">
        <v>343</v>
      </c>
    </row>
    <row r="8" spans="1:25" s="91" customFormat="1" ht="27" customHeight="1">
      <c r="A8" s="87"/>
      <c r="B8" s="131" t="s">
        <v>461</v>
      </c>
      <c r="C8" s="131"/>
      <c r="D8" s="131"/>
      <c r="E8" s="125"/>
      <c r="F8" s="131"/>
      <c r="G8" s="125"/>
      <c r="H8" s="131"/>
      <c r="I8" s="125"/>
      <c r="J8" s="131"/>
      <c r="K8" s="125"/>
      <c r="L8" s="131"/>
      <c r="M8" s="125"/>
      <c r="N8" s="131"/>
      <c r="O8" s="132"/>
      <c r="P8" s="132"/>
      <c r="Q8" s="132"/>
      <c r="R8" s="132"/>
      <c r="S8" s="132"/>
      <c r="T8" s="132"/>
      <c r="U8" s="132"/>
      <c r="V8" s="87"/>
      <c r="W8" s="132"/>
    </row>
    <row r="9" spans="1:25" s="91" customFormat="1" ht="27" customHeight="1">
      <c r="A9" s="87"/>
      <c r="B9" s="131"/>
      <c r="C9" s="131" t="s">
        <v>839</v>
      </c>
      <c r="D9" s="131"/>
      <c r="E9" s="125"/>
      <c r="F9" s="131"/>
      <c r="G9" s="132">
        <v>61646204.330000006</v>
      </c>
      <c r="H9" s="136"/>
      <c r="I9" s="129">
        <v>4253685.28</v>
      </c>
      <c r="J9" s="132"/>
      <c r="K9" s="132">
        <v>27824872.31000001</v>
      </c>
      <c r="L9" s="132"/>
      <c r="M9" s="132">
        <v>18138275.559999999</v>
      </c>
      <c r="N9" s="136"/>
      <c r="O9" s="132">
        <f>SUM(G9:M9)</f>
        <v>111863037.48000002</v>
      </c>
      <c r="P9" s="132"/>
      <c r="Q9" s="132">
        <v>49297879.889999993</v>
      </c>
      <c r="R9" s="132"/>
      <c r="S9" s="132">
        <v>25741869.000000011</v>
      </c>
      <c r="T9" s="132"/>
      <c r="U9" s="132">
        <v>17645568.609999999</v>
      </c>
      <c r="V9" s="96"/>
      <c r="W9" s="132">
        <f>SUM(Q9:U9)</f>
        <v>92685317.5</v>
      </c>
    </row>
    <row r="10" spans="1:25" s="91" customFormat="1" ht="27" customHeight="1">
      <c r="A10" s="87"/>
      <c r="B10" s="131"/>
      <c r="C10" s="131" t="s">
        <v>361</v>
      </c>
      <c r="D10" s="131"/>
      <c r="E10" s="125"/>
      <c r="F10" s="131"/>
      <c r="G10" s="132">
        <v>15556069.060000001</v>
      </c>
      <c r="H10" s="136"/>
      <c r="I10" s="129">
        <v>2992165.89</v>
      </c>
      <c r="J10" s="132"/>
      <c r="K10" s="132">
        <v>13168530.49</v>
      </c>
      <c r="L10" s="132"/>
      <c r="M10" s="132">
        <v>5977785.5499999998</v>
      </c>
      <c r="N10" s="136"/>
      <c r="O10" s="132">
        <f t="shared" ref="O10:O11" si="0">SUM(G10:M10)</f>
        <v>37694550.989999995</v>
      </c>
      <c r="P10" s="132"/>
      <c r="Q10" s="132">
        <v>15556069.060000001</v>
      </c>
      <c r="R10" s="132"/>
      <c r="S10" s="132">
        <v>13168530.49</v>
      </c>
      <c r="T10" s="132"/>
      <c r="U10" s="132">
        <v>5977785.5499999998</v>
      </c>
      <c r="V10" s="96"/>
      <c r="W10" s="132">
        <f>SUM(Q10:U10)</f>
        <v>34702385.100000001</v>
      </c>
    </row>
    <row r="11" spans="1:25" s="91" customFormat="1" ht="27" customHeight="1">
      <c r="A11" s="137"/>
      <c r="B11" s="131"/>
      <c r="C11" s="91" t="s">
        <v>362</v>
      </c>
      <c r="D11" s="131"/>
      <c r="E11" s="125"/>
      <c r="F11" s="131"/>
      <c r="G11" s="138">
        <v>-25932538.809999999</v>
      </c>
      <c r="H11" s="136"/>
      <c r="I11" s="139">
        <v>-4253685.28</v>
      </c>
      <c r="J11" s="114"/>
      <c r="K11" s="138">
        <v>-14190166.609999999</v>
      </c>
      <c r="L11" s="114"/>
      <c r="M11" s="140">
        <v>-7269512.4699999997</v>
      </c>
      <c r="N11" s="141"/>
      <c r="O11" s="138">
        <f t="shared" si="0"/>
        <v>-51645903.170000002</v>
      </c>
      <c r="P11" s="114">
        <f>SUM(G11:O11)</f>
        <v>-103291806.34</v>
      </c>
      <c r="Q11" s="140">
        <v>-25932538.809999999</v>
      </c>
      <c r="R11" s="114"/>
      <c r="S11" s="140">
        <v>-14190166.609999999</v>
      </c>
      <c r="T11" s="114"/>
      <c r="U11" s="140">
        <v>-7269512.4699999997</v>
      </c>
      <c r="V11" s="141"/>
      <c r="W11" s="138">
        <f>SUM(Q11:U11)</f>
        <v>-47392217.890000001</v>
      </c>
    </row>
    <row r="12" spans="1:25" s="91" customFormat="1" ht="27" customHeight="1">
      <c r="A12" s="137"/>
      <c r="B12" s="131"/>
      <c r="C12" s="131" t="s">
        <v>779</v>
      </c>
      <c r="D12" s="131"/>
      <c r="E12" s="125"/>
      <c r="F12" s="131"/>
      <c r="G12" s="141">
        <f>SUM(G9:G11)</f>
        <v>51269734.579999998</v>
      </c>
      <c r="H12" s="136"/>
      <c r="I12" s="141">
        <f>SUM(I9:I11)</f>
        <v>2992165.8899999997</v>
      </c>
      <c r="J12" s="141"/>
      <c r="K12" s="141">
        <f>SUM(K9:K11)</f>
        <v>26803236.190000013</v>
      </c>
      <c r="L12" s="141"/>
      <c r="M12" s="141">
        <f>SUM(M9:M11)</f>
        <v>16846548.640000001</v>
      </c>
      <c r="N12" s="141"/>
      <c r="O12" s="141">
        <f>SUM(O9:O11)</f>
        <v>97911685.300000027</v>
      </c>
      <c r="P12" s="141"/>
      <c r="Q12" s="141">
        <f>SUM(Q9:Q11)</f>
        <v>38921410.140000001</v>
      </c>
      <c r="R12" s="141"/>
      <c r="S12" s="141">
        <f>SUM(S9:S11)</f>
        <v>24720232.88000001</v>
      </c>
      <c r="T12" s="141"/>
      <c r="U12" s="141">
        <f>SUM(U9:U11)</f>
        <v>16353841.690000001</v>
      </c>
      <c r="V12" s="141"/>
      <c r="W12" s="141">
        <f>SUM(W9:W11)</f>
        <v>79995484.709999993</v>
      </c>
    </row>
    <row r="13" spans="1:25" s="91" customFormat="1" ht="27" customHeight="1">
      <c r="A13" s="137"/>
      <c r="B13" s="131"/>
      <c r="C13" s="131" t="s">
        <v>361</v>
      </c>
      <c r="D13" s="131"/>
      <c r="E13" s="125"/>
      <c r="F13" s="131"/>
      <c r="G13" s="141">
        <v>25215949.009999998</v>
      </c>
      <c r="H13" s="136"/>
      <c r="I13" s="141">
        <v>0</v>
      </c>
      <c r="J13" s="141"/>
      <c r="K13" s="141">
        <v>8580076.1899999995</v>
      </c>
      <c r="L13" s="141"/>
      <c r="M13" s="141">
        <v>4251029.9000000004</v>
      </c>
      <c r="N13" s="141"/>
      <c r="O13" s="141">
        <f>SUM(G13:M13)</f>
        <v>38047055.099999994</v>
      </c>
      <c r="P13" s="141"/>
      <c r="Q13" s="141">
        <v>12619810.92</v>
      </c>
      <c r="R13" s="141"/>
      <c r="S13" s="141">
        <f>7567472.97-20862.46</f>
        <v>7546610.5099999998</v>
      </c>
      <c r="T13" s="141"/>
      <c r="U13" s="141">
        <v>4251029.9000000004</v>
      </c>
      <c r="V13" s="141"/>
      <c r="W13" s="141">
        <f>SUM(Q13:U13)</f>
        <v>24417451.329999998</v>
      </c>
      <c r="Y13" s="211"/>
    </row>
    <row r="14" spans="1:25" s="91" customFormat="1" ht="27" customHeight="1">
      <c r="A14" s="137"/>
      <c r="B14" s="131"/>
      <c r="C14" s="131" t="s">
        <v>362</v>
      </c>
      <c r="D14" s="131"/>
      <c r="E14" s="125"/>
      <c r="F14" s="131"/>
      <c r="G14" s="141">
        <v>-15235190.379999999</v>
      </c>
      <c r="H14" s="136"/>
      <c r="I14" s="141">
        <v>0</v>
      </c>
      <c r="J14" s="141"/>
      <c r="K14" s="141">
        <v>-9417455.9300000016</v>
      </c>
      <c r="L14" s="141"/>
      <c r="M14" s="141">
        <v>-3914282.8</v>
      </c>
      <c r="N14" s="141"/>
      <c r="O14" s="141">
        <f>SUM(G14:M14)</f>
        <v>-28566929.110000003</v>
      </c>
      <c r="P14" s="141"/>
      <c r="Q14" s="141">
        <v>-2886865.94</v>
      </c>
      <c r="R14" s="141"/>
      <c r="S14" s="141">
        <v>-7334452.620000001</v>
      </c>
      <c r="T14" s="141"/>
      <c r="U14" s="141">
        <v>-3914282.8</v>
      </c>
      <c r="V14" s="141"/>
      <c r="W14" s="141">
        <f>SUM(Q14:U14)</f>
        <v>-14135601.359999999</v>
      </c>
    </row>
    <row r="15" spans="1:25" s="91" customFormat="1" ht="27" customHeight="1">
      <c r="A15" s="137"/>
      <c r="B15" s="131"/>
      <c r="C15" s="131" t="s">
        <v>1022</v>
      </c>
      <c r="D15" s="142"/>
      <c r="E15" s="125"/>
      <c r="F15" s="131"/>
      <c r="G15" s="143">
        <f>SUM(G12:G14)</f>
        <v>61250493.210000008</v>
      </c>
      <c r="H15" s="141"/>
      <c r="I15" s="143">
        <f>SUM(I12:I14)</f>
        <v>2992165.8899999997</v>
      </c>
      <c r="J15" s="141"/>
      <c r="K15" s="143">
        <f>SUM(K12:K14)</f>
        <v>25965856.45000001</v>
      </c>
      <c r="L15" s="141"/>
      <c r="M15" s="143">
        <f>SUM(M12:M14)</f>
        <v>17183295.739999998</v>
      </c>
      <c r="N15" s="141"/>
      <c r="O15" s="143">
        <f>SUM(O12:O14)</f>
        <v>107391811.29000004</v>
      </c>
      <c r="P15" s="141"/>
      <c r="Q15" s="143">
        <f>SUM(Q12:Q14)</f>
        <v>48654355.120000005</v>
      </c>
      <c r="R15" s="141"/>
      <c r="S15" s="143">
        <f>SUM(S12:S14)</f>
        <v>24932390.770000007</v>
      </c>
      <c r="T15" s="141"/>
      <c r="U15" s="143">
        <f>SUM(U12:U14)</f>
        <v>16690588.790000003</v>
      </c>
      <c r="V15" s="141"/>
      <c r="W15" s="143">
        <f>SUM(W12:W14)</f>
        <v>90277334.679999992</v>
      </c>
    </row>
    <row r="16" spans="1:25" s="91" customFormat="1" ht="27" customHeight="1">
      <c r="A16" s="137"/>
      <c r="B16" s="131" t="s">
        <v>493</v>
      </c>
      <c r="C16" s="131"/>
      <c r="D16" s="131"/>
      <c r="E16" s="125"/>
      <c r="F16" s="131"/>
      <c r="G16" s="129"/>
      <c r="H16" s="136"/>
      <c r="I16" s="129"/>
      <c r="J16" s="129"/>
      <c r="K16" s="129"/>
      <c r="L16" s="129"/>
      <c r="M16" s="129"/>
      <c r="N16" s="136"/>
      <c r="O16" s="129"/>
      <c r="P16" s="129"/>
      <c r="Q16" s="129"/>
      <c r="R16" s="129"/>
      <c r="S16" s="129"/>
      <c r="T16" s="129"/>
      <c r="U16" s="129"/>
      <c r="V16" s="129"/>
      <c r="W16" s="129"/>
    </row>
    <row r="17" spans="1:23" ht="27" customHeight="1">
      <c r="B17" s="131"/>
      <c r="C17" s="131" t="str">
        <f>+C9</f>
        <v>ณ วันที่ 1 มกราคม 2567</v>
      </c>
      <c r="D17" s="131"/>
      <c r="E17" s="125"/>
      <c r="F17" s="131"/>
      <c r="G17" s="132">
        <v>-34671357.25</v>
      </c>
      <c r="H17" s="136"/>
      <c r="I17" s="129">
        <v>-3852394.08</v>
      </c>
      <c r="J17" s="114"/>
      <c r="K17" s="141">
        <v>-15850194.440000001</v>
      </c>
      <c r="L17" s="114"/>
      <c r="M17" s="114">
        <v>-9991873.7100000028</v>
      </c>
      <c r="N17" s="141"/>
      <c r="O17" s="114">
        <f>SUM(G17:M17)</f>
        <v>-64365819.479999997</v>
      </c>
      <c r="P17" s="114"/>
      <c r="Q17" s="114">
        <v>-26439141.009999998</v>
      </c>
      <c r="R17" s="114"/>
      <c r="S17" s="114">
        <v>-14461525.639999997</v>
      </c>
      <c r="T17" s="114"/>
      <c r="U17" s="114">
        <v>-9804713.4700000007</v>
      </c>
      <c r="V17" s="114"/>
      <c r="W17" s="132">
        <f>SUM(Q17:U17)</f>
        <v>-50705380.11999999</v>
      </c>
    </row>
    <row r="18" spans="1:23" ht="27" customHeight="1">
      <c r="B18" s="131"/>
      <c r="C18" s="131" t="s">
        <v>494</v>
      </c>
      <c r="D18" s="131"/>
      <c r="E18" s="125"/>
      <c r="F18" s="131"/>
      <c r="G18" s="132">
        <v>-21655267.120000001</v>
      </c>
      <c r="H18" s="136"/>
      <c r="I18" s="129">
        <v>-983101.09</v>
      </c>
      <c r="J18" s="114"/>
      <c r="K18" s="141">
        <v>-11808953.609999999</v>
      </c>
      <c r="L18" s="114"/>
      <c r="M18" s="114">
        <v>-5129832.88</v>
      </c>
      <c r="N18" s="141"/>
      <c r="O18" s="114">
        <f>SUM(G18:M18)</f>
        <v>-39577154.700000003</v>
      </c>
      <c r="P18" s="114"/>
      <c r="Q18" s="114">
        <v>-17539158.920000002</v>
      </c>
      <c r="R18" s="114"/>
      <c r="S18" s="114">
        <v>-11114619.1</v>
      </c>
      <c r="T18" s="114"/>
      <c r="U18" s="114">
        <v>-5006656.12</v>
      </c>
      <c r="V18" s="114"/>
      <c r="W18" s="132">
        <f>SUM(Q18:U18)</f>
        <v>-33660434.140000001</v>
      </c>
    </row>
    <row r="19" spans="1:23" ht="27" customHeight="1">
      <c r="B19" s="131"/>
      <c r="C19" s="91" t="s">
        <v>362</v>
      </c>
      <c r="D19" s="131"/>
      <c r="E19" s="125"/>
      <c r="F19" s="131"/>
      <c r="G19" s="144">
        <v>25924185.789999999</v>
      </c>
      <c r="H19" s="136"/>
      <c r="I19" s="139">
        <v>4253685.13</v>
      </c>
      <c r="J19" s="114"/>
      <c r="K19" s="144">
        <v>14190166.449999999</v>
      </c>
      <c r="L19" s="114"/>
      <c r="M19" s="140">
        <v>7269512.9400000004</v>
      </c>
      <c r="N19" s="141"/>
      <c r="O19" s="140">
        <f>SUM(G19:N19)</f>
        <v>51637550.309999995</v>
      </c>
      <c r="P19" s="114"/>
      <c r="Q19" s="140">
        <v>25924185.789999999</v>
      </c>
      <c r="R19" s="114"/>
      <c r="S19" s="140">
        <v>14190166.449999999</v>
      </c>
      <c r="T19" s="114"/>
      <c r="U19" s="140">
        <v>7269512.9400000004</v>
      </c>
      <c r="V19" s="114"/>
      <c r="W19" s="138">
        <f>SUM(Q19:U19)</f>
        <v>47383865.179999992</v>
      </c>
    </row>
    <row r="20" spans="1:23" ht="27" customHeight="1">
      <c r="B20" s="131"/>
      <c r="C20" s="131" t="str">
        <f>+C12</f>
        <v>ณ วันที่ 31 ธันวาคม 2567</v>
      </c>
      <c r="D20" s="131"/>
      <c r="E20" s="125"/>
      <c r="F20" s="131"/>
      <c r="G20" s="114">
        <f>SUM(G17:G19)</f>
        <v>-30402438.580000006</v>
      </c>
      <c r="H20" s="136"/>
      <c r="I20" s="114">
        <f>SUM(I17:I19)</f>
        <v>-581810.04</v>
      </c>
      <c r="J20" s="114"/>
      <c r="K20" s="114">
        <f>SUM(K17:K19)</f>
        <v>-13468981.600000001</v>
      </c>
      <c r="L20" s="114"/>
      <c r="M20" s="114">
        <f>SUM(M17:M19)</f>
        <v>-7852193.6500000032</v>
      </c>
      <c r="N20" s="141"/>
      <c r="O20" s="141">
        <f>SUM(O17:O19)</f>
        <v>-52305423.870000012</v>
      </c>
      <c r="P20" s="114"/>
      <c r="Q20" s="114">
        <f>SUM(Q17:Q19)</f>
        <v>-18054114.140000001</v>
      </c>
      <c r="R20" s="114"/>
      <c r="S20" s="114">
        <f>SUM(S17:S19)</f>
        <v>-11385978.289999995</v>
      </c>
      <c r="T20" s="114"/>
      <c r="U20" s="114">
        <f>SUM(U17:U19)</f>
        <v>-7541856.6499999994</v>
      </c>
      <c r="V20" s="114"/>
      <c r="W20" s="114">
        <f>SUM(W17:W19)</f>
        <v>-36981949.079999998</v>
      </c>
    </row>
    <row r="21" spans="1:23" ht="27" customHeight="1">
      <c r="B21" s="131"/>
      <c r="C21" s="131" t="s">
        <v>841</v>
      </c>
      <c r="D21" s="131"/>
      <c r="E21" s="125"/>
      <c r="F21" s="131"/>
      <c r="G21" s="141">
        <v>-17279422.91</v>
      </c>
      <c r="H21" s="136"/>
      <c r="I21" s="141">
        <v>-748041.48</v>
      </c>
      <c r="J21" s="141"/>
      <c r="K21" s="141">
        <f>-12669289.05+118.08</f>
        <v>-12669170.970000001</v>
      </c>
      <c r="L21" s="141"/>
      <c r="M21" s="141">
        <v>-4282255.71</v>
      </c>
      <c r="N21" s="141"/>
      <c r="O21" s="141">
        <f>SUM(G21:M21)</f>
        <v>-34978891.07</v>
      </c>
      <c r="P21" s="114"/>
      <c r="Q21" s="114">
        <v>-14130388.42</v>
      </c>
      <c r="R21" s="114"/>
      <c r="S21" s="114">
        <f>-12410922.63+118.08</f>
        <v>-12410804.550000001</v>
      </c>
      <c r="T21" s="114"/>
      <c r="U21" s="114">
        <v>-4189873.14</v>
      </c>
      <c r="V21" s="114"/>
      <c r="W21" s="141">
        <f>SUM(Q21:U21)</f>
        <v>-30731066.109999999</v>
      </c>
    </row>
    <row r="22" spans="1:23" ht="27" customHeight="1">
      <c r="B22" s="131"/>
      <c r="C22" s="91" t="s">
        <v>362</v>
      </c>
      <c r="D22" s="131"/>
      <c r="E22" s="125"/>
      <c r="F22" s="131"/>
      <c r="G22" s="141">
        <v>15037635.529999999</v>
      </c>
      <c r="H22" s="136"/>
      <c r="I22" s="141">
        <v>0</v>
      </c>
      <c r="J22" s="141"/>
      <c r="K22" s="141">
        <f>9361678.29-118.08</f>
        <v>9361560.209999999</v>
      </c>
      <c r="L22" s="141"/>
      <c r="M22" s="141">
        <v>3914282.76</v>
      </c>
      <c r="N22" s="141"/>
      <c r="O22" s="141">
        <f>SUM(G22:M22)</f>
        <v>28313478.5</v>
      </c>
      <c r="P22" s="114"/>
      <c r="Q22" s="114">
        <v>2689311.09</v>
      </c>
      <c r="R22" s="114"/>
      <c r="S22" s="114">
        <v>7278556.9000000004</v>
      </c>
      <c r="T22" s="114"/>
      <c r="U22" s="114">
        <v>3914282.76</v>
      </c>
      <c r="V22" s="114"/>
      <c r="W22" s="141">
        <f>SUM(Q22:U22)</f>
        <v>13882150.75</v>
      </c>
    </row>
    <row r="23" spans="1:23" ht="27" customHeight="1">
      <c r="B23" s="142"/>
      <c r="C23" s="131" t="str">
        <f>C15</f>
        <v>ณ วันที่ 30 กันยายน 2568</v>
      </c>
      <c r="D23" s="131"/>
      <c r="E23" s="125"/>
      <c r="F23" s="131"/>
      <c r="G23" s="145">
        <f>SUM(G20:G22)</f>
        <v>-32644225.960000008</v>
      </c>
      <c r="H23" s="136"/>
      <c r="I23" s="145">
        <f>SUM(I20:I22)</f>
        <v>-1329851.52</v>
      </c>
      <c r="J23" s="114"/>
      <c r="K23" s="145">
        <f>SUM(K20:K22)</f>
        <v>-16776592.360000001</v>
      </c>
      <c r="L23" s="136"/>
      <c r="M23" s="145">
        <f>SUM(M20:M22)</f>
        <v>-8220166.6000000034</v>
      </c>
      <c r="N23" s="141"/>
      <c r="O23" s="145">
        <f>SUM(O20:O22)</f>
        <v>-58970836.440000013</v>
      </c>
      <c r="P23" s="114"/>
      <c r="Q23" s="145">
        <f>SUM(Q20:Q22)</f>
        <v>-29495191.470000003</v>
      </c>
      <c r="R23" s="114"/>
      <c r="S23" s="145">
        <f>SUM(S20:S22)</f>
        <v>-16518225.939999996</v>
      </c>
      <c r="T23" s="114"/>
      <c r="U23" s="145">
        <f>SUM(U20:U22)</f>
        <v>-7817447.0299999993</v>
      </c>
      <c r="V23" s="114"/>
      <c r="W23" s="145">
        <f>SUM(W20:W22)</f>
        <v>-53830864.439999998</v>
      </c>
    </row>
    <row r="24" spans="1:23" ht="27" customHeight="1">
      <c r="B24" s="131" t="s">
        <v>464</v>
      </c>
      <c r="C24" s="131"/>
      <c r="D24" s="131"/>
      <c r="E24" s="125"/>
      <c r="F24" s="131"/>
      <c r="G24" s="129"/>
      <c r="H24" s="136"/>
      <c r="I24" s="129"/>
      <c r="J24" s="136"/>
      <c r="K24" s="129"/>
      <c r="L24" s="136"/>
      <c r="M24" s="129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ht="27" customHeight="1" thickBot="1">
      <c r="B25" s="131"/>
      <c r="C25" s="131" t="str">
        <f>C12</f>
        <v>ณ วันที่ 31 ธันวาคม 2567</v>
      </c>
      <c r="D25" s="131"/>
      <c r="E25" s="125"/>
      <c r="F25" s="131"/>
      <c r="G25" s="141"/>
      <c r="H25" s="136"/>
      <c r="I25" s="141"/>
      <c r="J25" s="136"/>
      <c r="K25" s="129"/>
      <c r="L25" s="136"/>
      <c r="M25" s="129"/>
      <c r="N25" s="141"/>
      <c r="O25" s="146">
        <f>+O12+O20</f>
        <v>45606261.430000015</v>
      </c>
      <c r="P25" s="141"/>
      <c r="Q25" s="141"/>
      <c r="R25" s="141"/>
      <c r="S25" s="141"/>
      <c r="T25" s="141"/>
      <c r="U25" s="141"/>
      <c r="V25" s="141"/>
      <c r="W25" s="146">
        <f>+W12+W20</f>
        <v>43013535.629999995</v>
      </c>
    </row>
    <row r="26" spans="1:23" ht="27" customHeight="1" thickTop="1" thickBot="1">
      <c r="B26" s="131"/>
      <c r="C26" s="131" t="str">
        <f>C15</f>
        <v>ณ วันที่ 30 กันยายน 2568</v>
      </c>
      <c r="D26" s="131"/>
      <c r="E26" s="125"/>
      <c r="F26" s="131"/>
      <c r="G26" s="141"/>
      <c r="H26" s="136"/>
      <c r="I26" s="141"/>
      <c r="J26" s="136"/>
      <c r="K26" s="129"/>
      <c r="L26" s="136"/>
      <c r="M26" s="129"/>
      <c r="N26" s="141"/>
      <c r="O26" s="146">
        <f>+O15+O23</f>
        <v>48420974.850000024</v>
      </c>
      <c r="P26" s="141"/>
      <c r="Q26" s="141"/>
      <c r="R26" s="141"/>
      <c r="S26" s="141"/>
      <c r="T26" s="141"/>
      <c r="U26" s="141"/>
      <c r="V26" s="141"/>
      <c r="W26" s="146">
        <f>+W15+W23</f>
        <v>36446470.239999995</v>
      </c>
    </row>
    <row r="27" spans="1:23" ht="27" customHeight="1" thickTop="1">
      <c r="B27" s="131"/>
      <c r="C27" s="131"/>
      <c r="D27" s="131"/>
      <c r="E27" s="125"/>
      <c r="F27" s="131"/>
      <c r="G27" s="141"/>
      <c r="H27" s="136"/>
      <c r="I27" s="141"/>
      <c r="J27" s="136"/>
      <c r="K27" s="129"/>
      <c r="L27" s="136"/>
      <c r="M27" s="129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ht="24.6" customHeight="1">
      <c r="B28" s="131"/>
      <c r="C28" s="131"/>
      <c r="D28" s="131"/>
      <c r="E28" s="125"/>
      <c r="F28" s="131"/>
      <c r="G28" s="141"/>
      <c r="H28" s="136"/>
      <c r="I28" s="141"/>
      <c r="J28" s="136"/>
      <c r="K28" s="129"/>
      <c r="L28" s="136"/>
      <c r="M28" s="129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ht="27" customHeight="1">
      <c r="A29" s="104"/>
      <c r="B29" s="115"/>
      <c r="D29" s="92"/>
      <c r="E29" s="87"/>
      <c r="F29" s="87"/>
      <c r="G29" s="87"/>
      <c r="H29" s="87"/>
      <c r="I29" s="110" t="s">
        <v>116</v>
      </c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ht="27" customHeight="1">
      <c r="A30" s="104"/>
      <c r="B30" s="115"/>
      <c r="D30" s="92"/>
      <c r="E30" s="87"/>
      <c r="F30" s="87"/>
      <c r="G30" s="87"/>
      <c r="H30" s="87"/>
      <c r="I30" s="111" t="s">
        <v>347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</row>
  </sheetData>
  <mergeCells count="3">
    <mergeCell ref="A1:W1"/>
    <mergeCell ref="Q6:W6"/>
    <mergeCell ref="G6:O6"/>
  </mergeCells>
  <pageMargins left="0.78740157480314965" right="0.3937007874015748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40"/>
  <sheetViews>
    <sheetView topLeftCell="B13" zoomScale="95" zoomScaleNormal="95" zoomScaleSheetLayoutView="91" workbookViewId="0">
      <selection activeCell="W153" sqref="W153"/>
    </sheetView>
  </sheetViews>
  <sheetFormatPr defaultColWidth="9.140625" defaultRowHeight="28.5" customHeight="1"/>
  <cols>
    <col min="1" max="1" width="7.140625" style="106" customWidth="1"/>
    <col min="2" max="2" width="9.140625" style="106" customWidth="1"/>
    <col min="3" max="3" width="7.85546875" style="106" customWidth="1"/>
    <col min="4" max="5" width="9.140625" style="106" customWidth="1"/>
    <col min="6" max="6" width="0.85546875" style="106" customWidth="1"/>
    <col min="7" max="7" width="15.140625" style="106" customWidth="1"/>
    <col min="8" max="8" width="0.85546875" style="106" customWidth="1"/>
    <col min="9" max="9" width="15.140625" style="106" customWidth="1"/>
    <col min="10" max="10" width="0.85546875" style="106" customWidth="1"/>
    <col min="11" max="11" width="15.140625" style="106" customWidth="1"/>
    <col min="12" max="12" width="0.7109375" style="106" customWidth="1"/>
    <col min="13" max="13" width="15.140625" style="106" customWidth="1"/>
    <col min="14" max="14" width="0.7109375" style="106" customWidth="1"/>
    <col min="15" max="15" width="15.140625" style="106" customWidth="1"/>
    <col min="16" max="16" width="0.7109375" style="106" customWidth="1"/>
    <col min="17" max="17" width="15.140625" style="106" customWidth="1"/>
    <col min="18" max="18" width="2.5703125" style="106" customWidth="1"/>
    <col min="19" max="16384" width="9.140625" style="106"/>
  </cols>
  <sheetData>
    <row r="1" spans="1:17" ht="28.5" customHeight="1">
      <c r="A1" s="695" t="s">
        <v>469</v>
      </c>
      <c r="B1" s="695"/>
      <c r="C1" s="695"/>
      <c r="D1" s="695"/>
      <c r="E1" s="695"/>
      <c r="F1" s="695"/>
      <c r="G1" s="695"/>
      <c r="H1" s="695"/>
      <c r="I1" s="695"/>
      <c r="J1" s="695"/>
      <c r="K1" s="695"/>
      <c r="L1" s="695"/>
      <c r="M1" s="695"/>
      <c r="N1" s="695"/>
      <c r="O1" s="695"/>
      <c r="P1" s="695"/>
      <c r="Q1" s="695"/>
    </row>
    <row r="3" spans="1:17" s="91" customFormat="1" ht="28.5" customHeight="1">
      <c r="A3" s="131" t="s">
        <v>496</v>
      </c>
      <c r="B3" s="131"/>
      <c r="C3" s="131"/>
      <c r="D3" s="131"/>
      <c r="E3" s="131"/>
      <c r="F3" s="147"/>
      <c r="G3" s="131"/>
      <c r="H3" s="147"/>
    </row>
    <row r="4" spans="1:17" s="91" customFormat="1" ht="28.5" customHeight="1">
      <c r="A4" s="87" t="s">
        <v>1030</v>
      </c>
      <c r="B4" s="131"/>
      <c r="C4" s="131"/>
      <c r="D4" s="131"/>
      <c r="E4" s="131"/>
      <c r="F4" s="147"/>
      <c r="G4" s="131"/>
      <c r="H4" s="147"/>
    </row>
    <row r="5" spans="1:17" s="91" customFormat="1" ht="28.5" customHeight="1">
      <c r="A5" s="131"/>
      <c r="B5" s="131"/>
      <c r="C5" s="131"/>
      <c r="D5" s="131"/>
      <c r="E5" s="131"/>
      <c r="G5" s="131"/>
      <c r="H5" s="131"/>
      <c r="O5" s="148"/>
      <c r="Q5" s="148" t="s">
        <v>336</v>
      </c>
    </row>
    <row r="6" spans="1:17" s="91" customFormat="1" ht="28.5" customHeight="1">
      <c r="A6" s="131"/>
      <c r="B6" s="131"/>
      <c r="C6" s="131"/>
      <c r="D6" s="131"/>
      <c r="E6" s="131"/>
      <c r="F6" s="131"/>
      <c r="G6" s="131"/>
      <c r="H6" s="131"/>
      <c r="J6" s="131"/>
      <c r="L6" s="131"/>
      <c r="M6" s="149"/>
      <c r="N6" s="131"/>
      <c r="P6" s="131"/>
      <c r="Q6" s="150"/>
    </row>
    <row r="7" spans="1:17" s="91" customFormat="1" ht="28.5" customHeight="1">
      <c r="A7" s="131"/>
      <c r="B7" s="131"/>
      <c r="C7" s="131"/>
      <c r="D7" s="131"/>
      <c r="E7" s="131"/>
      <c r="F7" s="131"/>
      <c r="G7" s="151"/>
      <c r="H7" s="151"/>
      <c r="I7" s="152" t="s">
        <v>337</v>
      </c>
      <c r="J7" s="151"/>
      <c r="K7" s="153"/>
      <c r="L7" s="131"/>
      <c r="M7" s="152"/>
      <c r="N7" s="151"/>
      <c r="O7" s="154" t="s">
        <v>338</v>
      </c>
      <c r="P7" s="151"/>
      <c r="Q7" s="155"/>
    </row>
    <row r="8" spans="1:17" s="91" customFormat="1" ht="28.5" customHeight="1">
      <c r="A8" s="131"/>
      <c r="B8" s="131"/>
      <c r="C8" s="131"/>
      <c r="D8" s="131"/>
      <c r="E8" s="156"/>
      <c r="F8" s="171"/>
      <c r="G8" s="156" t="s">
        <v>497</v>
      </c>
      <c r="H8" s="156"/>
      <c r="I8" s="156" t="s">
        <v>497</v>
      </c>
      <c r="J8" s="171"/>
      <c r="K8" s="156" t="s">
        <v>343</v>
      </c>
      <c r="L8" s="171"/>
      <c r="M8" s="156" t="s">
        <v>497</v>
      </c>
      <c r="N8" s="171"/>
      <c r="O8" s="156" t="s">
        <v>497</v>
      </c>
      <c r="P8" s="171"/>
      <c r="Q8" s="156" t="s">
        <v>343</v>
      </c>
    </row>
    <row r="9" spans="1:17" s="91" customFormat="1" ht="28.5" customHeight="1">
      <c r="A9" s="131"/>
      <c r="B9" s="131"/>
      <c r="C9" s="131"/>
      <c r="D9" s="131"/>
      <c r="E9" s="156"/>
      <c r="F9" s="171"/>
      <c r="G9" s="156" t="s">
        <v>498</v>
      </c>
      <c r="H9" s="156"/>
      <c r="I9" s="156" t="s">
        <v>498</v>
      </c>
      <c r="J9" s="171"/>
      <c r="K9" s="156"/>
      <c r="L9" s="171"/>
      <c r="M9" s="156" t="s">
        <v>498</v>
      </c>
      <c r="N9" s="171"/>
      <c r="O9" s="156" t="s">
        <v>498</v>
      </c>
      <c r="P9" s="171"/>
      <c r="Q9" s="156"/>
    </row>
    <row r="10" spans="1:17" s="91" customFormat="1" ht="28.5" customHeight="1">
      <c r="A10" s="131"/>
      <c r="B10" s="131"/>
      <c r="C10" s="131"/>
      <c r="D10" s="131"/>
      <c r="E10" s="156"/>
      <c r="F10" s="171"/>
      <c r="G10" s="154"/>
      <c r="H10" s="156"/>
      <c r="I10" s="154" t="s">
        <v>499</v>
      </c>
      <c r="J10" s="171"/>
      <c r="K10" s="154"/>
      <c r="L10" s="171"/>
      <c r="M10" s="154"/>
      <c r="N10" s="171"/>
      <c r="O10" s="154" t="s">
        <v>499</v>
      </c>
      <c r="P10" s="171"/>
      <c r="Q10" s="154"/>
    </row>
    <row r="11" spans="1:17" s="91" customFormat="1" ht="28.5" customHeight="1">
      <c r="A11" s="131" t="s">
        <v>461</v>
      </c>
      <c r="B11" s="131"/>
      <c r="C11" s="131"/>
      <c r="D11" s="131"/>
      <c r="E11" s="131"/>
      <c r="G11" s="131"/>
      <c r="H11" s="131"/>
      <c r="I11" s="131"/>
      <c r="K11" s="131"/>
      <c r="M11" s="131"/>
      <c r="O11" s="131"/>
      <c r="Q11" s="131"/>
    </row>
    <row r="12" spans="1:17" s="91" customFormat="1" ht="28.5" customHeight="1">
      <c r="A12" s="131"/>
      <c r="B12" s="131" t="s">
        <v>839</v>
      </c>
      <c r="C12" s="131"/>
      <c r="D12" s="131"/>
      <c r="E12" s="125"/>
      <c r="G12" s="125">
        <v>25263001.16</v>
      </c>
      <c r="H12" s="98"/>
      <c r="I12" s="125">
        <v>714000</v>
      </c>
      <c r="K12" s="125">
        <f>SUM(G12:J12)</f>
        <v>25977001.16</v>
      </c>
      <c r="M12" s="125">
        <v>18095478.839999996</v>
      </c>
      <c r="O12" s="125">
        <v>500000</v>
      </c>
      <c r="Q12" s="125">
        <f>SUM(M12:O12)</f>
        <v>18595478.839999996</v>
      </c>
    </row>
    <row r="13" spans="1:17" s="91" customFormat="1" ht="28.5" customHeight="1">
      <c r="A13" s="131"/>
      <c r="B13" s="131" t="s">
        <v>500</v>
      </c>
      <c r="C13" s="131"/>
      <c r="D13" s="131"/>
      <c r="E13" s="125"/>
      <c r="G13" s="125">
        <v>1397029</v>
      </c>
      <c r="H13" s="98"/>
      <c r="I13" s="125">
        <v>300000</v>
      </c>
      <c r="K13" s="125">
        <f>SUM(G13:J13)</f>
        <v>1697029</v>
      </c>
      <c r="M13" s="125">
        <v>1287739</v>
      </c>
      <c r="O13" s="125">
        <v>300000</v>
      </c>
      <c r="Q13" s="125">
        <f t="shared" ref="Q13:Q14" si="0">SUM(M13:O13)</f>
        <v>1587739</v>
      </c>
    </row>
    <row r="14" spans="1:17" s="91" customFormat="1" ht="28.5" customHeight="1">
      <c r="A14" s="131"/>
      <c r="B14" s="131" t="s">
        <v>501</v>
      </c>
      <c r="C14" s="131"/>
      <c r="D14" s="131"/>
      <c r="E14" s="125"/>
      <c r="G14" s="125">
        <v>-1362660</v>
      </c>
      <c r="H14" s="98"/>
      <c r="I14" s="125">
        <v>0</v>
      </c>
      <c r="K14" s="125">
        <f>SUM(G14:J14)</f>
        <v>-1362660</v>
      </c>
      <c r="M14" s="125">
        <v>0</v>
      </c>
      <c r="O14" s="125">
        <v>0</v>
      </c>
      <c r="Q14" s="125">
        <f t="shared" si="0"/>
        <v>0</v>
      </c>
    </row>
    <row r="15" spans="1:17" s="91" customFormat="1" ht="28.5" customHeight="1">
      <c r="A15" s="131"/>
      <c r="B15" s="131" t="s">
        <v>471</v>
      </c>
      <c r="C15" s="131"/>
      <c r="D15" s="131"/>
      <c r="E15" s="125"/>
      <c r="G15" s="125">
        <v>714000</v>
      </c>
      <c r="H15" s="98"/>
      <c r="I15" s="125">
        <v>-714000</v>
      </c>
      <c r="K15" s="125">
        <f>SUM(G15:J15)</f>
        <v>0</v>
      </c>
      <c r="M15" s="125">
        <v>500000</v>
      </c>
      <c r="O15" s="125">
        <v>-500000</v>
      </c>
      <c r="Q15" s="125">
        <f>SUM(M15:O15)</f>
        <v>0</v>
      </c>
    </row>
    <row r="16" spans="1:17" s="91" customFormat="1" ht="28.5" customHeight="1">
      <c r="A16" s="131"/>
      <c r="B16" s="131" t="s">
        <v>779</v>
      </c>
      <c r="C16" s="131"/>
      <c r="D16" s="131"/>
      <c r="E16" s="125"/>
      <c r="G16" s="127">
        <f>SUM(G12:G15)</f>
        <v>26011370.16</v>
      </c>
      <c r="H16" s="98"/>
      <c r="I16" s="127">
        <f>SUM(I12:I15)</f>
        <v>300000</v>
      </c>
      <c r="K16" s="127">
        <f>SUM(K12:K15)</f>
        <v>26311370.16</v>
      </c>
      <c r="M16" s="127">
        <f>SUM(M12:M15)</f>
        <v>19883217.839999996</v>
      </c>
      <c r="O16" s="127">
        <f>SUM(O12:O15)</f>
        <v>300000</v>
      </c>
      <c r="Q16" s="127">
        <f t="shared" ref="Q16:Q17" si="1">SUM(M16:O16)</f>
        <v>20183217.839999996</v>
      </c>
    </row>
    <row r="17" spans="1:17" s="91" customFormat="1" ht="28.5" customHeight="1">
      <c r="A17" s="131"/>
      <c r="B17" s="131" t="s">
        <v>500</v>
      </c>
      <c r="C17" s="131"/>
      <c r="D17" s="131"/>
      <c r="E17" s="125"/>
      <c r="G17" s="125">
        <f>271042.04+M17</f>
        <v>931550.65999999992</v>
      </c>
      <c r="H17" s="98"/>
      <c r="I17" s="125">
        <f>+O17</f>
        <v>360000</v>
      </c>
      <c r="K17" s="125">
        <f t="shared" ref="K17:K18" si="2">SUM(G17:I17)</f>
        <v>1291550.6599999999</v>
      </c>
      <c r="M17" s="125">
        <v>660508.62</v>
      </c>
      <c r="O17" s="125">
        <v>360000</v>
      </c>
      <c r="Q17" s="125">
        <f t="shared" si="1"/>
        <v>1020508.62</v>
      </c>
    </row>
    <row r="18" spans="1:17" s="91" customFormat="1" ht="28.5" customHeight="1">
      <c r="A18" s="131"/>
      <c r="B18" s="131" t="s">
        <v>501</v>
      </c>
      <c r="C18" s="131"/>
      <c r="D18" s="131"/>
      <c r="E18" s="125"/>
      <c r="G18" s="125">
        <f>M18-169809</f>
        <v>-10226877.039999999</v>
      </c>
      <c r="H18" s="98"/>
      <c r="I18" s="125">
        <f>+O18</f>
        <v>0</v>
      </c>
      <c r="K18" s="125">
        <f t="shared" si="2"/>
        <v>-10226877.039999999</v>
      </c>
      <c r="M18" s="125">
        <v>-10057068.039999999</v>
      </c>
      <c r="O18" s="125">
        <v>0</v>
      </c>
      <c r="Q18" s="125">
        <f>SUM(M18:O18)</f>
        <v>-10057068.039999999</v>
      </c>
    </row>
    <row r="19" spans="1:17" s="91" customFormat="1" ht="28.5" customHeight="1">
      <c r="A19" s="131"/>
      <c r="B19" s="131" t="s">
        <v>1022</v>
      </c>
      <c r="C19" s="142"/>
      <c r="D19" s="142"/>
      <c r="E19" s="125"/>
      <c r="G19" s="126">
        <f>SUM(G16:G18)</f>
        <v>16716043.780000001</v>
      </c>
      <c r="H19" s="98"/>
      <c r="I19" s="126">
        <f>SUM(I16:I18)</f>
        <v>660000</v>
      </c>
      <c r="K19" s="126">
        <f>SUM(K16:K18)</f>
        <v>17376043.780000001</v>
      </c>
      <c r="M19" s="126">
        <f>SUM(M16:M18)</f>
        <v>10486658.419999998</v>
      </c>
      <c r="O19" s="126">
        <f>SUM(O16:O18)</f>
        <v>660000</v>
      </c>
      <c r="Q19" s="126">
        <f>SUM(Q16:Q18)</f>
        <v>11146658.419999998</v>
      </c>
    </row>
    <row r="20" spans="1:17" s="91" customFormat="1" ht="28.5" customHeight="1">
      <c r="A20" s="131" t="s">
        <v>493</v>
      </c>
      <c r="B20" s="131"/>
      <c r="C20" s="131"/>
      <c r="D20" s="131"/>
      <c r="E20" s="98"/>
      <c r="G20" s="98"/>
      <c r="H20" s="98"/>
      <c r="I20" s="125"/>
      <c r="K20" s="98"/>
      <c r="M20" s="125"/>
      <c r="O20" s="125"/>
      <c r="Q20" s="125"/>
    </row>
    <row r="21" spans="1:17" s="91" customFormat="1" ht="28.5" customHeight="1">
      <c r="A21" s="131"/>
      <c r="B21" s="131" t="str">
        <f>+B12</f>
        <v>ณ วันที่ 1 มกราคม 2567</v>
      </c>
      <c r="C21" s="131"/>
      <c r="D21" s="131"/>
      <c r="E21" s="125"/>
      <c r="G21" s="125">
        <v>-21056656.57</v>
      </c>
      <c r="H21" s="98"/>
      <c r="I21" s="125">
        <v>0</v>
      </c>
      <c r="K21" s="125">
        <f>SUM(G21:I21)</f>
        <v>-21056656.57</v>
      </c>
      <c r="M21" s="125">
        <v>-16152668.26</v>
      </c>
      <c r="O21" s="125">
        <v>0</v>
      </c>
      <c r="Q21" s="125">
        <f>SUM(M21:O21)</f>
        <v>-16152668.26</v>
      </c>
    </row>
    <row r="22" spans="1:17" s="91" customFormat="1" ht="28.5" customHeight="1">
      <c r="A22" s="131"/>
      <c r="B22" s="131" t="s">
        <v>494</v>
      </c>
      <c r="C22" s="131"/>
      <c r="D22" s="131"/>
      <c r="E22" s="125"/>
      <c r="G22" s="125">
        <v>-2046280.41</v>
      </c>
      <c r="H22" s="98"/>
      <c r="I22" s="125">
        <v>0</v>
      </c>
      <c r="K22" s="125">
        <f t="shared" ref="K22:K23" si="3">SUM(G22:I22)</f>
        <v>-2046280.41</v>
      </c>
      <c r="M22" s="125">
        <v>-1456156.72</v>
      </c>
      <c r="O22" s="125">
        <v>0</v>
      </c>
      <c r="Q22" s="125">
        <f t="shared" ref="Q22:Q23" si="4">SUM(M22:O22)</f>
        <v>-1456156.72</v>
      </c>
    </row>
    <row r="23" spans="1:17" s="91" customFormat="1" ht="28.5" customHeight="1">
      <c r="A23" s="131"/>
      <c r="B23" s="131" t="s">
        <v>501</v>
      </c>
      <c r="C23" s="131"/>
      <c r="D23" s="131"/>
      <c r="E23" s="125"/>
      <c r="G23" s="125">
        <v>1362658</v>
      </c>
      <c r="H23" s="98"/>
      <c r="I23" s="125">
        <v>0</v>
      </c>
      <c r="K23" s="125">
        <f t="shared" si="3"/>
        <v>1362658</v>
      </c>
      <c r="M23" s="125">
        <v>0</v>
      </c>
      <c r="O23" s="125">
        <v>0</v>
      </c>
      <c r="Q23" s="125">
        <f t="shared" si="4"/>
        <v>0</v>
      </c>
    </row>
    <row r="24" spans="1:17" s="91" customFormat="1" ht="28.5" customHeight="1">
      <c r="A24" s="131"/>
      <c r="B24" s="131" t="str">
        <f>+B16</f>
        <v>ณ วันที่ 31 ธันวาคม 2567</v>
      </c>
      <c r="C24" s="131"/>
      <c r="D24" s="131"/>
      <c r="E24" s="125"/>
      <c r="G24" s="127">
        <f>SUM(G21:G23)</f>
        <v>-21740278.98</v>
      </c>
      <c r="H24" s="98"/>
      <c r="I24" s="127">
        <f>SUM(I21:I23)</f>
        <v>0</v>
      </c>
      <c r="K24" s="127">
        <f>SUM(K21:K23)</f>
        <v>-21740278.98</v>
      </c>
      <c r="M24" s="127">
        <f>SUM(M21:M23)</f>
        <v>-17608824.98</v>
      </c>
      <c r="O24" s="127">
        <f>SUM(O21:O23)</f>
        <v>0</v>
      </c>
      <c r="Q24" s="127">
        <f>SUM(Q21:Q23)</f>
        <v>-17608824.98</v>
      </c>
    </row>
    <row r="25" spans="1:17" s="91" customFormat="1" ht="28.5" customHeight="1">
      <c r="A25" s="131"/>
      <c r="B25" s="131" t="s">
        <v>841</v>
      </c>
      <c r="C25" s="131"/>
      <c r="D25" s="131"/>
      <c r="E25" s="125"/>
      <c r="G25" s="125">
        <f>-298641.38-135235.27+M25</f>
        <v>-1212879.72</v>
      </c>
      <c r="H25" s="98"/>
      <c r="I25" s="125">
        <f>+O25</f>
        <v>0</v>
      </c>
      <c r="K25" s="125">
        <f>SUM(G25:I25)</f>
        <v>-1212879.72</v>
      </c>
      <c r="M25" s="125">
        <v>-779003.07</v>
      </c>
      <c r="O25" s="125">
        <v>0</v>
      </c>
      <c r="Q25" s="125">
        <f>SUM(M25:O25)</f>
        <v>-779003.07</v>
      </c>
    </row>
    <row r="26" spans="1:17" s="91" customFormat="1" ht="28.5" customHeight="1">
      <c r="A26" s="131"/>
      <c r="B26" s="131" t="s">
        <v>501</v>
      </c>
      <c r="C26" s="131"/>
      <c r="D26" s="131"/>
      <c r="E26" s="125"/>
      <c r="G26" s="125">
        <f>M26+163800.82</f>
        <v>10093088.16</v>
      </c>
      <c r="H26" s="98"/>
      <c r="I26" s="125">
        <f>+O26</f>
        <v>0</v>
      </c>
      <c r="K26" s="125">
        <f t="shared" ref="K26" si="5">SUM(G26:I26)</f>
        <v>10093088.16</v>
      </c>
      <c r="M26" s="125">
        <v>9929287.3399999999</v>
      </c>
      <c r="O26" s="125">
        <v>0</v>
      </c>
      <c r="Q26" s="125">
        <f>SUM(M26:O26)</f>
        <v>9929287.3399999999</v>
      </c>
    </row>
    <row r="27" spans="1:17" s="91" customFormat="1" ht="28.5" customHeight="1">
      <c r="A27" s="142"/>
      <c r="B27" s="131" t="str">
        <f>B19</f>
        <v>ณ วันที่ 30 กันยายน 2568</v>
      </c>
      <c r="C27" s="131"/>
      <c r="D27" s="131"/>
      <c r="E27" s="125"/>
      <c r="G27" s="126">
        <f>SUM(G24:G26)</f>
        <v>-12860070.539999999</v>
      </c>
      <c r="H27" s="98"/>
      <c r="I27" s="126">
        <f>SUM(I24:I26)</f>
        <v>0</v>
      </c>
      <c r="K27" s="126">
        <f>SUM(K24:K26)</f>
        <v>-12860070.539999999</v>
      </c>
      <c r="M27" s="126">
        <f>SUM(M24:M26)</f>
        <v>-8458540.7100000009</v>
      </c>
      <c r="O27" s="126">
        <f>SUM(O24:O26)</f>
        <v>0</v>
      </c>
      <c r="Q27" s="126">
        <f>SUM(Q24:Q26)</f>
        <v>-8458540.7100000009</v>
      </c>
    </row>
    <row r="28" spans="1:17" s="91" customFormat="1" ht="28.5" customHeight="1">
      <c r="A28" s="131" t="s">
        <v>464</v>
      </c>
      <c r="B28" s="131"/>
      <c r="C28" s="131"/>
      <c r="D28" s="131"/>
      <c r="E28" s="125"/>
      <c r="G28" s="125"/>
      <c r="H28" s="98"/>
      <c r="I28" s="125"/>
      <c r="K28" s="125"/>
      <c r="M28" s="125"/>
      <c r="O28" s="125"/>
      <c r="Q28" s="125"/>
    </row>
    <row r="29" spans="1:17" s="91" customFormat="1" ht="28.5" customHeight="1" thickBot="1">
      <c r="A29" s="131"/>
      <c r="B29" s="131" t="str">
        <f>B16</f>
        <v>ณ วันที่ 31 ธันวาคม 2567</v>
      </c>
      <c r="C29" s="131"/>
      <c r="D29" s="131"/>
      <c r="E29" s="125"/>
      <c r="G29" s="128">
        <f>+G16+G24</f>
        <v>4271091.18</v>
      </c>
      <c r="H29" s="98"/>
      <c r="I29" s="128">
        <f>+I16+I24</f>
        <v>300000</v>
      </c>
      <c r="K29" s="128">
        <f>+K16+K24</f>
        <v>4571091.18</v>
      </c>
      <c r="M29" s="128">
        <f>+M16+M24</f>
        <v>2274392.8599999957</v>
      </c>
      <c r="O29" s="128">
        <f>+O16+O24</f>
        <v>300000</v>
      </c>
      <c r="Q29" s="128">
        <f>+Q16+Q24</f>
        <v>2574392.8599999957</v>
      </c>
    </row>
    <row r="30" spans="1:17" s="91" customFormat="1" ht="28.5" customHeight="1" thickTop="1" thickBot="1">
      <c r="A30" s="131"/>
      <c r="B30" s="131" t="str">
        <f>B19</f>
        <v>ณ วันที่ 30 กันยายน 2568</v>
      </c>
      <c r="C30" s="131"/>
      <c r="D30" s="131"/>
      <c r="E30" s="125"/>
      <c r="G30" s="128">
        <f>+G19+G27</f>
        <v>3855973.2400000021</v>
      </c>
      <c r="H30" s="98"/>
      <c r="I30" s="128">
        <f>+I19+I27</f>
        <v>660000</v>
      </c>
      <c r="K30" s="128">
        <f>+K19+K27</f>
        <v>4515973.2400000021</v>
      </c>
      <c r="M30" s="128">
        <f>+M19+M27</f>
        <v>2028117.7099999972</v>
      </c>
      <c r="O30" s="128">
        <f>+O19+O27</f>
        <v>660000</v>
      </c>
      <c r="Q30" s="128">
        <f>+Q19+Q27</f>
        <v>2688117.7099999972</v>
      </c>
    </row>
    <row r="31" spans="1:17" s="91" customFormat="1" ht="33.75" customHeight="1" thickTop="1">
      <c r="A31" s="131" t="s">
        <v>1031</v>
      </c>
      <c r="B31" s="131"/>
      <c r="D31" s="131"/>
      <c r="E31" s="125"/>
      <c r="F31" s="131"/>
      <c r="H31" s="98"/>
      <c r="I31" s="125"/>
      <c r="K31" s="125">
        <v>1554612.82</v>
      </c>
      <c r="L31" s="98"/>
      <c r="M31" s="125"/>
      <c r="N31" s="98"/>
      <c r="O31" s="125"/>
      <c r="P31" s="98"/>
      <c r="Q31" s="125">
        <v>1131291.27</v>
      </c>
    </row>
    <row r="32" spans="1:17" s="91" customFormat="1" ht="28.5" customHeight="1">
      <c r="A32" s="131" t="s">
        <v>1032</v>
      </c>
      <c r="B32" s="131"/>
      <c r="D32" s="131"/>
      <c r="E32" s="125"/>
      <c r="F32" s="131"/>
      <c r="H32" s="98"/>
      <c r="K32" s="125">
        <f>-K25</f>
        <v>1212879.72</v>
      </c>
      <c r="L32" s="98"/>
      <c r="M32" s="125"/>
      <c r="N32" s="98"/>
      <c r="O32" s="125"/>
      <c r="P32" s="98"/>
      <c r="Q32" s="125">
        <f>-Q25</f>
        <v>779003.07</v>
      </c>
    </row>
    <row r="33" spans="1:17" s="91" customFormat="1" ht="28.5" customHeight="1">
      <c r="A33" s="131"/>
      <c r="B33" s="131"/>
      <c r="D33" s="131"/>
      <c r="E33" s="125"/>
      <c r="F33" s="131"/>
      <c r="H33" s="98"/>
      <c r="K33" s="125"/>
      <c r="L33" s="98"/>
      <c r="M33" s="125"/>
      <c r="N33" s="98"/>
      <c r="O33" s="125"/>
      <c r="P33" s="98"/>
      <c r="Q33" s="125"/>
    </row>
    <row r="34" spans="1:17" s="91" customFormat="1" ht="28.5" customHeight="1">
      <c r="A34" s="131"/>
      <c r="B34" s="131"/>
      <c r="D34" s="131"/>
      <c r="E34" s="125"/>
      <c r="F34" s="131"/>
      <c r="H34" s="98"/>
      <c r="K34" s="125"/>
      <c r="L34" s="98"/>
      <c r="M34" s="125"/>
      <c r="N34" s="98"/>
      <c r="O34" s="125"/>
      <c r="P34" s="98"/>
      <c r="Q34" s="125"/>
    </row>
    <row r="35" spans="1:17" s="91" customFormat="1" ht="28.5" customHeight="1">
      <c r="A35" s="131"/>
      <c r="B35" s="131"/>
      <c r="D35" s="131"/>
      <c r="E35" s="125"/>
      <c r="F35" s="131"/>
      <c r="H35" s="98"/>
      <c r="K35" s="125"/>
      <c r="L35" s="98"/>
      <c r="M35" s="125"/>
      <c r="N35" s="98"/>
      <c r="O35" s="125"/>
      <c r="P35" s="98"/>
      <c r="Q35" s="125"/>
    </row>
    <row r="36" spans="1:17" s="91" customFormat="1" ht="28.5" customHeight="1">
      <c r="A36" s="131"/>
      <c r="B36" s="131"/>
      <c r="D36" s="131"/>
      <c r="E36" s="125"/>
      <c r="F36" s="131"/>
      <c r="H36" s="98"/>
      <c r="K36" s="125"/>
      <c r="L36" s="98"/>
      <c r="M36" s="125"/>
      <c r="N36" s="98"/>
      <c r="O36" s="125"/>
      <c r="P36" s="98"/>
      <c r="Q36" s="125"/>
    </row>
    <row r="37" spans="1:17" s="91" customFormat="1" ht="28.5" customHeight="1">
      <c r="A37" s="131"/>
      <c r="B37" s="131"/>
      <c r="D37" s="131"/>
      <c r="E37" s="125"/>
      <c r="F37" s="131"/>
      <c r="H37" s="98"/>
      <c r="K37" s="125"/>
      <c r="L37" s="98"/>
      <c r="M37" s="125"/>
      <c r="N37" s="98"/>
      <c r="O37" s="125"/>
      <c r="P37" s="98"/>
      <c r="Q37" s="125"/>
    </row>
    <row r="38" spans="1:17" s="91" customFormat="1" ht="25.9" customHeight="1">
      <c r="A38" s="131"/>
      <c r="B38" s="131"/>
      <c r="D38" s="131"/>
      <c r="E38" s="125"/>
      <c r="F38" s="131"/>
      <c r="H38" s="98"/>
      <c r="K38" s="125"/>
      <c r="L38" s="98"/>
      <c r="M38" s="125"/>
      <c r="N38" s="98"/>
      <c r="O38" s="125"/>
      <c r="P38" s="98"/>
      <c r="Q38" s="125"/>
    </row>
    <row r="39" spans="1:17" s="91" customFormat="1" ht="28.5" customHeight="1">
      <c r="A39" s="131"/>
      <c r="B39" s="131"/>
      <c r="D39" s="87"/>
      <c r="E39" s="110" t="s">
        <v>116</v>
      </c>
      <c r="F39" s="131"/>
      <c r="G39" s="125"/>
      <c r="H39" s="98"/>
      <c r="K39" s="98"/>
      <c r="L39" s="98"/>
      <c r="M39" s="98"/>
      <c r="N39" s="98"/>
      <c r="O39" s="125"/>
      <c r="P39" s="98"/>
      <c r="Q39" s="125"/>
    </row>
    <row r="40" spans="1:17" s="91" customFormat="1" ht="28.5" customHeight="1">
      <c r="A40" s="106"/>
      <c r="B40" s="106"/>
      <c r="D40" s="87"/>
      <c r="E40" s="111" t="s">
        <v>117</v>
      </c>
      <c r="F40" s="87"/>
      <c r="G40" s="87"/>
      <c r="H40" s="142"/>
      <c r="I40" s="157"/>
      <c r="K40" s="62"/>
    </row>
  </sheetData>
  <mergeCells count="1">
    <mergeCell ref="A1:Q1"/>
  </mergeCells>
  <pageMargins left="0.78740157480314965" right="0.35433070866141736" top="0.59055118110236227" bottom="0.39370078740157483" header="0.31496062992125984" footer="0.35433070866141736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08"/>
  <sheetViews>
    <sheetView topLeftCell="A64" zoomScale="95" zoomScaleNormal="95" zoomScaleSheetLayoutView="85" workbookViewId="0">
      <selection activeCell="W153" sqref="W153"/>
    </sheetView>
  </sheetViews>
  <sheetFormatPr defaultColWidth="9.140625" defaultRowHeight="25.35" customHeight="1"/>
  <cols>
    <col min="1" max="1" width="7" style="106" customWidth="1"/>
    <col min="2" max="2" width="15.7109375" style="106" customWidth="1"/>
    <col min="3" max="3" width="0.85546875" style="106" customWidth="1"/>
    <col min="4" max="4" width="17.7109375" style="106" customWidth="1"/>
    <col min="5" max="5" width="0.85546875" style="106" customWidth="1"/>
    <col min="6" max="6" width="15.7109375" style="106" customWidth="1"/>
    <col min="7" max="7" width="0.85546875" style="106" customWidth="1"/>
    <col min="8" max="8" width="15.7109375" style="106" customWidth="1"/>
    <col min="9" max="9" width="0.85546875" style="106" customWidth="1"/>
    <col min="10" max="10" width="15.7109375" style="106" customWidth="1"/>
    <col min="11" max="11" width="0.85546875" style="106" customWidth="1"/>
    <col min="12" max="12" width="15.7109375" style="106" customWidth="1"/>
    <col min="13" max="13" width="0.85546875" style="106" customWidth="1"/>
    <col min="14" max="14" width="15.7109375" style="106" customWidth="1"/>
    <col min="15" max="15" width="2.28515625" style="106" customWidth="1"/>
    <col min="16" max="16" width="16.140625" style="106" bestFit="1" customWidth="1"/>
    <col min="17" max="18" width="15.28515625" style="106" customWidth="1"/>
    <col min="19" max="16384" width="9.140625" style="106"/>
  </cols>
  <sheetData>
    <row r="1" spans="1:14" ht="24.6" customHeight="1">
      <c r="A1" s="688" t="s">
        <v>486</v>
      </c>
      <c r="B1" s="688"/>
      <c r="C1" s="688"/>
      <c r="D1" s="688"/>
      <c r="E1" s="688"/>
      <c r="F1" s="688"/>
      <c r="G1" s="688"/>
      <c r="H1" s="688"/>
      <c r="I1" s="688"/>
      <c r="J1" s="688"/>
      <c r="K1" s="688"/>
      <c r="L1" s="688"/>
      <c r="M1" s="688"/>
      <c r="N1" s="688"/>
    </row>
    <row r="2" spans="1:14" ht="24.6" customHeight="1"/>
    <row r="3" spans="1:14" ht="24.6" customHeight="1">
      <c r="A3" s="130" t="s">
        <v>503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4" ht="24.6" customHeight="1">
      <c r="B4" s="106" t="s">
        <v>1033</v>
      </c>
    </row>
    <row r="5" spans="1:14" ht="24.6" customHeight="1">
      <c r="N5" s="113" t="s">
        <v>381</v>
      </c>
    </row>
    <row r="6" spans="1:14" ht="24.6" customHeight="1">
      <c r="H6" s="108"/>
      <c r="I6" s="105" t="s">
        <v>337</v>
      </c>
      <c r="J6" s="105"/>
      <c r="K6" s="88"/>
      <c r="L6" s="108"/>
      <c r="M6" s="105" t="s">
        <v>338</v>
      </c>
      <c r="N6" s="108"/>
    </row>
    <row r="7" spans="1:14" ht="24.6" customHeight="1">
      <c r="H7" s="109" t="s">
        <v>1002</v>
      </c>
      <c r="I7" s="101"/>
      <c r="J7" s="109" t="s">
        <v>778</v>
      </c>
      <c r="K7" s="117"/>
      <c r="L7" s="109" t="s">
        <v>1002</v>
      </c>
      <c r="M7" s="101"/>
      <c r="N7" s="109" t="s">
        <v>778</v>
      </c>
    </row>
    <row r="8" spans="1:14" ht="24.6" customHeight="1">
      <c r="B8" s="106" t="s">
        <v>504</v>
      </c>
    </row>
    <row r="9" spans="1:14" ht="24.6" customHeight="1">
      <c r="B9" s="106" t="s">
        <v>822</v>
      </c>
      <c r="H9" s="106">
        <v>14934748.189999999</v>
      </c>
      <c r="J9" s="106">
        <v>14914748.190000001</v>
      </c>
      <c r="L9" s="106">
        <v>6294748.1899999995</v>
      </c>
      <c r="N9" s="106">
        <v>4994748.1899999995</v>
      </c>
    </row>
    <row r="10" spans="1:14" ht="24.6" customHeight="1">
      <c r="B10" s="106" t="s">
        <v>832</v>
      </c>
      <c r="I10" s="265"/>
      <c r="J10" s="265"/>
      <c r="K10" s="265"/>
      <c r="L10" s="265"/>
      <c r="M10" s="265"/>
      <c r="N10" s="265"/>
    </row>
    <row r="11" spans="1:14" ht="24.6" customHeight="1">
      <c r="B11" s="106" t="s">
        <v>833</v>
      </c>
      <c r="H11" s="106">
        <v>31831483.199999999</v>
      </c>
      <c r="I11" s="265"/>
      <c r="J11" s="265">
        <v>28770889.690000001</v>
      </c>
      <c r="K11" s="265"/>
      <c r="L11" s="265">
        <v>27994501.050000001</v>
      </c>
      <c r="M11" s="265"/>
      <c r="N11" s="265">
        <v>24986114.800000001</v>
      </c>
    </row>
    <row r="12" spans="1:14" ht="24.6" customHeight="1">
      <c r="B12" s="106" t="s">
        <v>505</v>
      </c>
      <c r="H12" s="106">
        <v>8034966.5700000003</v>
      </c>
      <c r="I12" s="265"/>
      <c r="J12" s="265">
        <v>8858007.3699999992</v>
      </c>
      <c r="K12" s="265"/>
      <c r="L12" s="265">
        <v>7714966.5700000003</v>
      </c>
      <c r="M12" s="265"/>
      <c r="N12" s="265">
        <v>8538007.3699999992</v>
      </c>
    </row>
    <row r="13" spans="1:14" ht="24.6" customHeight="1">
      <c r="B13" s="106" t="s">
        <v>506</v>
      </c>
      <c r="H13" s="158">
        <v>-9684194.9699999988</v>
      </c>
      <c r="I13" s="265"/>
      <c r="J13" s="158">
        <v>-9121252.290000001</v>
      </c>
      <c r="K13" s="265"/>
      <c r="L13" s="158">
        <v>-7289294.0499999998</v>
      </c>
      <c r="M13" s="265"/>
      <c r="N13" s="158">
        <v>-8602707.1300000008</v>
      </c>
    </row>
    <row r="14" spans="1:14" ht="24.6" customHeight="1">
      <c r="B14" s="106" t="s">
        <v>507</v>
      </c>
      <c r="H14" s="106">
        <v>10327946.76</v>
      </c>
      <c r="I14" s="265"/>
      <c r="J14" s="265">
        <v>9809790.1699999999</v>
      </c>
      <c r="K14" s="265"/>
      <c r="L14" s="265">
        <v>7866818.4299999997</v>
      </c>
      <c r="M14" s="265"/>
      <c r="N14" s="265">
        <v>9281897.0700000003</v>
      </c>
    </row>
    <row r="15" spans="1:14" ht="24.6" customHeight="1">
      <c r="B15" s="106" t="s">
        <v>508</v>
      </c>
      <c r="H15" s="106">
        <v>5438811.9299999997</v>
      </c>
      <c r="I15" s="265"/>
      <c r="J15" s="265">
        <v>5449407.29</v>
      </c>
      <c r="K15" s="265"/>
      <c r="L15" s="265">
        <v>0</v>
      </c>
      <c r="M15" s="265"/>
      <c r="N15" s="265">
        <v>0</v>
      </c>
    </row>
    <row r="16" spans="1:14" ht="24.6" customHeight="1">
      <c r="B16" s="106" t="s">
        <v>821</v>
      </c>
      <c r="H16" s="106">
        <v>25650275.710000001</v>
      </c>
      <c r="I16" s="265"/>
      <c r="J16" s="265">
        <v>14761597.82</v>
      </c>
      <c r="K16" s="265"/>
      <c r="L16" s="265">
        <v>0</v>
      </c>
      <c r="M16" s="265"/>
      <c r="N16" s="265">
        <v>0</v>
      </c>
    </row>
    <row r="17" spans="1:14" ht="24.6" customHeight="1">
      <c r="B17" s="106" t="s">
        <v>509</v>
      </c>
      <c r="H17" s="265">
        <v>706083.88</v>
      </c>
      <c r="I17" s="265"/>
      <c r="J17" s="265">
        <v>-122016.16000000015</v>
      </c>
      <c r="K17" s="265"/>
      <c r="L17" s="158">
        <v>0</v>
      </c>
      <c r="M17" s="265"/>
      <c r="N17" s="158">
        <v>0</v>
      </c>
    </row>
    <row r="18" spans="1:14" ht="24.6" customHeight="1" thickBot="1">
      <c r="D18" s="106" t="s">
        <v>510</v>
      </c>
      <c r="H18" s="266">
        <f>SUM(H9:H17)</f>
        <v>87240121.269999996</v>
      </c>
      <c r="I18" s="265"/>
      <c r="J18" s="266">
        <f>SUM(J9:J17)</f>
        <v>73321172.080000013</v>
      </c>
      <c r="K18" s="265"/>
      <c r="L18" s="266">
        <f>SUM(L9:L17)</f>
        <v>42581740.190000005</v>
      </c>
      <c r="M18" s="265"/>
      <c r="N18" s="266">
        <f>SUM(N9:N17)</f>
        <v>39198060.299999997</v>
      </c>
    </row>
    <row r="19" spans="1:14" s="115" customFormat="1" ht="24.6" customHeight="1" thickTop="1">
      <c r="A19" s="87" t="s">
        <v>511</v>
      </c>
      <c r="B19" s="87"/>
      <c r="C19" s="87"/>
      <c r="D19" s="87"/>
      <c r="E19" s="125"/>
      <c r="F19" s="131"/>
      <c r="G19" s="125"/>
      <c r="H19" s="62"/>
      <c r="I19" s="125"/>
      <c r="J19" s="62"/>
      <c r="K19" s="132"/>
      <c r="L19" s="260"/>
      <c r="M19" s="259"/>
      <c r="N19" s="87"/>
    </row>
    <row r="20" spans="1:14" s="87" customFormat="1" ht="24.6" customHeight="1">
      <c r="A20" s="97" t="s">
        <v>1034</v>
      </c>
      <c r="H20" s="93"/>
      <c r="I20" s="93"/>
      <c r="J20" s="132"/>
      <c r="K20" s="38"/>
      <c r="L20" s="132"/>
      <c r="M20" s="91"/>
      <c r="N20" s="91"/>
    </row>
    <row r="21" spans="1:14" s="87" customFormat="1" ht="24.6" customHeight="1">
      <c r="H21" s="106"/>
      <c r="I21" s="106"/>
      <c r="J21" s="106"/>
      <c r="K21" s="106"/>
      <c r="L21" s="106"/>
      <c r="M21" s="106"/>
      <c r="N21" s="113" t="s">
        <v>381</v>
      </c>
    </row>
    <row r="22" spans="1:14" s="87" customFormat="1" ht="24.6" customHeight="1">
      <c r="H22" s="108"/>
      <c r="I22" s="105" t="s">
        <v>337</v>
      </c>
      <c r="J22" s="105"/>
      <c r="K22" s="88"/>
      <c r="L22" s="108"/>
      <c r="M22" s="105" t="s">
        <v>338</v>
      </c>
      <c r="N22" s="108"/>
    </row>
    <row r="23" spans="1:14" s="87" customFormat="1" ht="24.6" customHeight="1">
      <c r="B23" s="102"/>
      <c r="C23" s="102"/>
      <c r="H23" s="109" t="s">
        <v>1002</v>
      </c>
      <c r="I23" s="101"/>
      <c r="J23" s="109" t="s">
        <v>778</v>
      </c>
      <c r="K23" s="117"/>
      <c r="L23" s="109" t="s">
        <v>1002</v>
      </c>
      <c r="M23" s="101"/>
      <c r="N23" s="109" t="s">
        <v>778</v>
      </c>
    </row>
    <row r="24" spans="1:14" s="87" customFormat="1" ht="24.6" customHeight="1">
      <c r="B24" s="102" t="s">
        <v>900</v>
      </c>
      <c r="C24" s="102"/>
      <c r="H24" s="93"/>
      <c r="I24" s="93"/>
      <c r="L24" s="132"/>
      <c r="M24" s="38"/>
      <c r="N24" s="132"/>
    </row>
    <row r="25" spans="1:14" s="87" customFormat="1" ht="24.6" customHeight="1">
      <c r="B25" s="106" t="s">
        <v>901</v>
      </c>
      <c r="C25" s="106"/>
      <c r="H25" s="132">
        <v>47474018.100000001</v>
      </c>
      <c r="I25" s="93"/>
      <c r="J25" s="87">
        <f>1327005.9+27770629.44</f>
        <v>29097635.34</v>
      </c>
      <c r="L25" s="132">
        <v>46147012.200000003</v>
      </c>
      <c r="M25" s="38"/>
      <c r="N25" s="132">
        <v>27770629.440000001</v>
      </c>
    </row>
    <row r="26" spans="1:14" s="87" customFormat="1" ht="24.6" customHeight="1">
      <c r="B26" s="106" t="s">
        <v>902</v>
      </c>
      <c r="C26" s="106"/>
      <c r="H26" s="132">
        <v>57102534.140000001</v>
      </c>
      <c r="I26" s="93"/>
      <c r="J26" s="87">
        <v>46101158.420000002</v>
      </c>
      <c r="L26" s="132">
        <v>57102534.140000001</v>
      </c>
      <c r="M26" s="38"/>
      <c r="N26" s="132">
        <v>46101158.420000002</v>
      </c>
    </row>
    <row r="27" spans="1:14" s="87" customFormat="1" ht="24.6" customHeight="1">
      <c r="B27" s="106" t="s">
        <v>903</v>
      </c>
      <c r="C27" s="106"/>
      <c r="H27" s="132">
        <v>97588538.120000005</v>
      </c>
      <c r="I27" s="93"/>
      <c r="J27" s="87">
        <v>96133031.719999999</v>
      </c>
      <c r="L27" s="132">
        <v>97588538.120000005</v>
      </c>
      <c r="M27" s="38"/>
      <c r="N27" s="132">
        <v>96133031.719999999</v>
      </c>
    </row>
    <row r="28" spans="1:14" ht="24.6" customHeight="1" thickBot="1">
      <c r="D28" s="106" t="s">
        <v>510</v>
      </c>
      <c r="H28" s="266">
        <f>SUM(H25:H27)</f>
        <v>202165090.36000001</v>
      </c>
      <c r="I28" s="265"/>
      <c r="J28" s="266">
        <f>SUM(J25:J27)</f>
        <v>171331825.48000002</v>
      </c>
      <c r="K28" s="265"/>
      <c r="L28" s="266">
        <f>SUM(L25:L27)</f>
        <v>200838084.46000001</v>
      </c>
      <c r="M28" s="265"/>
      <c r="N28" s="266">
        <f>SUM(N25:N27)</f>
        <v>170004819.57999998</v>
      </c>
    </row>
    <row r="29" spans="1:14" s="115" customFormat="1" ht="24.6" customHeight="1" thickTop="1">
      <c r="A29" s="87" t="s">
        <v>1035</v>
      </c>
      <c r="B29" s="106"/>
      <c r="C29" s="106"/>
      <c r="D29" s="87"/>
      <c r="E29" s="125"/>
      <c r="F29" s="131"/>
      <c r="G29" s="125"/>
      <c r="H29" s="131"/>
      <c r="I29" s="125"/>
      <c r="J29" s="131"/>
      <c r="K29" s="132"/>
      <c r="L29" s="260"/>
      <c r="M29" s="259"/>
      <c r="N29" s="87"/>
    </row>
    <row r="30" spans="1:14" s="115" customFormat="1" ht="24.6" customHeight="1">
      <c r="A30" s="87" t="s">
        <v>987</v>
      </c>
      <c r="B30" s="87"/>
      <c r="C30" s="87"/>
      <c r="D30" s="87"/>
      <c r="E30" s="125"/>
      <c r="F30" s="131"/>
      <c r="G30" s="125"/>
      <c r="H30" s="131"/>
      <c r="I30" s="125"/>
      <c r="J30" s="87"/>
      <c r="K30" s="132"/>
      <c r="L30" s="260"/>
      <c r="M30" s="259"/>
      <c r="N30" s="87"/>
    </row>
    <row r="31" spans="1:14" ht="24.6" customHeight="1">
      <c r="A31" s="87" t="s">
        <v>512</v>
      </c>
      <c r="B31" s="267"/>
      <c r="C31" s="267"/>
      <c r="D31" s="267"/>
      <c r="E31" s="267"/>
      <c r="F31" s="267"/>
      <c r="G31" s="267"/>
      <c r="H31" s="267"/>
      <c r="I31" s="267"/>
      <c r="J31" s="267"/>
      <c r="K31" s="87"/>
      <c r="L31" s="267"/>
      <c r="M31" s="267"/>
      <c r="N31" s="267"/>
    </row>
    <row r="32" spans="1:14" s="130" customFormat="1" ht="24.6" customHeight="1">
      <c r="A32" s="88"/>
      <c r="B32" s="106" t="s">
        <v>1036</v>
      </c>
      <c r="C32" s="106"/>
      <c r="D32" s="268"/>
      <c r="E32" s="87"/>
      <c r="F32" s="87"/>
      <c r="G32" s="87"/>
      <c r="H32" s="87"/>
      <c r="I32" s="87"/>
      <c r="J32" s="87"/>
      <c r="K32" s="87"/>
      <c r="L32" s="87"/>
      <c r="M32" s="87"/>
      <c r="N32" s="258"/>
    </row>
    <row r="33" spans="1:14" s="130" customFormat="1" ht="24.6" customHeight="1">
      <c r="A33" s="88"/>
      <c r="B33" s="88"/>
      <c r="C33" s="88"/>
      <c r="D33" s="268"/>
      <c r="E33" s="87"/>
      <c r="F33" s="87"/>
      <c r="G33" s="87"/>
      <c r="H33" s="87"/>
      <c r="I33" s="87"/>
      <c r="J33" s="87"/>
      <c r="K33" s="87"/>
      <c r="L33" s="87"/>
      <c r="M33" s="87"/>
      <c r="N33" s="258" t="s">
        <v>336</v>
      </c>
    </row>
    <row r="34" spans="1:14" s="130" customFormat="1" ht="24.6" customHeight="1">
      <c r="A34" s="88"/>
      <c r="B34" s="687" t="s">
        <v>513</v>
      </c>
      <c r="C34" s="687"/>
      <c r="D34" s="687"/>
      <c r="E34" s="117"/>
      <c r="F34" s="105"/>
      <c r="G34" s="105" t="s">
        <v>514</v>
      </c>
      <c r="H34" s="105"/>
      <c r="I34" s="87"/>
      <c r="J34" s="117" t="s">
        <v>515</v>
      </c>
      <c r="L34" s="269"/>
      <c r="M34" s="269" t="s">
        <v>455</v>
      </c>
      <c r="N34" s="269"/>
    </row>
    <row r="35" spans="1:14" s="130" customFormat="1" ht="24.6" customHeight="1">
      <c r="A35" s="88"/>
      <c r="B35" s="87"/>
      <c r="C35" s="87"/>
      <c r="D35" s="87"/>
      <c r="E35" s="117"/>
      <c r="F35" s="109" t="s">
        <v>1002</v>
      </c>
      <c r="G35" s="101"/>
      <c r="H35" s="109" t="s">
        <v>778</v>
      </c>
      <c r="I35" s="87"/>
      <c r="J35" s="262" t="s">
        <v>516</v>
      </c>
      <c r="K35" s="88"/>
      <c r="L35" s="109" t="str">
        <f>+F35</f>
        <v>30 กันยายน 2568</v>
      </c>
      <c r="M35" s="101"/>
      <c r="N35" s="109" t="str">
        <f>+H35</f>
        <v>31 ธันวาคม 2567</v>
      </c>
    </row>
    <row r="36" spans="1:14" s="130" customFormat="1" ht="24.6" customHeight="1">
      <c r="A36" s="88"/>
      <c r="B36" s="87" t="s">
        <v>517</v>
      </c>
      <c r="C36" s="87"/>
      <c r="D36" s="87"/>
      <c r="E36" s="87"/>
      <c r="F36" s="87">
        <v>195</v>
      </c>
      <c r="G36" s="270"/>
      <c r="H36" s="87">
        <v>195</v>
      </c>
      <c r="I36" s="87"/>
      <c r="J36" s="262" t="s">
        <v>518</v>
      </c>
      <c r="K36" s="88"/>
      <c r="L36" s="87">
        <v>0</v>
      </c>
      <c r="M36" s="270"/>
      <c r="N36" s="87">
        <v>5284840.4400000004</v>
      </c>
    </row>
    <row r="37" spans="1:14" s="130" customFormat="1" ht="24.6" customHeight="1">
      <c r="A37" s="88"/>
      <c r="B37" s="106" t="s">
        <v>962</v>
      </c>
      <c r="C37" s="106"/>
      <c r="D37" s="87"/>
      <c r="E37" s="87"/>
      <c r="F37" s="87">
        <v>450</v>
      </c>
      <c r="G37" s="87"/>
      <c r="H37" s="87">
        <v>230</v>
      </c>
      <c r="I37" s="87"/>
      <c r="J37" s="262" t="s">
        <v>519</v>
      </c>
      <c r="K37" s="87"/>
      <c r="L37" s="87">
        <v>0</v>
      </c>
      <c r="M37" s="87"/>
      <c r="N37" s="87">
        <v>0</v>
      </c>
    </row>
    <row r="38" spans="1:14" ht="24.6" customHeight="1" thickBot="1">
      <c r="A38" s="88"/>
      <c r="B38" s="88"/>
      <c r="C38" s="88"/>
      <c r="D38" s="268" t="s">
        <v>343</v>
      </c>
      <c r="E38" s="87"/>
      <c r="F38" s="264">
        <f>SUM(F36:F37)</f>
        <v>645</v>
      </c>
      <c r="G38" s="87"/>
      <c r="H38" s="264">
        <f>SUM(H36:H37)</f>
        <v>425</v>
      </c>
      <c r="I38" s="87">
        <v>273.33</v>
      </c>
      <c r="J38" s="87"/>
      <c r="K38" s="87"/>
      <c r="L38" s="264">
        <f>SUM(L36:L37)</f>
        <v>0</v>
      </c>
      <c r="M38" s="87"/>
      <c r="N38" s="264">
        <f>SUM(N36:N37)</f>
        <v>5284840.4400000004</v>
      </c>
    </row>
    <row r="39" spans="1:14" ht="24.6" customHeight="1" thickTop="1">
      <c r="A39" s="87" t="s">
        <v>997</v>
      </c>
      <c r="D39" s="267"/>
      <c r="E39" s="267"/>
      <c r="F39" s="267"/>
      <c r="G39" s="267"/>
      <c r="H39" s="267"/>
      <c r="I39" s="267"/>
      <c r="J39" s="267"/>
      <c r="K39" s="271"/>
      <c r="L39" s="267"/>
      <c r="M39" s="267"/>
      <c r="N39" s="267"/>
    </row>
    <row r="40" spans="1:14" ht="24.6" customHeight="1">
      <c r="A40" s="87" t="s">
        <v>996</v>
      </c>
      <c r="B40" s="87"/>
      <c r="C40" s="87"/>
      <c r="D40" s="267"/>
      <c r="E40" s="267"/>
      <c r="F40" s="267"/>
      <c r="G40" s="267"/>
      <c r="H40" s="267"/>
      <c r="I40" s="267"/>
      <c r="J40" s="267"/>
      <c r="K40" s="271"/>
      <c r="L40" s="267"/>
      <c r="M40" s="267"/>
      <c r="N40" s="267"/>
    </row>
    <row r="41" spans="1:14" ht="24.6" customHeight="1">
      <c r="A41" s="87"/>
      <c r="B41" s="87"/>
      <c r="C41" s="87"/>
      <c r="D41" s="267"/>
      <c r="E41" s="267"/>
      <c r="F41" s="267"/>
      <c r="G41" s="267"/>
      <c r="H41" s="267"/>
      <c r="I41" s="267"/>
      <c r="J41" s="267"/>
      <c r="K41" s="271"/>
      <c r="L41" s="267"/>
      <c r="M41" s="267"/>
      <c r="N41" s="267"/>
    </row>
    <row r="42" spans="1:14" ht="24.6" customHeight="1">
      <c r="A42" s="87"/>
      <c r="B42" s="87"/>
      <c r="C42" s="87"/>
      <c r="D42" s="267"/>
      <c r="E42" s="267"/>
      <c r="F42" s="267"/>
      <c r="G42" s="267"/>
      <c r="H42" s="267"/>
      <c r="I42" s="267"/>
      <c r="J42" s="267"/>
      <c r="K42" s="271"/>
      <c r="L42" s="267"/>
      <c r="M42" s="267"/>
      <c r="N42" s="267"/>
    </row>
    <row r="43" spans="1:14" ht="24.6" customHeight="1">
      <c r="A43" s="87"/>
      <c r="B43" s="87"/>
      <c r="C43" s="87"/>
      <c r="D43" s="110" t="s">
        <v>116</v>
      </c>
      <c r="E43" s="267"/>
      <c r="F43" s="115"/>
      <c r="G43" s="267"/>
      <c r="H43" s="267"/>
      <c r="I43" s="267"/>
      <c r="J43" s="267"/>
      <c r="K43" s="271"/>
      <c r="L43" s="267"/>
      <c r="M43" s="267"/>
      <c r="N43" s="267"/>
    </row>
    <row r="44" spans="1:14" ht="24.6" customHeight="1">
      <c r="A44" s="87"/>
      <c r="B44" s="87"/>
      <c r="C44" s="87"/>
      <c r="D44" s="111" t="s">
        <v>520</v>
      </c>
      <c r="E44" s="267"/>
      <c r="F44" s="115"/>
      <c r="G44" s="267"/>
      <c r="H44" s="267"/>
      <c r="I44" s="267"/>
      <c r="J44" s="267"/>
      <c r="K44" s="271"/>
      <c r="L44" s="267"/>
      <c r="M44" s="267"/>
      <c r="N44" s="267"/>
    </row>
    <row r="45" spans="1:14" ht="26.1" customHeight="1">
      <c r="A45" s="688" t="s">
        <v>491</v>
      </c>
      <c r="B45" s="688"/>
      <c r="C45" s="688"/>
      <c r="D45" s="688"/>
      <c r="E45" s="688"/>
      <c r="F45" s="688"/>
      <c r="G45" s="688"/>
      <c r="H45" s="688"/>
      <c r="I45" s="688"/>
      <c r="J45" s="688"/>
      <c r="K45" s="688"/>
      <c r="L45" s="688"/>
      <c r="M45" s="688"/>
      <c r="N45" s="688"/>
    </row>
    <row r="46" spans="1:14" ht="26.1" customHeight="1">
      <c r="A46" s="87"/>
      <c r="B46" s="87"/>
      <c r="C46" s="87"/>
      <c r="D46" s="267"/>
      <c r="E46" s="267"/>
      <c r="F46" s="267"/>
      <c r="G46" s="267"/>
      <c r="H46" s="267"/>
      <c r="I46" s="267"/>
      <c r="J46" s="267"/>
      <c r="K46" s="271"/>
      <c r="L46" s="267"/>
      <c r="M46" s="267"/>
      <c r="N46" s="267"/>
    </row>
    <row r="47" spans="1:14" ht="26.1" customHeight="1">
      <c r="A47" s="87" t="s">
        <v>522</v>
      </c>
    </row>
    <row r="48" spans="1:14" ht="26.1" customHeight="1">
      <c r="B48" s="87" t="s">
        <v>1037</v>
      </c>
      <c r="C48" s="87"/>
    </row>
    <row r="49" spans="1:14" ht="26.1" customHeight="1">
      <c r="A49" s="87"/>
      <c r="N49" s="113" t="s">
        <v>381</v>
      </c>
    </row>
    <row r="50" spans="1:14" ht="26.1" customHeight="1">
      <c r="A50" s="87"/>
      <c r="H50" s="108"/>
      <c r="I50" s="105" t="s">
        <v>337</v>
      </c>
      <c r="J50" s="105"/>
      <c r="K50" s="88"/>
      <c r="L50" s="108"/>
      <c r="M50" s="105" t="s">
        <v>338</v>
      </c>
      <c r="N50" s="108"/>
    </row>
    <row r="51" spans="1:14" ht="26.1" customHeight="1">
      <c r="A51" s="87"/>
      <c r="H51" s="109" t="s">
        <v>1002</v>
      </c>
      <c r="I51" s="101"/>
      <c r="J51" s="109" t="s">
        <v>778</v>
      </c>
      <c r="K51" s="117"/>
      <c r="L51" s="101" t="str">
        <f>+H51</f>
        <v>30 กันยายน 2568</v>
      </c>
      <c r="M51" s="101"/>
      <c r="N51" s="101" t="str">
        <f>+J51</f>
        <v>31 ธันวาคม 2567</v>
      </c>
    </row>
    <row r="52" spans="1:14" ht="26.1" customHeight="1">
      <c r="B52" s="106" t="s">
        <v>882</v>
      </c>
      <c r="H52" s="272">
        <v>527662962.19</v>
      </c>
      <c r="I52" s="87"/>
      <c r="J52" s="273">
        <v>476714734.58999997</v>
      </c>
      <c r="K52" s="87"/>
      <c r="L52" s="272">
        <v>516795554.39999998</v>
      </c>
      <c r="M52" s="87"/>
      <c r="N52" s="272">
        <v>472038835.45999998</v>
      </c>
    </row>
    <row r="53" spans="1:14" ht="26.1" customHeight="1">
      <c r="B53" s="106" t="s">
        <v>523</v>
      </c>
      <c r="H53" s="87"/>
      <c r="I53" s="87"/>
      <c r="K53" s="87"/>
      <c r="L53" s="87"/>
      <c r="M53" s="87"/>
      <c r="N53" s="87"/>
    </row>
    <row r="54" spans="1:14" ht="26.1" customHeight="1">
      <c r="B54" s="106" t="s">
        <v>357</v>
      </c>
      <c r="H54" s="87">
        <v>220759182.75</v>
      </c>
      <c r="I54" s="87"/>
      <c r="J54" s="106">
        <v>197646063.94999999</v>
      </c>
      <c r="K54" s="87"/>
      <c r="L54" s="87">
        <v>199594008.46000001</v>
      </c>
      <c r="M54" s="87"/>
      <c r="N54" s="87">
        <v>173982996.18000001</v>
      </c>
    </row>
    <row r="55" spans="1:14" ht="26.1" customHeight="1">
      <c r="B55" s="106" t="s">
        <v>524</v>
      </c>
      <c r="D55" s="87"/>
      <c r="E55" s="87"/>
      <c r="F55" s="87"/>
      <c r="G55" s="87"/>
      <c r="H55" s="87">
        <v>73981422.579999998</v>
      </c>
      <c r="I55" s="87"/>
      <c r="J55" s="106">
        <v>106372850.25</v>
      </c>
      <c r="K55" s="87"/>
      <c r="L55" s="87">
        <v>52522730.840000004</v>
      </c>
      <c r="M55" s="87"/>
      <c r="N55" s="87">
        <v>76626289.739999995</v>
      </c>
    </row>
    <row r="56" spans="1:14" ht="26.1" customHeight="1">
      <c r="B56" s="106" t="s">
        <v>525</v>
      </c>
      <c r="D56" s="87"/>
      <c r="E56" s="87"/>
      <c r="F56" s="87"/>
      <c r="G56" s="87"/>
      <c r="H56" s="87">
        <v>4607343.21</v>
      </c>
      <c r="I56" s="87"/>
      <c r="J56" s="106">
        <v>5705636.5800000001</v>
      </c>
      <c r="K56" s="87"/>
      <c r="L56" s="87">
        <v>4574783.3100000005</v>
      </c>
      <c r="M56" s="87"/>
      <c r="N56" s="87">
        <v>5015604.25</v>
      </c>
    </row>
    <row r="57" spans="1:14" ht="26.1" customHeight="1">
      <c r="B57" s="106" t="s">
        <v>526</v>
      </c>
      <c r="D57" s="87"/>
      <c r="E57" s="87"/>
      <c r="F57" s="87"/>
      <c r="G57" s="87"/>
      <c r="H57" s="106">
        <v>23368960.870000001</v>
      </c>
      <c r="I57" s="87"/>
      <c r="J57" s="87">
        <v>9610781.7400000002</v>
      </c>
      <c r="K57" s="87"/>
      <c r="L57" s="106">
        <v>22096910.870000001</v>
      </c>
      <c r="M57" s="87"/>
      <c r="N57" s="87">
        <v>8181066.7400000002</v>
      </c>
    </row>
    <row r="58" spans="1:14" ht="26.1" customHeight="1">
      <c r="B58" s="106" t="s">
        <v>527</v>
      </c>
      <c r="D58" s="87"/>
      <c r="E58" s="87"/>
      <c r="F58" s="87"/>
      <c r="G58" s="87"/>
      <c r="H58" s="106">
        <v>7967943.5299999993</v>
      </c>
      <c r="I58" s="87"/>
      <c r="J58" s="87">
        <v>9323119.040000001</v>
      </c>
      <c r="K58" s="87"/>
      <c r="L58" s="87">
        <v>7173423.3399999999</v>
      </c>
      <c r="M58" s="87"/>
      <c r="N58" s="87">
        <v>8461795.4100000001</v>
      </c>
    </row>
    <row r="59" spans="1:14" ht="26.1" customHeight="1">
      <c r="B59" s="106" t="s">
        <v>528</v>
      </c>
      <c r="H59" s="273">
        <v>7355423.1600000001</v>
      </c>
      <c r="J59" s="273">
        <v>5821664.7300000004</v>
      </c>
      <c r="L59" s="272">
        <v>3128004.17</v>
      </c>
      <c r="N59" s="272">
        <v>2466511.12</v>
      </c>
    </row>
    <row r="60" spans="1:14" ht="26.1" customHeight="1">
      <c r="H60" s="106">
        <f>SUM(H54:H59)</f>
        <v>338040276.09999996</v>
      </c>
      <c r="J60" s="106">
        <f>SUM(J54:J59)</f>
        <v>334480116.29000002</v>
      </c>
      <c r="L60" s="106">
        <f>SUM(L54:L59)</f>
        <v>289089860.99000001</v>
      </c>
      <c r="N60" s="106">
        <f>SUM(N54:N59)</f>
        <v>274734263.44000006</v>
      </c>
    </row>
    <row r="61" spans="1:14" ht="26.1" customHeight="1" thickBot="1">
      <c r="B61" s="106" t="s">
        <v>343</v>
      </c>
      <c r="H61" s="274">
        <f>+H52+H60</f>
        <v>865703238.28999996</v>
      </c>
      <c r="J61" s="274">
        <f>+J52+J60</f>
        <v>811194850.88</v>
      </c>
      <c r="L61" s="274">
        <f>+L52+L60</f>
        <v>805885415.38999999</v>
      </c>
      <c r="N61" s="274">
        <f>+N52+N60</f>
        <v>746773098.9000001</v>
      </c>
    </row>
    <row r="62" spans="1:14" ht="26.1" customHeight="1" thickTop="1">
      <c r="A62" s="87" t="s">
        <v>789</v>
      </c>
      <c r="B62" s="87"/>
      <c r="C62" s="87"/>
      <c r="D62" s="98"/>
    </row>
    <row r="63" spans="1:14" ht="26.1" customHeight="1">
      <c r="A63" s="87" t="s">
        <v>1038</v>
      </c>
      <c r="B63" s="87"/>
      <c r="C63" s="87"/>
      <c r="D63" s="268"/>
    </row>
    <row r="64" spans="1:14" ht="26.1" customHeight="1">
      <c r="A64" s="87"/>
      <c r="B64" s="87"/>
      <c r="C64" s="87"/>
      <c r="D64" s="268"/>
      <c r="N64" s="258" t="s">
        <v>336</v>
      </c>
    </row>
    <row r="65" spans="1:14" ht="26.1" customHeight="1">
      <c r="A65" s="88"/>
      <c r="B65" s="687" t="s">
        <v>513</v>
      </c>
      <c r="C65" s="687"/>
      <c r="D65" s="687"/>
      <c r="E65" s="117"/>
      <c r="F65" s="687" t="s">
        <v>514</v>
      </c>
      <c r="G65" s="687"/>
      <c r="H65" s="687"/>
      <c r="J65" s="117" t="s">
        <v>515</v>
      </c>
      <c r="L65" s="687" t="s">
        <v>337</v>
      </c>
      <c r="M65" s="687"/>
      <c r="N65" s="687"/>
    </row>
    <row r="66" spans="1:14" ht="26.1" customHeight="1">
      <c r="A66" s="88"/>
      <c r="B66" s="87"/>
      <c r="C66" s="87"/>
      <c r="D66" s="87"/>
      <c r="E66" s="117"/>
      <c r="F66" s="109" t="s">
        <v>1002</v>
      </c>
      <c r="G66" s="101"/>
      <c r="H66" s="109" t="s">
        <v>778</v>
      </c>
      <c r="J66" s="262" t="s">
        <v>516</v>
      </c>
      <c r="L66" s="160" t="str">
        <f>+F66</f>
        <v>30 กันยายน 2568</v>
      </c>
      <c r="M66" s="101"/>
      <c r="N66" s="275" t="str">
        <f>+H66</f>
        <v>31 ธันวาคม 2567</v>
      </c>
    </row>
    <row r="67" spans="1:14" ht="26.1" customHeight="1" thickBot="1">
      <c r="A67" s="88"/>
      <c r="B67" s="106" t="s">
        <v>538</v>
      </c>
      <c r="D67" s="87"/>
      <c r="E67" s="96"/>
      <c r="F67" s="500">
        <f>1125.44+F73</f>
        <v>1725.44</v>
      </c>
      <c r="G67" s="96"/>
      <c r="H67" s="500">
        <v>1563.85</v>
      </c>
      <c r="J67" s="262" t="s">
        <v>519</v>
      </c>
      <c r="L67" s="96">
        <f>200929440.5+L73</f>
        <v>525929440.5</v>
      </c>
      <c r="M67" s="93"/>
      <c r="N67" s="96">
        <v>437971098.54000002</v>
      </c>
    </row>
    <row r="68" spans="1:14" ht="26.1" customHeight="1" thickTop="1">
      <c r="B68" s="106" t="s">
        <v>539</v>
      </c>
      <c r="E68" s="87"/>
      <c r="F68" s="87"/>
      <c r="G68" s="87"/>
      <c r="H68" s="87"/>
      <c r="J68" s="130"/>
      <c r="L68" s="138">
        <f>-100000000+L74</f>
        <v>-250000000</v>
      </c>
      <c r="M68" s="124"/>
      <c r="N68" s="281">
        <v>-133586787.06999999</v>
      </c>
    </row>
    <row r="69" spans="1:14" ht="26.1" customHeight="1" thickBot="1">
      <c r="B69" s="263" t="s">
        <v>540</v>
      </c>
      <c r="C69" s="263"/>
      <c r="E69" s="87"/>
      <c r="F69" s="87"/>
      <c r="G69" s="87"/>
      <c r="H69" s="87"/>
      <c r="J69" s="130"/>
      <c r="L69" s="276">
        <f>SUM(L67:L68)</f>
        <v>275929440.5</v>
      </c>
      <c r="M69" s="97"/>
      <c r="N69" s="276">
        <f>SUM(N67:N68)</f>
        <v>304384311.47000003</v>
      </c>
    </row>
    <row r="70" spans="1:14" ht="26.1" customHeight="1" thickTop="1">
      <c r="A70" s="88"/>
      <c r="B70" s="88"/>
      <c r="C70" s="88"/>
      <c r="D70" s="111"/>
      <c r="E70" s="87"/>
      <c r="F70" s="87"/>
      <c r="G70" s="87"/>
      <c r="H70" s="87"/>
      <c r="I70" s="87"/>
      <c r="J70" s="87"/>
      <c r="K70" s="87"/>
      <c r="L70" s="87"/>
      <c r="M70" s="87"/>
      <c r="N70" s="258" t="s">
        <v>336</v>
      </c>
    </row>
    <row r="71" spans="1:14" ht="26.1" customHeight="1">
      <c r="A71" s="88"/>
      <c r="B71" s="687" t="s">
        <v>513</v>
      </c>
      <c r="C71" s="687"/>
      <c r="D71" s="687"/>
      <c r="E71" s="117"/>
      <c r="F71" s="687" t="s">
        <v>514</v>
      </c>
      <c r="G71" s="687"/>
      <c r="H71" s="687"/>
      <c r="I71" s="108"/>
      <c r="J71" s="117" t="s">
        <v>515</v>
      </c>
      <c r="K71" s="130"/>
      <c r="L71" s="687" t="s">
        <v>338</v>
      </c>
      <c r="M71" s="687"/>
      <c r="N71" s="687"/>
    </row>
    <row r="72" spans="1:14" ht="26.1" customHeight="1">
      <c r="A72" s="88"/>
      <c r="B72" s="88"/>
      <c r="C72" s="88"/>
      <c r="D72" s="111"/>
      <c r="E72" s="117"/>
      <c r="F72" s="160" t="str">
        <f>+F66</f>
        <v>30 กันยายน 2568</v>
      </c>
      <c r="G72" s="101"/>
      <c r="H72" s="160" t="str">
        <f>+H66</f>
        <v>31 ธันวาคม 2567</v>
      </c>
      <c r="I72" s="87"/>
      <c r="J72" s="262" t="s">
        <v>516</v>
      </c>
      <c r="K72" s="88"/>
      <c r="L72" s="160" t="str">
        <f>+F72</f>
        <v>30 กันยายน 2568</v>
      </c>
      <c r="M72" s="101"/>
      <c r="N72" s="160" t="str">
        <f>+H72</f>
        <v>31 ธันวาคม 2567</v>
      </c>
    </row>
    <row r="73" spans="1:14" ht="26.1" customHeight="1" thickBot="1">
      <c r="A73" s="88"/>
      <c r="B73" s="106" t="s">
        <v>538</v>
      </c>
      <c r="D73" s="111"/>
      <c r="E73" s="87"/>
      <c r="F73" s="501">
        <v>600</v>
      </c>
      <c r="G73" s="87"/>
      <c r="H73" s="501">
        <v>300</v>
      </c>
      <c r="I73" s="87">
        <v>0</v>
      </c>
      <c r="J73" s="262" t="s">
        <v>519</v>
      </c>
      <c r="K73" s="87"/>
      <c r="L73" s="132">
        <v>325000000</v>
      </c>
      <c r="M73" s="97"/>
      <c r="N73" s="64">
        <v>125000000</v>
      </c>
    </row>
    <row r="74" spans="1:14" ht="26.1" customHeight="1" thickTop="1">
      <c r="A74" s="88"/>
      <c r="B74" s="106" t="s">
        <v>539</v>
      </c>
      <c r="E74" s="87"/>
      <c r="F74" s="87"/>
      <c r="G74" s="87"/>
      <c r="H74" s="87"/>
      <c r="J74" s="130"/>
      <c r="L74" s="281">
        <v>-150000000</v>
      </c>
      <c r="M74" s="97"/>
      <c r="N74" s="281">
        <v>-100000000</v>
      </c>
    </row>
    <row r="75" spans="1:14" ht="26.1" customHeight="1" thickBot="1">
      <c r="A75" s="88"/>
      <c r="B75" s="263" t="s">
        <v>540</v>
      </c>
      <c r="C75" s="263"/>
      <c r="E75" s="87"/>
      <c r="F75" s="87"/>
      <c r="G75" s="87"/>
      <c r="H75" s="87"/>
      <c r="J75" s="130"/>
      <c r="L75" s="276">
        <f>SUM(L73:L74)</f>
        <v>175000000</v>
      </c>
      <c r="M75" s="97"/>
      <c r="N75" s="276">
        <f>SUM(N73:N74)</f>
        <v>25000000</v>
      </c>
    </row>
    <row r="76" spans="1:14" ht="26.1" customHeight="1" thickTop="1">
      <c r="A76" s="88"/>
      <c r="B76" s="263"/>
      <c r="C76" s="263"/>
      <c r="E76" s="87"/>
      <c r="F76" s="87"/>
      <c r="G76" s="87"/>
      <c r="H76" s="87"/>
      <c r="J76" s="130"/>
      <c r="L76" s="97"/>
      <c r="M76" s="97"/>
      <c r="N76" s="97"/>
    </row>
    <row r="77" spans="1:14" ht="26.1" customHeight="1">
      <c r="A77" s="88" t="s">
        <v>1123</v>
      </c>
      <c r="B77" s="263"/>
      <c r="C77" s="263"/>
      <c r="E77" s="87"/>
      <c r="F77" s="87"/>
      <c r="G77" s="87"/>
      <c r="H77" s="87"/>
      <c r="J77" s="130"/>
      <c r="L77" s="97"/>
      <c r="M77" s="97"/>
      <c r="N77" s="97"/>
    </row>
    <row r="78" spans="1:14" ht="26.1" customHeight="1">
      <c r="A78" s="88" t="s">
        <v>939</v>
      </c>
      <c r="B78" s="263"/>
      <c r="C78" s="263"/>
      <c r="E78" s="87"/>
      <c r="F78" s="87"/>
      <c r="G78" s="87"/>
      <c r="H78" s="87"/>
      <c r="J78" s="130"/>
      <c r="L78" s="97"/>
      <c r="M78" s="97"/>
      <c r="N78" s="97"/>
    </row>
    <row r="79" spans="1:14" s="130" customFormat="1" ht="26.1" customHeight="1">
      <c r="A79" s="88" t="s">
        <v>1104</v>
      </c>
      <c r="B79" s="88"/>
      <c r="C79" s="88"/>
      <c r="D79" s="268"/>
      <c r="E79" s="268"/>
      <c r="F79" s="268"/>
      <c r="G79" s="268"/>
      <c r="H79" s="87"/>
      <c r="I79" s="87"/>
      <c r="J79" s="87"/>
      <c r="K79" s="87"/>
      <c r="L79" s="87"/>
      <c r="M79" s="87"/>
      <c r="N79" s="87"/>
    </row>
    <row r="80" spans="1:14" s="130" customFormat="1" ht="26.1" customHeight="1">
      <c r="A80" s="88" t="s">
        <v>1106</v>
      </c>
      <c r="B80" s="88"/>
      <c r="C80" s="88"/>
      <c r="D80" s="268"/>
      <c r="E80" s="268"/>
      <c r="F80" s="268"/>
      <c r="G80" s="268"/>
      <c r="H80" s="87"/>
      <c r="I80" s="87"/>
      <c r="J80" s="262"/>
      <c r="K80" s="87"/>
      <c r="L80" s="87"/>
      <c r="M80" s="87"/>
      <c r="N80" s="277"/>
    </row>
    <row r="81" spans="1:14" s="130" customFormat="1" ht="26.1" customHeight="1">
      <c r="A81" s="88" t="s">
        <v>1105</v>
      </c>
      <c r="B81" s="88"/>
      <c r="C81" s="88"/>
      <c r="D81" s="268"/>
      <c r="E81" s="268"/>
      <c r="F81" s="268"/>
      <c r="G81" s="268"/>
      <c r="H81" s="87"/>
      <c r="I81" s="87"/>
      <c r="J81" s="87"/>
      <c r="K81" s="87"/>
      <c r="L81" s="87"/>
      <c r="M81" s="87"/>
      <c r="N81" s="87"/>
    </row>
    <row r="82" spans="1:14" s="130" customFormat="1" ht="26.1" customHeight="1">
      <c r="A82" s="88"/>
      <c r="B82" s="88"/>
      <c r="C82" s="88"/>
      <c r="D82" s="268"/>
      <c r="E82" s="268"/>
      <c r="F82" s="268"/>
      <c r="G82" s="268"/>
      <c r="H82" s="87"/>
      <c r="I82" s="87"/>
      <c r="J82" s="87"/>
      <c r="K82" s="87"/>
      <c r="L82" s="87"/>
      <c r="M82" s="87"/>
      <c r="N82" s="87"/>
    </row>
    <row r="83" spans="1:14" ht="26.1" customHeight="1">
      <c r="A83" s="278"/>
      <c r="B83" s="263"/>
      <c r="C83" s="263"/>
      <c r="D83" s="279"/>
      <c r="E83" s="87"/>
      <c r="F83" s="279"/>
      <c r="G83" s="87"/>
      <c r="H83" s="87"/>
      <c r="I83" s="87"/>
      <c r="J83" s="87"/>
      <c r="K83" s="87"/>
      <c r="L83" s="87"/>
      <c r="M83" s="87"/>
      <c r="N83" s="87"/>
    </row>
    <row r="84" spans="1:14" ht="26.1" customHeight="1">
      <c r="D84" s="110" t="s">
        <v>116</v>
      </c>
      <c r="F84" s="115"/>
    </row>
    <row r="85" spans="1:14" ht="26.1" customHeight="1">
      <c r="D85" s="111" t="s">
        <v>520</v>
      </c>
      <c r="F85" s="115"/>
    </row>
    <row r="86" spans="1:14" ht="27" customHeight="1">
      <c r="A86" s="688" t="s">
        <v>495</v>
      </c>
      <c r="B86" s="688"/>
      <c r="C86" s="688"/>
      <c r="D86" s="688"/>
      <c r="E86" s="688"/>
      <c r="F86" s="688"/>
      <c r="G86" s="688"/>
      <c r="H86" s="688"/>
      <c r="I86" s="688"/>
      <c r="J86" s="688"/>
      <c r="K86" s="688"/>
      <c r="L86" s="688"/>
      <c r="M86" s="688"/>
      <c r="N86" s="688"/>
    </row>
    <row r="87" spans="1:14" ht="27" customHeight="1">
      <c r="A87" s="262"/>
      <c r="B87" s="262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</row>
    <row r="88" spans="1:14" ht="27" customHeight="1">
      <c r="A88" s="278" t="s">
        <v>790</v>
      </c>
      <c r="B88" s="278"/>
      <c r="C88" s="278"/>
      <c r="D88" s="279"/>
      <c r="E88" s="87"/>
      <c r="F88" s="279"/>
      <c r="G88" s="87"/>
      <c r="H88" s="87"/>
      <c r="I88" s="87"/>
      <c r="J88" s="87"/>
      <c r="K88" s="87"/>
      <c r="L88" s="87"/>
      <c r="M88" s="87"/>
      <c r="N88" s="87"/>
    </row>
    <row r="89" spans="1:14" ht="27" customHeight="1">
      <c r="B89" s="87" t="s">
        <v>1039</v>
      </c>
      <c r="C89" s="87"/>
      <c r="D89" s="279"/>
      <c r="E89" s="87"/>
      <c r="F89" s="279"/>
      <c r="G89" s="87"/>
      <c r="H89" s="87"/>
      <c r="I89" s="87"/>
      <c r="J89" s="87"/>
      <c r="K89" s="87"/>
      <c r="L89" s="87"/>
      <c r="M89" s="87"/>
      <c r="N89" s="87"/>
    </row>
    <row r="90" spans="1:14" ht="27" customHeight="1">
      <c r="A90" s="278"/>
      <c r="B90" s="278"/>
      <c r="C90" s="278"/>
      <c r="D90" s="279"/>
      <c r="E90" s="87"/>
      <c r="F90" s="279"/>
      <c r="G90" s="87"/>
      <c r="H90" s="93"/>
      <c r="I90" s="93"/>
      <c r="J90" s="93"/>
      <c r="K90" s="93"/>
      <c r="L90" s="87"/>
      <c r="M90" s="87"/>
      <c r="N90" s="132" t="s">
        <v>381</v>
      </c>
    </row>
    <row r="91" spans="1:14" ht="27" customHeight="1">
      <c r="A91" s="278"/>
      <c r="B91" s="278"/>
      <c r="C91" s="278"/>
      <c r="D91" s="279"/>
      <c r="E91" s="87"/>
      <c r="F91" s="279"/>
      <c r="G91" s="87"/>
      <c r="H91" s="108"/>
      <c r="I91" s="105" t="s">
        <v>337</v>
      </c>
      <c r="J91" s="105"/>
      <c r="K91" s="88"/>
      <c r="L91" s="108"/>
      <c r="M91" s="105" t="s">
        <v>338</v>
      </c>
      <c r="N91" s="108"/>
    </row>
    <row r="92" spans="1:14" ht="27" customHeight="1">
      <c r="A92" s="278"/>
      <c r="B92" s="278"/>
      <c r="C92" s="278"/>
      <c r="D92" s="279"/>
      <c r="E92" s="87"/>
      <c r="F92" s="279"/>
      <c r="G92" s="87"/>
      <c r="H92" s="109" t="s">
        <v>1002</v>
      </c>
      <c r="I92" s="101"/>
      <c r="J92" s="109" t="s">
        <v>778</v>
      </c>
      <c r="K92" s="117"/>
      <c r="L92" s="101" t="str">
        <f>+H92</f>
        <v>30 กันยายน 2568</v>
      </c>
      <c r="M92" s="101"/>
      <c r="N92" s="101" t="str">
        <f>+J92</f>
        <v>31 ธันวาคม 2567</v>
      </c>
    </row>
    <row r="93" spans="1:14" ht="27" customHeight="1">
      <c r="A93" s="278"/>
      <c r="B93" s="279" t="s">
        <v>842</v>
      </c>
      <c r="C93" s="279"/>
      <c r="D93" s="279"/>
      <c r="E93" s="87"/>
      <c r="F93" s="279"/>
      <c r="G93" s="87"/>
      <c r="H93" s="87">
        <f>J97</f>
        <v>49048950.859999985</v>
      </c>
      <c r="I93" s="87"/>
      <c r="J93" s="87">
        <v>50028835.640000001</v>
      </c>
      <c r="K93" s="87"/>
      <c r="L93" s="87">
        <f>N97</f>
        <v>46409485.340000018</v>
      </c>
      <c r="M93" s="87"/>
      <c r="N93" s="87">
        <v>44203288.000000015</v>
      </c>
    </row>
    <row r="94" spans="1:14" ht="27" customHeight="1">
      <c r="A94" s="278"/>
      <c r="B94" s="280" t="s">
        <v>843</v>
      </c>
      <c r="C94" s="280"/>
      <c r="D94" s="279"/>
      <c r="E94" s="87"/>
      <c r="F94" s="279"/>
      <c r="G94" s="87"/>
      <c r="H94" s="87">
        <v>38067917.560000002</v>
      </c>
      <c r="I94" s="87"/>
      <c r="J94" s="87">
        <v>37694550.990000002</v>
      </c>
      <c r="K94" s="87"/>
      <c r="L94" s="87">
        <f>24438313.79</f>
        <v>24438313.789999999</v>
      </c>
      <c r="M94" s="87"/>
      <c r="N94" s="87">
        <v>34702385.100000001</v>
      </c>
    </row>
    <row r="95" spans="1:14" ht="27" customHeight="1">
      <c r="A95" s="278"/>
      <c r="B95" s="280" t="s">
        <v>844</v>
      </c>
      <c r="C95" s="280"/>
      <c r="D95" s="279"/>
      <c r="E95" s="87"/>
      <c r="F95" s="279"/>
      <c r="G95" s="87"/>
      <c r="H95" s="124">
        <v>-277236.09999999998</v>
      </c>
      <c r="I95" s="87"/>
      <c r="J95" s="124">
        <v>-457070.09</v>
      </c>
      <c r="K95" s="87"/>
      <c r="L95" s="124">
        <v>-277236.09999999998</v>
      </c>
      <c r="M95" s="87"/>
      <c r="N95" s="124">
        <v>-457070.09</v>
      </c>
    </row>
    <row r="96" spans="1:14" ht="27" customHeight="1">
      <c r="A96" s="278"/>
      <c r="B96" s="280" t="s">
        <v>845</v>
      </c>
      <c r="C96" s="280"/>
      <c r="D96" s="279"/>
      <c r="E96" s="87"/>
      <c r="F96" s="279"/>
      <c r="G96" s="87"/>
      <c r="H96" s="281">
        <v>-35199895.039999999</v>
      </c>
      <c r="I96" s="87"/>
      <c r="J96" s="281">
        <v>-38217365.680000007</v>
      </c>
      <c r="K96" s="87"/>
      <c r="L96" s="281">
        <v>-31236470.870000001</v>
      </c>
      <c r="M96" s="87"/>
      <c r="N96" s="281">
        <v>-32039117.670000002</v>
      </c>
    </row>
    <row r="97" spans="1:14" ht="27" customHeight="1">
      <c r="A97" s="278"/>
      <c r="B97" s="282" t="s">
        <v>846</v>
      </c>
      <c r="C97" s="282"/>
      <c r="D97" s="279"/>
      <c r="E97" s="87"/>
      <c r="F97" s="279"/>
      <c r="G97" s="87"/>
      <c r="H97" s="87">
        <f>SUM(H93:H96)</f>
        <v>51639737.279999994</v>
      </c>
      <c r="I97" s="87"/>
      <c r="J97" s="159">
        <f>SUM(J93:J96)</f>
        <v>49048950.859999985</v>
      </c>
      <c r="K97" s="87"/>
      <c r="L97" s="87">
        <f>SUM(L93:L96)</f>
        <v>39334092.160000026</v>
      </c>
      <c r="M97" s="87"/>
      <c r="N97" s="159">
        <f>SUM(N93:N96)</f>
        <v>46409485.340000018</v>
      </c>
    </row>
    <row r="98" spans="1:14" ht="27" customHeight="1">
      <c r="A98" s="278"/>
      <c r="B98" s="280" t="s">
        <v>529</v>
      </c>
      <c r="C98" s="280"/>
      <c r="D98" s="279"/>
      <c r="E98" s="87"/>
      <c r="F98" s="279"/>
      <c r="G98" s="87"/>
      <c r="H98" s="281">
        <v>-34142774.420000002</v>
      </c>
      <c r="I98" s="124"/>
      <c r="J98" s="281">
        <v>-35802448.909999996</v>
      </c>
      <c r="K98" s="124"/>
      <c r="L98" s="281">
        <v>-28576556.430000003</v>
      </c>
      <c r="M98" s="124"/>
      <c r="N98" s="281">
        <v>-34696872.509999998</v>
      </c>
    </row>
    <row r="99" spans="1:14" ht="27" customHeight="1">
      <c r="A99" s="278"/>
      <c r="B99" s="282" t="s">
        <v>530</v>
      </c>
      <c r="C99" s="282"/>
      <c r="D99" s="279"/>
      <c r="E99" s="87"/>
      <c r="F99" s="279"/>
      <c r="G99" s="87"/>
      <c r="H99" s="124"/>
      <c r="I99" s="124"/>
      <c r="J99" s="124"/>
      <c r="K99" s="124"/>
      <c r="L99" s="124"/>
      <c r="M99" s="124"/>
      <c r="N99" s="124"/>
    </row>
    <row r="100" spans="1:14" ht="27" customHeight="1" thickBot="1">
      <c r="A100" s="278"/>
      <c r="B100" s="263" t="s">
        <v>531</v>
      </c>
      <c r="C100" s="263"/>
      <c r="D100" s="279"/>
      <c r="E100" s="87"/>
      <c r="F100" s="279"/>
      <c r="G100" s="87"/>
      <c r="H100" s="283">
        <f>SUM(H97:H99)</f>
        <v>17496962.859999992</v>
      </c>
      <c r="I100" s="87"/>
      <c r="J100" s="283">
        <f>SUM(J97:J99)</f>
        <v>13246501.949999988</v>
      </c>
      <c r="K100" s="87"/>
      <c r="L100" s="283">
        <f>SUM(L97:L99)</f>
        <v>10757535.730000023</v>
      </c>
      <c r="M100" s="87"/>
      <c r="N100" s="283">
        <f>SUM(N97:N99)</f>
        <v>11712612.830000021</v>
      </c>
    </row>
    <row r="101" spans="1:14" ht="27" customHeight="1" thickTop="1">
      <c r="A101" s="278"/>
      <c r="B101" s="263"/>
      <c r="C101" s="263"/>
      <c r="D101" s="279"/>
      <c r="E101" s="87"/>
      <c r="F101" s="279"/>
      <c r="G101" s="87"/>
      <c r="H101" s="87"/>
      <c r="I101" s="87"/>
      <c r="J101" s="87"/>
      <c r="K101" s="87"/>
      <c r="L101" s="87"/>
      <c r="M101" s="87"/>
      <c r="N101" s="87"/>
    </row>
    <row r="102" spans="1:14" ht="27" customHeight="1">
      <c r="A102" s="278" t="s">
        <v>1040</v>
      </c>
      <c r="B102" s="263"/>
      <c r="C102" s="263"/>
      <c r="D102" s="279"/>
      <c r="E102" s="87"/>
      <c r="F102" s="279"/>
      <c r="G102" s="87"/>
      <c r="H102" s="87"/>
      <c r="I102" s="87"/>
      <c r="J102" s="87"/>
      <c r="K102" s="87"/>
      <c r="L102" s="87"/>
      <c r="M102" s="87"/>
      <c r="N102" s="87"/>
    </row>
    <row r="103" spans="1:14" s="287" customFormat="1" ht="27" customHeight="1">
      <c r="A103" s="284"/>
      <c r="B103" s="284"/>
      <c r="C103" s="284"/>
      <c r="D103" s="285"/>
      <c r="E103" s="87"/>
      <c r="F103" s="285"/>
      <c r="G103" s="286"/>
      <c r="H103" s="93"/>
      <c r="I103" s="93"/>
      <c r="J103" s="93"/>
      <c r="K103" s="93"/>
      <c r="L103" s="87"/>
      <c r="M103" s="87"/>
      <c r="N103" s="132" t="s">
        <v>381</v>
      </c>
    </row>
    <row r="104" spans="1:14" ht="27" customHeight="1">
      <c r="A104" s="278"/>
      <c r="B104" s="278"/>
      <c r="C104" s="278"/>
      <c r="D104" s="279"/>
      <c r="E104" s="87"/>
      <c r="F104" s="279"/>
      <c r="G104" s="87"/>
      <c r="H104" s="108"/>
      <c r="I104" s="105" t="s">
        <v>337</v>
      </c>
      <c r="J104" s="105"/>
      <c r="K104" s="88"/>
      <c r="L104" s="108"/>
      <c r="M104" s="105" t="s">
        <v>338</v>
      </c>
      <c r="N104" s="108"/>
    </row>
    <row r="105" spans="1:14" ht="27" customHeight="1">
      <c r="A105" s="278"/>
      <c r="B105" s="278"/>
      <c r="C105" s="278"/>
      <c r="D105" s="279"/>
      <c r="E105" s="87"/>
      <c r="F105" s="279"/>
      <c r="G105" s="87"/>
      <c r="H105" s="109" t="s">
        <v>848</v>
      </c>
      <c r="I105" s="101"/>
      <c r="J105" s="109" t="s">
        <v>432</v>
      </c>
      <c r="K105" s="117"/>
      <c r="L105" s="101" t="str">
        <f>+H105</f>
        <v>2568</v>
      </c>
      <c r="M105" s="101"/>
      <c r="N105" s="101" t="str">
        <f>+J105</f>
        <v>2567</v>
      </c>
    </row>
    <row r="106" spans="1:14" ht="27" customHeight="1">
      <c r="A106" s="282"/>
      <c r="B106" s="282" t="s">
        <v>533</v>
      </c>
      <c r="C106" s="282"/>
      <c r="D106" s="131"/>
      <c r="E106" s="131"/>
      <c r="F106" s="288"/>
      <c r="G106" s="131"/>
      <c r="H106" s="124">
        <f>H115-23116592.32</f>
        <v>11769916.18</v>
      </c>
      <c r="I106" s="124"/>
      <c r="J106" s="124">
        <v>10054044.01</v>
      </c>
      <c r="K106" s="124"/>
      <c r="L106" s="124">
        <f>L115-20346297.39</f>
        <v>10384768.719999999</v>
      </c>
      <c r="M106" s="124"/>
      <c r="N106" s="124">
        <v>8602086.2200000007</v>
      </c>
    </row>
    <row r="107" spans="1:14" ht="27" customHeight="1">
      <c r="A107" s="289"/>
      <c r="B107" s="282" t="s">
        <v>534</v>
      </c>
      <c r="C107" s="282"/>
      <c r="D107" s="131"/>
      <c r="E107" s="131"/>
      <c r="F107" s="131"/>
      <c r="G107" s="131"/>
      <c r="H107" s="124">
        <f>H116-1491987.53</f>
        <v>694384.7100000002</v>
      </c>
      <c r="I107" s="124"/>
      <c r="J107" s="124">
        <v>674743.89000000013</v>
      </c>
      <c r="K107" s="124"/>
      <c r="L107" s="124">
        <f>L116-982208.55</f>
        <v>468047.27</v>
      </c>
      <c r="M107" s="124"/>
      <c r="N107" s="124">
        <v>611747.3600000001</v>
      </c>
    </row>
    <row r="108" spans="1:14" ht="27" customHeight="1">
      <c r="A108" s="289"/>
      <c r="B108" s="282" t="s">
        <v>535</v>
      </c>
      <c r="C108" s="282"/>
      <c r="D108" s="131"/>
      <c r="E108" s="131"/>
      <c r="F108" s="131"/>
      <c r="G108" s="131"/>
      <c r="H108" s="124">
        <f>H117-72369302.13</f>
        <v>45754487.74000001</v>
      </c>
      <c r="I108" s="124"/>
      <c r="J108" s="124">
        <v>40082728.670000002</v>
      </c>
      <c r="K108" s="124"/>
      <c r="L108" s="124">
        <f>L117-72273690.6</f>
        <v>45717847.270000011</v>
      </c>
      <c r="M108" s="124"/>
      <c r="N108" s="124">
        <v>40023343.670000002</v>
      </c>
    </row>
    <row r="109" spans="1:14" ht="27" customHeight="1">
      <c r="A109" s="289"/>
      <c r="B109" s="282" t="s">
        <v>536</v>
      </c>
      <c r="C109" s="282"/>
      <c r="D109" s="131"/>
      <c r="E109" s="131"/>
      <c r="F109" s="131"/>
      <c r="G109" s="131"/>
      <c r="H109" s="124"/>
      <c r="I109" s="124"/>
      <c r="J109" s="124"/>
      <c r="K109" s="124"/>
      <c r="L109" s="124"/>
      <c r="M109" s="124"/>
      <c r="N109" s="124"/>
    </row>
    <row r="110" spans="1:14" ht="27" customHeight="1">
      <c r="A110" s="289"/>
      <c r="B110" s="263" t="s">
        <v>537</v>
      </c>
      <c r="C110" s="263"/>
      <c r="D110" s="131"/>
      <c r="E110" s="131"/>
      <c r="F110" s="131"/>
      <c r="G110" s="131"/>
      <c r="H110" s="124">
        <f>H119-580850.43</f>
        <v>291679.92999999993</v>
      </c>
      <c r="I110" s="124"/>
      <c r="J110" s="124">
        <v>260724.87</v>
      </c>
      <c r="K110" s="124"/>
      <c r="L110" s="124">
        <f>L119-391737.28</f>
        <v>198845.07999999996</v>
      </c>
      <c r="M110" s="124"/>
      <c r="N110" s="124">
        <v>178550</v>
      </c>
    </row>
    <row r="111" spans="1:14" ht="27" customHeight="1">
      <c r="A111" s="278" t="s">
        <v>1041</v>
      </c>
      <c r="B111" s="263"/>
      <c r="C111" s="263"/>
      <c r="D111" s="279"/>
      <c r="E111" s="87"/>
      <c r="F111" s="279"/>
      <c r="G111" s="87"/>
      <c r="H111" s="87"/>
      <c r="I111" s="87"/>
      <c r="J111" s="87"/>
      <c r="K111" s="87"/>
      <c r="L111" s="87"/>
      <c r="M111" s="87"/>
      <c r="N111" s="87"/>
    </row>
    <row r="112" spans="1:14" s="494" customFormat="1" ht="27" customHeight="1">
      <c r="A112" s="278"/>
      <c r="B112" s="278"/>
      <c r="C112" s="278"/>
      <c r="D112" s="279"/>
      <c r="E112" s="87"/>
      <c r="F112" s="279"/>
      <c r="G112" s="87"/>
      <c r="H112" s="93"/>
      <c r="I112" s="93"/>
      <c r="J112" s="93"/>
      <c r="K112" s="93"/>
      <c r="L112" s="87"/>
      <c r="M112" s="87"/>
      <c r="N112" s="132" t="s">
        <v>381</v>
      </c>
    </row>
    <row r="113" spans="1:14" ht="27" customHeight="1">
      <c r="A113" s="278"/>
      <c r="B113" s="278"/>
      <c r="C113" s="278"/>
      <c r="D113" s="279"/>
      <c r="E113" s="87"/>
      <c r="F113" s="279"/>
      <c r="G113" s="87"/>
      <c r="H113" s="108"/>
      <c r="I113" s="105" t="s">
        <v>337</v>
      </c>
      <c r="J113" s="105"/>
      <c r="K113" s="88"/>
      <c r="L113" s="108"/>
      <c r="M113" s="105" t="s">
        <v>338</v>
      </c>
      <c r="N113" s="108"/>
    </row>
    <row r="114" spans="1:14" ht="27" customHeight="1">
      <c r="A114" s="278"/>
      <c r="B114" s="278"/>
      <c r="C114" s="278"/>
      <c r="D114" s="279"/>
      <c r="E114" s="87"/>
      <c r="F114" s="279"/>
      <c r="G114" s="87"/>
      <c r="H114" s="109" t="s">
        <v>848</v>
      </c>
      <c r="I114" s="117"/>
      <c r="J114" s="109" t="s">
        <v>432</v>
      </c>
      <c r="K114" s="117"/>
      <c r="L114" s="117" t="str">
        <f>+H114</f>
        <v>2568</v>
      </c>
      <c r="M114" s="117"/>
      <c r="N114" s="117" t="str">
        <f>+J114</f>
        <v>2567</v>
      </c>
    </row>
    <row r="115" spans="1:14" ht="27" customHeight="1">
      <c r="A115" s="282"/>
      <c r="B115" s="282" t="s">
        <v>533</v>
      </c>
      <c r="C115" s="282"/>
      <c r="D115" s="131"/>
      <c r="E115" s="131"/>
      <c r="F115" s="288"/>
      <c r="G115" s="131"/>
      <c r="H115" s="124">
        <f>-'P28'!O21-92382.57</f>
        <v>34886508.5</v>
      </c>
      <c r="I115" s="124"/>
      <c r="J115" s="124">
        <v>28913336.309999999</v>
      </c>
      <c r="K115" s="124"/>
      <c r="L115" s="124">
        <f>-'P28'!W21</f>
        <v>30731066.109999999</v>
      </c>
      <c r="M115" s="124"/>
      <c r="N115" s="124">
        <v>24571750.489999998</v>
      </c>
    </row>
    <row r="116" spans="1:14" ht="27" customHeight="1">
      <c r="A116" s="289"/>
      <c r="B116" s="282" t="s">
        <v>534</v>
      </c>
      <c r="C116" s="282"/>
      <c r="D116" s="131"/>
      <c r="E116" s="131"/>
      <c r="F116" s="131"/>
      <c r="G116" s="131"/>
      <c r="H116" s="124">
        <v>2186372.2400000002</v>
      </c>
      <c r="I116" s="124"/>
      <c r="J116" s="124">
        <v>1833940.71</v>
      </c>
      <c r="K116" s="124"/>
      <c r="L116" s="124">
        <v>1450255.82</v>
      </c>
      <c r="M116" s="124"/>
      <c r="N116" s="124">
        <v>1649176.31</v>
      </c>
    </row>
    <row r="117" spans="1:14" ht="27" customHeight="1">
      <c r="A117" s="289"/>
      <c r="B117" s="282" t="s">
        <v>535</v>
      </c>
      <c r="C117" s="282"/>
      <c r="D117" s="131"/>
      <c r="E117" s="131"/>
      <c r="F117" s="131"/>
      <c r="G117" s="131"/>
      <c r="H117" s="106">
        <v>118123789.87</v>
      </c>
      <c r="I117" s="124"/>
      <c r="J117" s="124">
        <v>113440655.23</v>
      </c>
      <c r="K117" s="124"/>
      <c r="L117" s="124">
        <v>117991537.87</v>
      </c>
      <c r="M117" s="124"/>
      <c r="N117" s="124">
        <v>113262500.23</v>
      </c>
    </row>
    <row r="118" spans="1:14" ht="27" customHeight="1">
      <c r="A118" s="289"/>
      <c r="B118" s="282" t="s">
        <v>536</v>
      </c>
      <c r="C118" s="282"/>
      <c r="D118" s="131"/>
      <c r="E118" s="131"/>
      <c r="F118" s="131"/>
      <c r="G118" s="131"/>
      <c r="I118" s="124"/>
      <c r="J118" s="124"/>
      <c r="K118" s="124"/>
      <c r="L118" s="124"/>
      <c r="M118" s="124"/>
      <c r="N118" s="124"/>
    </row>
    <row r="119" spans="1:14" ht="27" customHeight="1">
      <c r="A119" s="289"/>
      <c r="B119" s="263" t="s">
        <v>537</v>
      </c>
      <c r="C119" s="263"/>
      <c r="D119" s="131"/>
      <c r="E119" s="131"/>
      <c r="F119" s="131"/>
      <c r="G119" s="131"/>
      <c r="H119" s="124">
        <v>872530.36</v>
      </c>
      <c r="I119" s="124"/>
      <c r="J119" s="124">
        <v>820457.53</v>
      </c>
      <c r="K119" s="124"/>
      <c r="L119" s="124">
        <v>590582.36</v>
      </c>
      <c r="M119" s="124"/>
      <c r="N119" s="124">
        <v>575550</v>
      </c>
    </row>
    <row r="120" spans="1:14" s="130" customFormat="1" ht="27" customHeight="1">
      <c r="A120" s="147"/>
      <c r="B120" s="263"/>
      <c r="C120" s="263"/>
      <c r="G120" s="290"/>
      <c r="H120" s="290"/>
      <c r="I120" s="290"/>
      <c r="J120" s="290"/>
      <c r="K120" s="290"/>
      <c r="L120" s="87"/>
      <c r="M120" s="87"/>
      <c r="N120" s="87"/>
    </row>
    <row r="121" spans="1:14" s="130" customFormat="1" ht="27" customHeight="1">
      <c r="A121" s="147"/>
      <c r="B121" s="263"/>
      <c r="C121" s="263"/>
      <c r="G121" s="290"/>
      <c r="H121" s="290"/>
      <c r="I121" s="290"/>
      <c r="J121" s="290"/>
      <c r="K121" s="290"/>
      <c r="L121" s="87"/>
      <c r="M121" s="87"/>
      <c r="N121" s="87"/>
    </row>
    <row r="122" spans="1:14" ht="27" customHeight="1">
      <c r="D122" s="110" t="s">
        <v>116</v>
      </c>
      <c r="F122" s="115"/>
    </row>
    <row r="123" spans="1:14" ht="27" customHeight="1">
      <c r="D123" s="111" t="s">
        <v>520</v>
      </c>
      <c r="F123" s="115"/>
    </row>
    <row r="124" spans="1:14" ht="24.95" customHeight="1">
      <c r="A124" s="688" t="s">
        <v>502</v>
      </c>
      <c r="B124" s="688"/>
      <c r="C124" s="688"/>
      <c r="D124" s="688"/>
      <c r="E124" s="688"/>
      <c r="F124" s="688"/>
      <c r="G124" s="688"/>
      <c r="H124" s="688"/>
      <c r="I124" s="688"/>
      <c r="J124" s="688"/>
      <c r="K124" s="688"/>
      <c r="L124" s="688"/>
      <c r="M124" s="688"/>
      <c r="N124" s="688"/>
    </row>
    <row r="125" spans="1:14" ht="24.95" customHeight="1">
      <c r="A125" s="87"/>
      <c r="B125" s="87"/>
      <c r="C125" s="87"/>
      <c r="D125" s="268"/>
    </row>
    <row r="126" spans="1:14" s="130" customFormat="1" ht="24.95" customHeight="1">
      <c r="A126" s="147" t="s">
        <v>542</v>
      </c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</row>
    <row r="127" spans="1:14" s="130" customFormat="1" ht="24.95" customHeight="1">
      <c r="A127" s="147"/>
      <c r="B127" s="87" t="s">
        <v>1042</v>
      </c>
      <c r="C127" s="87"/>
      <c r="D127" s="290"/>
      <c r="E127" s="290"/>
      <c r="F127" s="290"/>
      <c r="G127" s="290"/>
      <c r="H127" s="290"/>
      <c r="I127" s="290"/>
      <c r="J127" s="290"/>
      <c r="K127" s="290"/>
      <c r="L127" s="290"/>
      <c r="M127" s="290"/>
      <c r="N127" s="290"/>
    </row>
    <row r="128" spans="1:14" s="130" customFormat="1" ht="24.95" customHeight="1">
      <c r="A128" s="147"/>
      <c r="B128" s="290"/>
      <c r="C128" s="290"/>
      <c r="D128" s="290"/>
      <c r="E128" s="290"/>
      <c r="F128" s="290"/>
      <c r="G128" s="290"/>
      <c r="H128" s="290"/>
      <c r="I128" s="290"/>
      <c r="J128" s="290"/>
      <c r="K128" s="290"/>
      <c r="L128" s="87"/>
      <c r="M128" s="87"/>
      <c r="N128" s="258" t="s">
        <v>336</v>
      </c>
    </row>
    <row r="129" spans="1:14" s="130" customFormat="1" ht="24.95" customHeight="1">
      <c r="A129" s="147"/>
      <c r="B129" s="290"/>
      <c r="C129" s="290"/>
      <c r="D129" s="290"/>
      <c r="E129" s="290"/>
      <c r="F129" s="290"/>
      <c r="G129" s="290"/>
      <c r="H129" s="262" t="s">
        <v>515</v>
      </c>
      <c r="I129" s="290"/>
      <c r="J129" s="290"/>
      <c r="K129" s="290"/>
      <c r="L129" s="269"/>
      <c r="M129" s="269" t="s">
        <v>455</v>
      </c>
      <c r="N129" s="269"/>
    </row>
    <row r="130" spans="1:14" s="130" customFormat="1" ht="24.95" customHeight="1">
      <c r="A130" s="147"/>
      <c r="B130" s="503" t="s">
        <v>544</v>
      </c>
      <c r="C130" s="290"/>
      <c r="D130" s="504" t="s">
        <v>974</v>
      </c>
      <c r="E130" s="290"/>
      <c r="F130" s="504" t="s">
        <v>545</v>
      </c>
      <c r="G130" s="290"/>
      <c r="H130" s="506" t="s">
        <v>516</v>
      </c>
      <c r="I130" s="290"/>
      <c r="J130" s="504" t="s">
        <v>546</v>
      </c>
      <c r="K130" s="290"/>
      <c r="L130" s="101" t="str">
        <f>+L72</f>
        <v>30 กันยายน 2568</v>
      </c>
      <c r="M130" s="101"/>
      <c r="N130" s="101" t="str">
        <f>+N72</f>
        <v>31 ธันวาคม 2567</v>
      </c>
    </row>
    <row r="131" spans="1:14" s="130" customFormat="1" ht="24.95" customHeight="1">
      <c r="A131" s="147"/>
      <c r="B131" s="291" t="s">
        <v>964</v>
      </c>
      <c r="C131" s="290"/>
      <c r="D131" s="291" t="s">
        <v>965</v>
      </c>
      <c r="E131" s="290"/>
      <c r="F131" s="277">
        <v>2</v>
      </c>
      <c r="G131" s="290"/>
      <c r="H131" s="502" t="s">
        <v>968</v>
      </c>
      <c r="I131" s="290"/>
      <c r="J131" s="262" t="s">
        <v>549</v>
      </c>
      <c r="K131" s="290"/>
      <c r="L131" s="87">
        <v>311300000</v>
      </c>
      <c r="M131" s="270"/>
      <c r="N131" s="87">
        <v>0</v>
      </c>
    </row>
    <row r="132" spans="1:14" s="130" customFormat="1" ht="24.95" customHeight="1">
      <c r="A132" s="147"/>
      <c r="B132" s="291" t="s">
        <v>547</v>
      </c>
      <c r="C132" s="290"/>
      <c r="D132" s="291" t="s">
        <v>548</v>
      </c>
      <c r="E132" s="290"/>
      <c r="F132" s="277">
        <v>3</v>
      </c>
      <c r="G132" s="290"/>
      <c r="H132" s="502" t="s">
        <v>969</v>
      </c>
      <c r="I132" s="290"/>
      <c r="J132" s="262" t="s">
        <v>549</v>
      </c>
      <c r="K132" s="290"/>
      <c r="L132" s="96">
        <v>460400000</v>
      </c>
      <c r="M132" s="270"/>
      <c r="N132" s="87">
        <v>460400000</v>
      </c>
    </row>
    <row r="133" spans="1:14" s="130" customFormat="1" ht="24.95" customHeight="1">
      <c r="A133" s="147"/>
      <c r="B133" s="291" t="s">
        <v>550</v>
      </c>
      <c r="C133" s="291"/>
      <c r="D133" s="291" t="s">
        <v>551</v>
      </c>
      <c r="E133" s="290"/>
      <c r="F133" s="277">
        <v>3</v>
      </c>
      <c r="G133" s="290"/>
      <c r="H133" s="502" t="s">
        <v>970</v>
      </c>
      <c r="I133" s="290"/>
      <c r="J133" s="262" t="s">
        <v>549</v>
      </c>
      <c r="K133" s="290"/>
      <c r="L133" s="96">
        <v>0</v>
      </c>
      <c r="M133" s="87"/>
      <c r="N133" s="96">
        <v>437200000</v>
      </c>
    </row>
    <row r="134" spans="1:14" s="130" customFormat="1" ht="24.95" customHeight="1">
      <c r="A134" s="147"/>
      <c r="B134" s="169" t="s">
        <v>343</v>
      </c>
      <c r="C134" s="169"/>
      <c r="G134" s="290"/>
      <c r="H134" s="290"/>
      <c r="I134" s="290"/>
      <c r="J134" s="290"/>
      <c r="K134" s="290"/>
      <c r="L134" s="505">
        <f>SUM(L131:L133)</f>
        <v>771700000</v>
      </c>
      <c r="M134" s="87"/>
      <c r="N134" s="505">
        <f>SUM(N131:N133)</f>
        <v>897600000</v>
      </c>
    </row>
    <row r="135" spans="1:14" s="130" customFormat="1" ht="24.95" customHeight="1">
      <c r="A135" s="147"/>
      <c r="B135" s="87" t="s">
        <v>956</v>
      </c>
      <c r="C135" s="87"/>
      <c r="D135" s="290"/>
      <c r="E135" s="290"/>
      <c r="F135" s="290"/>
      <c r="G135" s="290"/>
      <c r="H135" s="290"/>
      <c r="I135" s="290"/>
      <c r="J135" s="290"/>
      <c r="K135" s="290"/>
      <c r="L135" s="507">
        <v>-2553500.91</v>
      </c>
      <c r="M135" s="87"/>
      <c r="N135" s="272">
        <v>0</v>
      </c>
    </row>
    <row r="136" spans="1:14" s="130" customFormat="1" ht="24.95" customHeight="1">
      <c r="A136" s="147"/>
      <c r="B136" s="106" t="s">
        <v>971</v>
      </c>
      <c r="C136" s="106"/>
      <c r="F136" s="258"/>
      <c r="G136" s="101"/>
      <c r="I136" s="290"/>
      <c r="K136" s="290"/>
      <c r="L136" s="87">
        <f>SUM(L134:L135)</f>
        <v>769146499.09000003</v>
      </c>
      <c r="M136" s="87"/>
      <c r="N136" s="87">
        <f>SUM(N134:N135)</f>
        <v>897600000</v>
      </c>
    </row>
    <row r="137" spans="1:14" s="130" customFormat="1" ht="24.95" customHeight="1">
      <c r="A137" s="147"/>
      <c r="B137" s="130" t="s">
        <v>972</v>
      </c>
      <c r="D137" s="101"/>
      <c r="E137" s="290"/>
      <c r="F137" s="101"/>
      <c r="G137" s="290"/>
      <c r="I137" s="262"/>
      <c r="K137" s="262"/>
      <c r="L137" s="96">
        <v>-458860450</v>
      </c>
      <c r="M137" s="87"/>
      <c r="N137" s="96">
        <f>-N133</f>
        <v>-437200000</v>
      </c>
    </row>
    <row r="138" spans="1:14" s="130" customFormat="1" ht="24.95" customHeight="1" thickBot="1">
      <c r="A138" s="147"/>
      <c r="B138" s="130" t="s">
        <v>973</v>
      </c>
      <c r="D138" s="258"/>
      <c r="E138" s="258"/>
      <c r="F138" s="258"/>
      <c r="G138" s="262"/>
      <c r="I138" s="262"/>
      <c r="K138" s="262"/>
      <c r="L138" s="264">
        <f>SUM(L136:L137)</f>
        <v>310286049.09000003</v>
      </c>
      <c r="M138" s="87"/>
      <c r="N138" s="264">
        <f>SUM(N136:N137)</f>
        <v>460400000</v>
      </c>
    </row>
    <row r="139" spans="1:14" s="130" customFormat="1" ht="24.95" customHeight="1" thickTop="1">
      <c r="A139" s="147"/>
      <c r="D139" s="258"/>
      <c r="E139" s="258"/>
      <c r="F139" s="258"/>
      <c r="G139" s="262"/>
      <c r="I139" s="262"/>
      <c r="K139" s="262"/>
      <c r="M139" s="262"/>
    </row>
    <row r="140" spans="1:14" s="130" customFormat="1" ht="24.95" customHeight="1">
      <c r="A140" s="147" t="s">
        <v>552</v>
      </c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</row>
    <row r="141" spans="1:14" s="130" customFormat="1" ht="24.95" customHeight="1">
      <c r="A141" s="282" t="s">
        <v>553</v>
      </c>
      <c r="B141" s="292"/>
      <c r="C141" s="292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</row>
    <row r="142" spans="1:14" s="130" customFormat="1" ht="24.95" customHeight="1">
      <c r="A142" s="289" t="s">
        <v>554</v>
      </c>
      <c r="B142" s="87"/>
      <c r="C142" s="87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</row>
    <row r="143" spans="1:14" s="130" customFormat="1" ht="24.95" customHeight="1">
      <c r="A143" s="282" t="s">
        <v>555</v>
      </c>
      <c r="B143" s="98"/>
      <c r="C143" s="98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</row>
    <row r="144" spans="1:14" s="130" customFormat="1" ht="24.95" customHeight="1">
      <c r="A144" s="289" t="s">
        <v>556</v>
      </c>
      <c r="B144" s="98"/>
      <c r="C144" s="98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</row>
    <row r="145" spans="1:14" s="130" customFormat="1" ht="24.95" customHeight="1">
      <c r="A145" s="282" t="s">
        <v>791</v>
      </c>
      <c r="B145" s="87"/>
      <c r="C145" s="87"/>
      <c r="D145" s="98"/>
      <c r="E145" s="98"/>
      <c r="F145" s="98"/>
      <c r="G145" s="98"/>
      <c r="H145" s="87"/>
      <c r="I145" s="87"/>
      <c r="J145" s="87"/>
      <c r="K145" s="87"/>
      <c r="L145" s="87"/>
      <c r="M145" s="87"/>
      <c r="N145" s="87"/>
    </row>
    <row r="146" spans="1:14" s="130" customFormat="1" ht="24.95" customHeight="1">
      <c r="A146" s="289"/>
      <c r="D146" s="98"/>
      <c r="E146" s="98"/>
      <c r="F146" s="98"/>
      <c r="G146" s="98"/>
      <c r="H146" s="87"/>
      <c r="I146" s="87"/>
      <c r="J146" s="87"/>
      <c r="K146" s="87"/>
      <c r="L146" s="87"/>
      <c r="M146" s="87"/>
      <c r="N146" s="258" t="s">
        <v>381</v>
      </c>
    </row>
    <row r="147" spans="1:14" s="130" customFormat="1" ht="24.95" customHeight="1">
      <c r="A147" s="289"/>
      <c r="B147" s="98"/>
      <c r="C147" s="98"/>
      <c r="D147" s="98"/>
      <c r="E147" s="98"/>
      <c r="F147" s="98"/>
      <c r="G147" s="98"/>
      <c r="H147" s="108"/>
      <c r="I147" s="105" t="s">
        <v>337</v>
      </c>
      <c r="J147" s="105"/>
      <c r="K147" s="106"/>
      <c r="L147" s="108"/>
      <c r="M147" s="105" t="s">
        <v>338</v>
      </c>
      <c r="N147" s="108"/>
    </row>
    <row r="148" spans="1:14" s="130" customFormat="1" ht="24.95" customHeight="1">
      <c r="A148" s="289"/>
      <c r="B148" s="98"/>
      <c r="C148" s="98"/>
      <c r="D148" s="98"/>
      <c r="E148" s="98"/>
      <c r="F148" s="98"/>
      <c r="G148" s="98"/>
      <c r="H148" s="109" t="s">
        <v>1002</v>
      </c>
      <c r="I148" s="101"/>
      <c r="J148" s="109" t="s">
        <v>778</v>
      </c>
      <c r="K148" s="117"/>
      <c r="L148" s="109" t="s">
        <v>1002</v>
      </c>
      <c r="M148" s="101"/>
      <c r="N148" s="101" t="s">
        <v>778</v>
      </c>
    </row>
    <row r="149" spans="1:14" s="130" customFormat="1" ht="24.95" customHeight="1" thickBot="1">
      <c r="A149" s="289"/>
      <c r="B149" s="293" t="s">
        <v>557</v>
      </c>
      <c r="C149" s="293"/>
      <c r="D149" s="98"/>
      <c r="E149" s="98"/>
      <c r="F149" s="98"/>
      <c r="G149" s="98"/>
      <c r="H149" s="283">
        <v>159157412.92999998</v>
      </c>
      <c r="I149" s="87"/>
      <c r="J149" s="283">
        <v>143854445.34</v>
      </c>
      <c r="K149" s="99"/>
      <c r="L149" s="283">
        <v>139972505.25</v>
      </c>
      <c r="M149" s="162"/>
      <c r="N149" s="283">
        <v>124930574</v>
      </c>
    </row>
    <row r="150" spans="1:14" s="130" customFormat="1" ht="24.95" customHeight="1" thickTop="1">
      <c r="A150" s="289" t="s">
        <v>1043</v>
      </c>
      <c r="B150" s="289"/>
      <c r="C150" s="289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</row>
    <row r="151" spans="1:14" s="130" customFormat="1" ht="24.95" customHeight="1">
      <c r="A151" s="131"/>
      <c r="B151" s="131"/>
      <c r="C151" s="131"/>
      <c r="D151" s="131"/>
      <c r="E151" s="131"/>
      <c r="F151" s="131"/>
      <c r="G151" s="131"/>
      <c r="H151" s="106"/>
      <c r="I151" s="106"/>
      <c r="J151" s="106"/>
      <c r="K151" s="106"/>
      <c r="L151" s="106"/>
      <c r="M151" s="106"/>
      <c r="N151" s="113" t="s">
        <v>381</v>
      </c>
    </row>
    <row r="152" spans="1:14" s="130" customFormat="1" ht="24.95" customHeight="1">
      <c r="A152" s="131"/>
      <c r="B152" s="131"/>
      <c r="C152" s="131"/>
      <c r="D152" s="131"/>
      <c r="E152" s="131"/>
      <c r="F152" s="131"/>
      <c r="G152" s="131"/>
      <c r="H152" s="108"/>
      <c r="I152" s="105" t="s">
        <v>337</v>
      </c>
      <c r="J152" s="105"/>
      <c r="K152" s="88"/>
      <c r="L152" s="108"/>
      <c r="M152" s="105" t="s">
        <v>338</v>
      </c>
      <c r="N152" s="108"/>
    </row>
    <row r="153" spans="1:14" s="130" customFormat="1" ht="24.95" customHeight="1">
      <c r="A153" s="131"/>
      <c r="B153" s="131"/>
      <c r="C153" s="131"/>
      <c r="D153" s="131"/>
      <c r="E153" s="131"/>
      <c r="F153" s="131"/>
      <c r="G153" s="131"/>
      <c r="H153" s="109" t="s">
        <v>1002</v>
      </c>
      <c r="I153" s="101"/>
      <c r="J153" s="109" t="s">
        <v>778</v>
      </c>
      <c r="K153" s="117"/>
      <c r="L153" s="109" t="s">
        <v>1002</v>
      </c>
      <c r="M153" s="101"/>
      <c r="N153" s="109" t="s">
        <v>778</v>
      </c>
    </row>
    <row r="154" spans="1:14" s="130" customFormat="1" ht="24.95" customHeight="1">
      <c r="A154" s="289"/>
      <c r="B154" s="131"/>
      <c r="C154" s="131"/>
      <c r="D154" s="131"/>
      <c r="E154" s="131"/>
      <c r="F154" s="131"/>
      <c r="G154" s="131"/>
      <c r="H154" s="117"/>
      <c r="I154" s="294"/>
      <c r="J154" s="131"/>
      <c r="K154" s="117"/>
      <c r="L154" s="117"/>
      <c r="M154" s="294"/>
      <c r="N154" s="117"/>
    </row>
    <row r="155" spans="1:14" s="130" customFormat="1" ht="24.95" customHeight="1">
      <c r="A155" s="131"/>
      <c r="B155" s="289" t="s">
        <v>847</v>
      </c>
      <c r="C155" s="289"/>
      <c r="D155" s="131"/>
      <c r="E155" s="131"/>
      <c r="F155" s="131"/>
      <c r="G155" s="131"/>
      <c r="H155" s="125">
        <f>+J162</f>
        <v>143854445.34</v>
      </c>
      <c r="I155" s="131"/>
      <c r="J155" s="125">
        <v>135108011</v>
      </c>
      <c r="K155" s="131"/>
      <c r="L155" s="125">
        <f>+N162</f>
        <v>124930574</v>
      </c>
      <c r="M155" s="62"/>
      <c r="N155" s="125">
        <v>116499780</v>
      </c>
    </row>
    <row r="156" spans="1:14" s="130" customFormat="1" ht="24.95" customHeight="1">
      <c r="A156" s="131"/>
      <c r="B156" s="295" t="s">
        <v>558</v>
      </c>
      <c r="C156" s="295"/>
      <c r="D156" s="131"/>
      <c r="E156" s="131"/>
      <c r="F156" s="131"/>
      <c r="G156" s="131"/>
      <c r="H156" s="125">
        <v>11108291.26</v>
      </c>
      <c r="I156" s="131"/>
      <c r="J156" s="125">
        <v>14977011</v>
      </c>
      <c r="K156" s="131"/>
      <c r="L156" s="125">
        <v>9569813.25</v>
      </c>
      <c r="M156" s="62"/>
      <c r="N156" s="125">
        <v>12679704</v>
      </c>
    </row>
    <row r="157" spans="1:14" s="130" customFormat="1" ht="24.95" customHeight="1">
      <c r="A157" s="131"/>
      <c r="B157" s="295" t="s">
        <v>865</v>
      </c>
      <c r="C157" s="295"/>
      <c r="D157" s="131"/>
      <c r="E157" s="131"/>
      <c r="F157" s="131"/>
      <c r="G157" s="131"/>
      <c r="H157" s="125"/>
      <c r="I157" s="131"/>
      <c r="J157" s="125"/>
      <c r="K157" s="131"/>
      <c r="L157" s="125"/>
      <c r="M157" s="62"/>
      <c r="N157" s="125"/>
    </row>
    <row r="158" spans="1:14" s="130" customFormat="1" ht="24.95" customHeight="1">
      <c r="A158" s="131"/>
      <c r="B158" s="296" t="s">
        <v>866</v>
      </c>
      <c r="C158" s="296"/>
      <c r="D158" s="131"/>
      <c r="E158" s="131"/>
      <c r="F158" s="131"/>
      <c r="G158" s="131"/>
      <c r="H158" s="125">
        <f>5040009.66+2547033</f>
        <v>7587042.6600000001</v>
      </c>
      <c r="I158" s="131"/>
      <c r="J158" s="125">
        <v>0</v>
      </c>
      <c r="K158" s="131"/>
      <c r="L158" s="125">
        <v>5472118</v>
      </c>
      <c r="M158" s="62"/>
      <c r="N158" s="125">
        <v>0</v>
      </c>
    </row>
    <row r="159" spans="1:14" s="130" customFormat="1" ht="24.95" customHeight="1">
      <c r="A159" s="131"/>
      <c r="B159" s="295" t="s">
        <v>559</v>
      </c>
      <c r="C159" s="295"/>
      <c r="D159" s="131"/>
      <c r="E159" s="131"/>
      <c r="F159" s="131"/>
      <c r="G159" s="131"/>
      <c r="H159" s="125">
        <v>-845333.33</v>
      </c>
      <c r="I159" s="131"/>
      <c r="J159" s="125">
        <v>-6230576.6600000001</v>
      </c>
      <c r="K159" s="131"/>
      <c r="L159" s="125">
        <v>0</v>
      </c>
      <c r="M159" s="63"/>
      <c r="N159" s="125">
        <v>-4248910</v>
      </c>
    </row>
    <row r="160" spans="1:14" s="130" customFormat="1" ht="24.95" customHeight="1">
      <c r="A160" s="131"/>
      <c r="B160" s="295" t="s">
        <v>1078</v>
      </c>
      <c r="C160" s="296"/>
      <c r="D160" s="131"/>
      <c r="E160" s="131"/>
      <c r="F160" s="131"/>
      <c r="G160" s="131"/>
      <c r="H160" s="125"/>
      <c r="I160" s="131"/>
      <c r="J160" s="125"/>
      <c r="K160" s="131"/>
      <c r="L160" s="125"/>
      <c r="M160" s="62"/>
      <c r="N160" s="125"/>
    </row>
    <row r="161" spans="1:14" s="130" customFormat="1" ht="24.95" customHeight="1">
      <c r="A161" s="106"/>
      <c r="B161" s="296" t="s">
        <v>1079</v>
      </c>
      <c r="C161" s="296"/>
      <c r="D161" s="131"/>
      <c r="E161" s="131"/>
      <c r="F161" s="131"/>
      <c r="G161" s="131"/>
      <c r="H161" s="297">
        <v>-2547033</v>
      </c>
      <c r="I161" s="131"/>
      <c r="J161" s="297">
        <v>0</v>
      </c>
      <c r="K161" s="131"/>
      <c r="L161" s="297">
        <v>0</v>
      </c>
      <c r="M161" s="62"/>
      <c r="N161" s="297">
        <v>0</v>
      </c>
    </row>
    <row r="162" spans="1:14" s="130" customFormat="1" ht="24.95" customHeight="1" thickBot="1">
      <c r="A162" s="106"/>
      <c r="B162" s="289" t="s">
        <v>861</v>
      </c>
      <c r="C162" s="289"/>
      <c r="D162" s="131"/>
      <c r="E162" s="131"/>
      <c r="F162" s="131"/>
      <c r="G162" s="131"/>
      <c r="H162" s="298">
        <f>SUM(H155:H161)</f>
        <v>159157412.92999998</v>
      </c>
      <c r="I162" s="131"/>
      <c r="J162" s="298">
        <f>SUM(J155:J161)</f>
        <v>143854445.34</v>
      </c>
      <c r="K162" s="131"/>
      <c r="L162" s="298">
        <f>SUM(L155:L161)</f>
        <v>139972505.25</v>
      </c>
      <c r="M162" s="131"/>
      <c r="N162" s="298">
        <f>SUM(N155:N161)</f>
        <v>124930574</v>
      </c>
    </row>
    <row r="163" spans="1:14" s="130" customFormat="1" ht="24.95" customHeight="1" thickTop="1">
      <c r="A163" s="289"/>
      <c r="B163" s="98"/>
      <c r="C163" s="98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</row>
    <row r="164" spans="1:14" s="130" customFormat="1" ht="24.95" customHeight="1">
      <c r="A164" s="289"/>
      <c r="B164" s="98"/>
      <c r="C164" s="98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</row>
    <row r="165" spans="1:14" ht="24.95" customHeight="1">
      <c r="D165" s="110" t="s">
        <v>116</v>
      </c>
      <c r="F165" s="115"/>
    </row>
    <row r="166" spans="1:14" ht="24.95" customHeight="1">
      <c r="D166" s="111" t="s">
        <v>520</v>
      </c>
      <c r="F166" s="115"/>
    </row>
    <row r="167" spans="1:14" ht="26.1" customHeight="1">
      <c r="A167" s="688" t="s">
        <v>521</v>
      </c>
      <c r="B167" s="688"/>
      <c r="C167" s="688"/>
      <c r="D167" s="688"/>
      <c r="E167" s="688"/>
      <c r="F167" s="688"/>
      <c r="G167" s="688"/>
      <c r="H167" s="688"/>
      <c r="I167" s="688"/>
      <c r="J167" s="688"/>
      <c r="K167" s="688"/>
      <c r="L167" s="688"/>
      <c r="M167" s="688"/>
      <c r="N167" s="688"/>
    </row>
    <row r="168" spans="1:14" ht="26.1" customHeight="1">
      <c r="A168" s="262"/>
      <c r="B168" s="262"/>
      <c r="C168" s="262"/>
      <c r="D168" s="262"/>
      <c r="E168" s="262"/>
      <c r="F168" s="262"/>
      <c r="G168" s="262"/>
      <c r="H168" s="262"/>
      <c r="I168" s="262"/>
      <c r="J168" s="262"/>
      <c r="K168" s="262"/>
      <c r="L168" s="262"/>
      <c r="M168" s="262"/>
      <c r="N168" s="262"/>
    </row>
    <row r="169" spans="1:14" s="130" customFormat="1" ht="26.1" customHeight="1">
      <c r="A169" s="147" t="s">
        <v>561</v>
      </c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</row>
    <row r="170" spans="1:14" s="130" customFormat="1" ht="26.1" customHeight="1">
      <c r="A170" s="289" t="s">
        <v>1044</v>
      </c>
      <c r="B170" s="131"/>
      <c r="C170" s="131"/>
      <c r="D170" s="131"/>
      <c r="F170" s="131"/>
    </row>
    <row r="171" spans="1:14" s="130" customFormat="1" ht="26.1" customHeight="1">
      <c r="A171" s="131"/>
      <c r="B171" s="131"/>
      <c r="C171" s="131"/>
      <c r="D171" s="131"/>
      <c r="F171" s="131"/>
      <c r="H171" s="131"/>
      <c r="I171" s="106"/>
      <c r="J171" s="106"/>
      <c r="K171" s="106"/>
      <c r="L171" s="106"/>
      <c r="M171" s="106"/>
      <c r="N171" s="113" t="s">
        <v>381</v>
      </c>
    </row>
    <row r="172" spans="1:14" s="130" customFormat="1" ht="26.1" customHeight="1">
      <c r="A172" s="131"/>
      <c r="B172" s="131"/>
      <c r="C172" s="131"/>
      <c r="D172" s="131"/>
      <c r="F172" s="131"/>
      <c r="H172" s="108"/>
      <c r="I172" s="105" t="s">
        <v>337</v>
      </c>
      <c r="J172" s="105"/>
      <c r="K172" s="88"/>
      <c r="L172" s="108"/>
      <c r="M172" s="105" t="s">
        <v>338</v>
      </c>
      <c r="N172" s="108"/>
    </row>
    <row r="173" spans="1:14" s="130" customFormat="1" ht="26.1" customHeight="1">
      <c r="A173" s="131"/>
      <c r="B173" s="131"/>
      <c r="C173" s="131"/>
      <c r="D173" s="131"/>
      <c r="F173" s="131"/>
      <c r="H173" s="109" t="s">
        <v>848</v>
      </c>
      <c r="I173" s="101"/>
      <c r="J173" s="109" t="s">
        <v>432</v>
      </c>
      <c r="K173" s="112"/>
      <c r="L173" s="112" t="str">
        <f>+H173</f>
        <v>2568</v>
      </c>
      <c r="M173" s="112"/>
      <c r="N173" s="112" t="str">
        <f>+J173</f>
        <v>2567</v>
      </c>
    </row>
    <row r="174" spans="1:14" s="130" customFormat="1" ht="26.1" customHeight="1">
      <c r="A174" s="131"/>
      <c r="B174" s="131" t="s">
        <v>562</v>
      </c>
      <c r="C174" s="131"/>
      <c r="D174" s="131"/>
      <c r="F174" s="131"/>
      <c r="H174" s="511">
        <f>+H182-6001958.01</f>
        <v>2565709.75</v>
      </c>
      <c r="I174" s="125"/>
      <c r="J174" s="125">
        <v>2869995.25</v>
      </c>
      <c r="K174" s="510"/>
      <c r="L174" s="511">
        <f>+L182-4887552.5</f>
        <v>2443776.25</v>
      </c>
      <c r="M174" s="510"/>
      <c r="N174" s="511">
        <v>2391533.25</v>
      </c>
    </row>
    <row r="175" spans="1:14" s="130" customFormat="1" ht="26.1" customHeight="1">
      <c r="A175" s="131"/>
      <c r="B175" s="131" t="s">
        <v>563</v>
      </c>
      <c r="C175" s="131"/>
      <c r="D175" s="131"/>
      <c r="F175" s="131"/>
      <c r="H175" s="511">
        <f>+H183-1723762</f>
        <v>816861.5</v>
      </c>
      <c r="I175" s="125"/>
      <c r="J175" s="125">
        <v>874257.75</v>
      </c>
      <c r="K175" s="510"/>
      <c r="L175" s="511">
        <f>+L183-1492323</f>
        <v>746161.5</v>
      </c>
      <c r="M175" s="510"/>
      <c r="N175" s="511">
        <v>778392.75</v>
      </c>
    </row>
    <row r="176" spans="1:14" s="130" customFormat="1" ht="26.1" customHeight="1" thickBot="1">
      <c r="A176" s="131"/>
      <c r="B176" s="131"/>
      <c r="C176" s="131"/>
      <c r="D176" s="299" t="s">
        <v>343</v>
      </c>
      <c r="F176" s="131"/>
      <c r="H176" s="512">
        <f>SUM(H174:H175)</f>
        <v>3382571.25</v>
      </c>
      <c r="I176" s="510"/>
      <c r="J176" s="512">
        <f>SUM(J174:J175)</f>
        <v>3744253</v>
      </c>
      <c r="K176" s="510"/>
      <c r="L176" s="512">
        <f>SUM(L174:L175)</f>
        <v>3189937.75</v>
      </c>
      <c r="M176" s="510"/>
      <c r="N176" s="512">
        <f>SUM(N174:N175)</f>
        <v>3169926</v>
      </c>
    </row>
    <row r="177" spans="1:14" s="130" customFormat="1" ht="26.1" customHeight="1" thickTop="1">
      <c r="A177" s="131"/>
      <c r="B177" s="131"/>
      <c r="C177" s="131"/>
      <c r="D177" s="299"/>
      <c r="F177" s="131"/>
      <c r="H177" s="301"/>
      <c r="I177" s="131"/>
      <c r="J177" s="301"/>
      <c r="K177" s="131"/>
      <c r="L177" s="301"/>
      <c r="M177" s="131"/>
      <c r="N177" s="301"/>
    </row>
    <row r="178" spans="1:14" s="130" customFormat="1" ht="26.1" customHeight="1">
      <c r="A178" s="289" t="s">
        <v>1045</v>
      </c>
      <c r="B178" s="131"/>
      <c r="C178" s="131"/>
      <c r="D178" s="131"/>
      <c r="F178" s="131"/>
    </row>
    <row r="179" spans="1:14" s="130" customFormat="1" ht="26.1" customHeight="1">
      <c r="A179" s="131"/>
      <c r="B179" s="131"/>
      <c r="C179" s="131"/>
      <c r="D179" s="131"/>
      <c r="F179" s="131"/>
      <c r="H179" s="131"/>
      <c r="I179" s="106"/>
      <c r="J179" s="106"/>
      <c r="K179" s="106"/>
      <c r="L179" s="106"/>
      <c r="M179" s="106"/>
      <c r="N179" s="113" t="s">
        <v>381</v>
      </c>
    </row>
    <row r="180" spans="1:14" s="130" customFormat="1" ht="26.1" customHeight="1">
      <c r="A180" s="131"/>
      <c r="B180" s="131"/>
      <c r="C180" s="131"/>
      <c r="D180" s="131"/>
      <c r="F180" s="131"/>
      <c r="H180" s="108"/>
      <c r="I180" s="105" t="s">
        <v>337</v>
      </c>
      <c r="J180" s="105"/>
      <c r="K180" s="88"/>
      <c r="L180" s="108"/>
      <c r="M180" s="105" t="s">
        <v>338</v>
      </c>
      <c r="N180" s="108"/>
    </row>
    <row r="181" spans="1:14" s="130" customFormat="1" ht="26.1" customHeight="1">
      <c r="A181" s="131"/>
      <c r="B181" s="131"/>
      <c r="C181" s="131"/>
      <c r="D181" s="131"/>
      <c r="F181" s="131"/>
      <c r="H181" s="109" t="s">
        <v>848</v>
      </c>
      <c r="I181" s="117"/>
      <c r="J181" s="109" t="s">
        <v>432</v>
      </c>
      <c r="K181" s="112"/>
      <c r="L181" s="112" t="str">
        <f>+H181</f>
        <v>2568</v>
      </c>
      <c r="M181" s="112"/>
      <c r="N181" s="112" t="str">
        <f>+J181</f>
        <v>2567</v>
      </c>
    </row>
    <row r="182" spans="1:14" s="130" customFormat="1" ht="26.1" customHeight="1">
      <c r="A182" s="131"/>
      <c r="B182" s="131" t="s">
        <v>562</v>
      </c>
      <c r="C182" s="131"/>
      <c r="D182" s="131"/>
      <c r="F182" s="131"/>
      <c r="H182" s="125">
        <v>8567667.7599999998</v>
      </c>
      <c r="I182" s="98"/>
      <c r="J182" s="125">
        <v>8609984.75</v>
      </c>
      <c r="K182" s="131"/>
      <c r="L182" s="495">
        <v>7331328.75</v>
      </c>
      <c r="M182" s="131"/>
      <c r="N182" s="495">
        <v>7174599.75</v>
      </c>
    </row>
    <row r="183" spans="1:14" s="130" customFormat="1" ht="26.1" customHeight="1">
      <c r="A183" s="131"/>
      <c r="B183" s="131" t="s">
        <v>563</v>
      </c>
      <c r="C183" s="131"/>
      <c r="D183" s="131"/>
      <c r="F183" s="131"/>
      <c r="H183" s="125">
        <v>2540623.5</v>
      </c>
      <c r="I183" s="98"/>
      <c r="J183" s="125">
        <v>2622773.25</v>
      </c>
      <c r="K183" s="131"/>
      <c r="L183" s="495">
        <v>2238484.5</v>
      </c>
      <c r="M183" s="131"/>
      <c r="N183" s="495">
        <v>2335178.25</v>
      </c>
    </row>
    <row r="184" spans="1:14" s="130" customFormat="1" ht="26.1" customHeight="1" thickBot="1">
      <c r="A184" s="131"/>
      <c r="B184" s="131"/>
      <c r="C184" s="131"/>
      <c r="D184" s="299" t="s">
        <v>343</v>
      </c>
      <c r="F184" s="131"/>
      <c r="H184" s="300">
        <f>SUM(H182:H183)</f>
        <v>11108291.26</v>
      </c>
      <c r="I184" s="131"/>
      <c r="J184" s="300">
        <f>SUM(J182:J183)</f>
        <v>11232758</v>
      </c>
      <c r="K184" s="131"/>
      <c r="L184" s="300">
        <f>SUM(L182:L183)</f>
        <v>9569813.25</v>
      </c>
      <c r="M184" s="131"/>
      <c r="N184" s="300">
        <f>SUM(N182:N183)</f>
        <v>9509778</v>
      </c>
    </row>
    <row r="185" spans="1:14" s="130" customFormat="1" ht="26.1" customHeight="1" thickTop="1">
      <c r="A185" s="289" t="s">
        <v>1046</v>
      </c>
      <c r="B185" s="131"/>
      <c r="C185" s="131"/>
      <c r="D185" s="131"/>
    </row>
    <row r="186" spans="1:14" s="130" customFormat="1" ht="26.1" customHeight="1">
      <c r="A186" s="131"/>
      <c r="B186" s="131"/>
      <c r="C186" s="131"/>
      <c r="D186" s="131"/>
      <c r="H186" s="106"/>
      <c r="I186" s="106"/>
      <c r="J186" s="106"/>
      <c r="K186" s="106"/>
      <c r="L186" s="106"/>
      <c r="M186" s="106"/>
      <c r="N186" s="113" t="s">
        <v>381</v>
      </c>
    </row>
    <row r="187" spans="1:14" s="130" customFormat="1" ht="26.1" customHeight="1">
      <c r="A187" s="131"/>
      <c r="B187" s="131"/>
      <c r="C187" s="131"/>
      <c r="D187" s="131"/>
      <c r="H187" s="108"/>
      <c r="I187" s="105" t="s">
        <v>337</v>
      </c>
      <c r="J187" s="105"/>
      <c r="K187" s="88"/>
      <c r="L187" s="108"/>
      <c r="M187" s="105" t="s">
        <v>338</v>
      </c>
      <c r="N187" s="108"/>
    </row>
    <row r="188" spans="1:14" s="130" customFormat="1" ht="26.1" customHeight="1">
      <c r="A188" s="131"/>
      <c r="B188" s="131"/>
      <c r="C188" s="131"/>
      <c r="D188" s="131"/>
      <c r="H188" s="109" t="s">
        <v>848</v>
      </c>
      <c r="I188" s="101"/>
      <c r="J188" s="109" t="s">
        <v>432</v>
      </c>
      <c r="K188" s="112"/>
      <c r="L188" s="112" t="str">
        <f>+H188</f>
        <v>2568</v>
      </c>
      <c r="M188" s="112"/>
      <c r="N188" s="112" t="str">
        <f>+J188</f>
        <v>2567</v>
      </c>
    </row>
    <row r="189" spans="1:14" s="130" customFormat="1" ht="26.1" customHeight="1">
      <c r="A189" s="131"/>
      <c r="B189" s="131" t="s">
        <v>564</v>
      </c>
      <c r="C189" s="131"/>
      <c r="D189" s="131"/>
      <c r="H189" s="125">
        <f>H199-577536.76</f>
        <v>151470.5</v>
      </c>
      <c r="I189" s="125"/>
      <c r="J189" s="125">
        <v>296673.75</v>
      </c>
      <c r="K189" s="125"/>
      <c r="L189" s="125">
        <f>L199-0</f>
        <v>0</v>
      </c>
      <c r="M189" s="125"/>
      <c r="N189" s="125">
        <v>0</v>
      </c>
    </row>
    <row r="190" spans="1:14" s="130" customFormat="1" ht="26.1" customHeight="1">
      <c r="A190" s="131"/>
      <c r="B190" s="131" t="s">
        <v>565</v>
      </c>
      <c r="C190" s="131"/>
      <c r="D190" s="131"/>
      <c r="H190" s="125">
        <f>H200-4720141.5</f>
        <v>2360070.75</v>
      </c>
      <c r="I190" s="125"/>
      <c r="J190" s="125">
        <v>2382576.75</v>
      </c>
      <c r="K190" s="125"/>
      <c r="L190" s="125">
        <f>L200-4720141.5</f>
        <v>2360070.75</v>
      </c>
      <c r="M190" s="125"/>
      <c r="N190" s="125">
        <v>2382576.75</v>
      </c>
    </row>
    <row r="191" spans="1:14" s="130" customFormat="1" ht="26.1" customHeight="1">
      <c r="A191" s="131"/>
      <c r="B191" s="131" t="s">
        <v>566</v>
      </c>
      <c r="C191" s="131"/>
      <c r="D191" s="131"/>
      <c r="H191" s="125">
        <f>H201-245620.51</f>
        <v>-161160.74</v>
      </c>
      <c r="I191" s="125"/>
      <c r="J191" s="125">
        <v>122438.25</v>
      </c>
      <c r="K191" s="125"/>
      <c r="L191" s="125">
        <f>L201-0</f>
        <v>0</v>
      </c>
      <c r="M191" s="125"/>
      <c r="N191" s="125">
        <v>0</v>
      </c>
    </row>
    <row r="192" spans="1:14" s="130" customFormat="1" ht="26.1" customHeight="1">
      <c r="A192" s="131"/>
      <c r="B192" s="131" t="s">
        <v>567</v>
      </c>
      <c r="C192" s="131"/>
      <c r="D192" s="131"/>
      <c r="H192" s="125">
        <f>H202-2182421.24</f>
        <v>1032190.7399999998</v>
      </c>
      <c r="I192" s="125"/>
      <c r="J192" s="125">
        <v>942564.25</v>
      </c>
      <c r="K192" s="125"/>
      <c r="L192" s="125">
        <f>L202-1659734</f>
        <v>829867</v>
      </c>
      <c r="M192" s="125"/>
      <c r="N192" s="513">
        <v>787349.25</v>
      </c>
    </row>
    <row r="193" spans="1:14" s="130" customFormat="1" ht="26.1" customHeight="1" thickBot="1">
      <c r="A193" s="131"/>
      <c r="B193" s="131"/>
      <c r="C193" s="131"/>
      <c r="D193" s="299" t="s">
        <v>343</v>
      </c>
      <c r="H193" s="512">
        <f>SUM(H189:H192)</f>
        <v>3382571.2499999995</v>
      </c>
      <c r="I193" s="510"/>
      <c r="J193" s="512">
        <f>SUM(J189:J192)</f>
        <v>3744253</v>
      </c>
      <c r="K193" s="510"/>
      <c r="L193" s="512">
        <f>SUM(L189:L192)</f>
        <v>3189937.75</v>
      </c>
      <c r="M193" s="510"/>
      <c r="N193" s="512">
        <f>SUM(N189:N192)</f>
        <v>3169926</v>
      </c>
    </row>
    <row r="194" spans="1:14" s="130" customFormat="1" ht="26.1" customHeight="1" thickTop="1">
      <c r="A194" s="131"/>
      <c r="B194" s="131"/>
      <c r="C194" s="131"/>
      <c r="D194" s="299"/>
      <c r="F194" s="131"/>
      <c r="H194" s="301"/>
      <c r="I194" s="131"/>
      <c r="J194" s="301"/>
      <c r="K194" s="131"/>
      <c r="L194" s="301"/>
      <c r="M194" s="131"/>
      <c r="N194" s="301"/>
    </row>
    <row r="195" spans="1:14" s="130" customFormat="1" ht="26.1" customHeight="1">
      <c r="A195" s="289" t="s">
        <v>1047</v>
      </c>
      <c r="B195" s="131"/>
      <c r="C195" s="131"/>
      <c r="D195" s="131"/>
    </row>
    <row r="196" spans="1:14" s="130" customFormat="1" ht="26.1" customHeight="1">
      <c r="A196" s="131"/>
      <c r="B196" s="131"/>
      <c r="C196" s="131"/>
      <c r="D196" s="131"/>
      <c r="H196" s="106"/>
      <c r="I196" s="106"/>
      <c r="J196" s="106"/>
      <c r="K196" s="106"/>
      <c r="L196" s="106"/>
      <c r="M196" s="106"/>
      <c r="N196" s="113" t="s">
        <v>381</v>
      </c>
    </row>
    <row r="197" spans="1:14" s="130" customFormat="1" ht="26.1" customHeight="1">
      <c r="A197" s="131"/>
      <c r="B197" s="131"/>
      <c r="C197" s="131"/>
      <c r="D197" s="131"/>
      <c r="H197" s="108"/>
      <c r="I197" s="105" t="s">
        <v>337</v>
      </c>
      <c r="J197" s="105"/>
      <c r="K197" s="88"/>
      <c r="L197" s="108"/>
      <c r="M197" s="105" t="s">
        <v>338</v>
      </c>
      <c r="N197" s="108"/>
    </row>
    <row r="198" spans="1:14" s="130" customFormat="1" ht="26.1" customHeight="1">
      <c r="A198" s="131"/>
      <c r="B198" s="131"/>
      <c r="C198" s="131"/>
      <c r="D198" s="131"/>
      <c r="H198" s="109" t="s">
        <v>848</v>
      </c>
      <c r="I198" s="117"/>
      <c r="J198" s="109" t="s">
        <v>432</v>
      </c>
      <c r="K198" s="112"/>
      <c r="L198" s="112" t="str">
        <f>+H198</f>
        <v>2568</v>
      </c>
      <c r="M198" s="112"/>
      <c r="N198" s="112" t="str">
        <f>+J198</f>
        <v>2567</v>
      </c>
    </row>
    <row r="199" spans="1:14" s="130" customFormat="1" ht="26.1" customHeight="1">
      <c r="A199" s="131"/>
      <c r="B199" s="131" t="s">
        <v>564</v>
      </c>
      <c r="C199" s="131"/>
      <c r="D199" s="131"/>
      <c r="H199" s="125">
        <v>729007.26</v>
      </c>
      <c r="I199" s="98"/>
      <c r="J199" s="125">
        <v>890021.25</v>
      </c>
      <c r="K199" s="98"/>
      <c r="L199" s="125">
        <v>0</v>
      </c>
      <c r="M199" s="98"/>
      <c r="N199" s="125">
        <v>0</v>
      </c>
    </row>
    <row r="200" spans="1:14" s="130" customFormat="1" ht="26.1" customHeight="1">
      <c r="A200" s="131"/>
      <c r="B200" s="131" t="s">
        <v>565</v>
      </c>
      <c r="C200" s="131"/>
      <c r="D200" s="131"/>
      <c r="H200" s="125">
        <v>7080212.25</v>
      </c>
      <c r="I200" s="98"/>
      <c r="J200" s="302">
        <v>7147730.25</v>
      </c>
      <c r="K200" s="98"/>
      <c r="L200" s="302">
        <v>7080212.25</v>
      </c>
      <c r="M200" s="98"/>
      <c r="N200" s="302">
        <v>7147730.25</v>
      </c>
    </row>
    <row r="201" spans="1:14" s="130" customFormat="1" ht="26.1" customHeight="1">
      <c r="A201" s="131"/>
      <c r="B201" s="131" t="s">
        <v>566</v>
      </c>
      <c r="C201" s="131"/>
      <c r="D201" s="131"/>
      <c r="H201" s="125">
        <v>84459.77</v>
      </c>
      <c r="I201" s="98"/>
      <c r="J201" s="302">
        <v>367313.75</v>
      </c>
      <c r="K201" s="98"/>
      <c r="L201" s="125">
        <v>0</v>
      </c>
      <c r="M201" s="98"/>
      <c r="N201" s="302">
        <v>0</v>
      </c>
    </row>
    <row r="202" spans="1:14" s="130" customFormat="1" ht="26.1" customHeight="1">
      <c r="A202" s="131"/>
      <c r="B202" s="131" t="s">
        <v>567</v>
      </c>
      <c r="C202" s="131"/>
      <c r="D202" s="131"/>
      <c r="H202" s="125">
        <v>3214611.98</v>
      </c>
      <c r="I202" s="98"/>
      <c r="J202" s="302">
        <v>2827692.75</v>
      </c>
      <c r="K202" s="98"/>
      <c r="L202" s="302">
        <v>2489601</v>
      </c>
      <c r="M202" s="98"/>
      <c r="N202" s="496">
        <v>2362047.75</v>
      </c>
    </row>
    <row r="203" spans="1:14" s="130" customFormat="1" ht="26.1" customHeight="1" thickBot="1">
      <c r="A203" s="131"/>
      <c r="B203" s="131"/>
      <c r="C203" s="131"/>
      <c r="D203" s="299" t="s">
        <v>343</v>
      </c>
      <c r="H203" s="300">
        <f>SUM(H199:H202)</f>
        <v>11108291.26</v>
      </c>
      <c r="I203" s="131"/>
      <c r="J203" s="300">
        <f>SUM(J199:J202)</f>
        <v>11232758</v>
      </c>
      <c r="K203" s="131"/>
      <c r="L203" s="300">
        <f>SUM(L199:L202)</f>
        <v>9569813.25</v>
      </c>
      <c r="M203" s="131"/>
      <c r="N203" s="300">
        <f>SUM(N199:N202)</f>
        <v>9509778</v>
      </c>
    </row>
    <row r="204" spans="1:14" s="130" customFormat="1" ht="26.1" customHeight="1" thickTop="1">
      <c r="A204" s="131"/>
      <c r="B204" s="131"/>
      <c r="C204" s="131"/>
      <c r="D204" s="299"/>
      <c r="F204" s="131"/>
      <c r="H204" s="301"/>
      <c r="I204" s="131"/>
      <c r="J204" s="301"/>
      <c r="K204" s="131"/>
      <c r="L204" s="301"/>
      <c r="M204" s="131"/>
      <c r="N204" s="301"/>
    </row>
    <row r="205" spans="1:14" s="130" customFormat="1" ht="26.1" customHeight="1">
      <c r="A205" s="131"/>
      <c r="B205" s="131"/>
      <c r="C205" s="131"/>
      <c r="D205" s="299"/>
      <c r="F205" s="131"/>
      <c r="H205" s="301"/>
      <c r="I205" s="131"/>
      <c r="J205" s="301"/>
      <c r="K205" s="131"/>
      <c r="L205" s="301"/>
      <c r="M205" s="131"/>
      <c r="N205" s="301"/>
    </row>
    <row r="206" spans="1:14" s="130" customFormat="1" ht="26.1" customHeight="1">
      <c r="A206" s="88"/>
      <c r="B206" s="88"/>
      <c r="C206" s="88"/>
      <c r="D206" s="110" t="s">
        <v>116</v>
      </c>
      <c r="E206" s="268"/>
      <c r="F206" s="115"/>
      <c r="G206" s="268"/>
      <c r="H206" s="87"/>
      <c r="I206" s="87"/>
      <c r="J206" s="87"/>
      <c r="K206" s="87"/>
      <c r="L206" s="87"/>
      <c r="M206" s="87"/>
      <c r="N206" s="87"/>
    </row>
    <row r="207" spans="1:14" s="130" customFormat="1" ht="26.1" customHeight="1">
      <c r="A207" s="88"/>
      <c r="B207" s="88"/>
      <c r="C207" s="88"/>
      <c r="D207" s="111" t="s">
        <v>520</v>
      </c>
      <c r="E207" s="268"/>
      <c r="F207" s="115"/>
      <c r="G207" s="268"/>
      <c r="H207" s="87"/>
      <c r="I207" s="87"/>
      <c r="J207" s="87"/>
      <c r="K207" s="87"/>
      <c r="L207" s="87"/>
      <c r="M207" s="87"/>
      <c r="N207" s="87"/>
    </row>
    <row r="208" spans="1:14" ht="23.25" customHeight="1"/>
  </sheetData>
  <mergeCells count="12">
    <mergeCell ref="A167:N167"/>
    <mergeCell ref="A124:N124"/>
    <mergeCell ref="B34:D34"/>
    <mergeCell ref="A1:N1"/>
    <mergeCell ref="A45:N45"/>
    <mergeCell ref="A86:N86"/>
    <mergeCell ref="B65:D65"/>
    <mergeCell ref="F65:H65"/>
    <mergeCell ref="L65:N65"/>
    <mergeCell ref="B71:D71"/>
    <mergeCell ref="F71:H71"/>
    <mergeCell ref="L71:N71"/>
  </mergeCells>
  <phoneticPr fontId="171" type="noConversion"/>
  <pageMargins left="0.78740157480314965" right="0.27559055118110237" top="0.59055118110236227" bottom="0.39370078740157483" header="0.31496062992125984" footer="0.35433070866141736"/>
  <pageSetup paperSize="9" scale="75" fitToHeight="0" orientation="portrait" r:id="rId1"/>
  <headerFooter alignWithMargins="0"/>
  <rowBreaks count="4" manualBreakCount="4">
    <brk id="44" max="16383" man="1"/>
    <brk id="85" max="13" man="1"/>
    <brk id="123" max="13" man="1"/>
    <brk id="166" max="16383" man="1"/>
  </rowBreaks>
  <ignoredErrors>
    <ignoredError sqref="H105:N105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83"/>
  <sheetViews>
    <sheetView zoomScaleNormal="100" zoomScaleSheetLayoutView="85" workbookViewId="0">
      <selection activeCell="W153" sqref="W153"/>
    </sheetView>
  </sheetViews>
  <sheetFormatPr defaultColWidth="9.140625" defaultRowHeight="25.5" customHeight="1"/>
  <cols>
    <col min="1" max="1" width="6" style="459" customWidth="1"/>
    <col min="2" max="3" width="9.140625" style="459" customWidth="1"/>
    <col min="4" max="4" width="5.7109375" style="459" customWidth="1"/>
    <col min="5" max="5" width="8.42578125" style="459" customWidth="1"/>
    <col min="6" max="6" width="0.85546875" style="459" customWidth="1"/>
    <col min="7" max="7" width="16.7109375" style="459" customWidth="1"/>
    <col min="8" max="8" width="0.85546875" style="459" customWidth="1"/>
    <col min="9" max="9" width="16.7109375" style="459" customWidth="1"/>
    <col min="10" max="10" width="0.85546875" style="459" customWidth="1"/>
    <col min="11" max="11" width="16.7109375" style="459" customWidth="1"/>
    <col min="12" max="12" width="0.85546875" style="459" customWidth="1"/>
    <col min="13" max="13" width="16.7109375" style="459" customWidth="1"/>
    <col min="14" max="14" width="1.7109375" style="459" customWidth="1"/>
    <col min="15" max="16" width="14.7109375" style="459" customWidth="1"/>
    <col min="17" max="17" width="10.42578125" style="459" bestFit="1" customWidth="1"/>
    <col min="18" max="16384" width="9.140625" style="459"/>
  </cols>
  <sheetData>
    <row r="1" spans="1:13" ht="24" customHeight="1">
      <c r="A1" s="698" t="s">
        <v>532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</row>
    <row r="2" spans="1:13" ht="24" customHeight="1">
      <c r="A2" s="460"/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</row>
    <row r="3" spans="1:13" s="462" customFormat="1" ht="24" customHeight="1">
      <c r="A3" s="461" t="s">
        <v>561</v>
      </c>
    </row>
    <row r="4" spans="1:13" s="462" customFormat="1" ht="24" customHeight="1">
      <c r="A4" s="463" t="s">
        <v>568</v>
      </c>
      <c r="C4" s="464"/>
      <c r="G4" s="465"/>
      <c r="I4" s="465"/>
      <c r="K4" s="465"/>
      <c r="M4" s="465"/>
    </row>
    <row r="5" spans="1:13" s="462" customFormat="1" ht="24" customHeight="1">
      <c r="A5" s="463"/>
      <c r="C5" s="464"/>
      <c r="G5" s="459"/>
      <c r="H5" s="459"/>
      <c r="I5" s="459"/>
      <c r="J5" s="459"/>
      <c r="K5" s="459"/>
      <c r="L5" s="459"/>
      <c r="M5" s="394" t="s">
        <v>381</v>
      </c>
    </row>
    <row r="6" spans="1:13" s="462" customFormat="1" ht="24" customHeight="1">
      <c r="C6" s="464"/>
      <c r="G6" s="395"/>
      <c r="H6" s="396" t="s">
        <v>337</v>
      </c>
      <c r="I6" s="396"/>
      <c r="J6" s="397"/>
      <c r="K6" s="395"/>
      <c r="L6" s="396" t="s">
        <v>338</v>
      </c>
      <c r="M6" s="395"/>
    </row>
    <row r="7" spans="1:13" s="462" customFormat="1" ht="24" customHeight="1">
      <c r="C7" s="464"/>
      <c r="G7" s="109" t="s">
        <v>1002</v>
      </c>
      <c r="H7" s="101"/>
      <c r="I7" s="109" t="s">
        <v>778</v>
      </c>
      <c r="J7" s="466"/>
      <c r="K7" s="467" t="str">
        <f>+G7</f>
        <v>30 กันยายน 2568</v>
      </c>
      <c r="L7" s="466"/>
      <c r="M7" s="467" t="str">
        <f>+I7</f>
        <v>31 ธันวาคม 2567</v>
      </c>
    </row>
    <row r="8" spans="1:13" s="462" customFormat="1" ht="24" customHeight="1">
      <c r="B8" s="468" t="s">
        <v>569</v>
      </c>
      <c r="C8" s="464"/>
      <c r="G8" s="465"/>
      <c r="I8" s="465"/>
      <c r="K8" s="465"/>
      <c r="M8" s="465"/>
    </row>
    <row r="9" spans="1:13" s="462" customFormat="1" ht="24" customHeight="1">
      <c r="B9" s="468" t="s">
        <v>847</v>
      </c>
      <c r="C9" s="464"/>
      <c r="G9" s="465">
        <f>+I11</f>
        <v>57741181.82</v>
      </c>
      <c r="I9" s="465">
        <v>57741181.82</v>
      </c>
      <c r="K9" s="465">
        <f>+M11</f>
        <v>42350273</v>
      </c>
      <c r="M9" s="465">
        <v>42350273</v>
      </c>
    </row>
    <row r="10" spans="1:13" s="462" customFormat="1" ht="24" customHeight="1">
      <c r="B10" s="468" t="s">
        <v>883</v>
      </c>
      <c r="C10" s="464"/>
      <c r="E10" s="469"/>
      <c r="G10" s="514">
        <f>+G20</f>
        <v>7587042.6600000001</v>
      </c>
      <c r="I10" s="514">
        <v>0</v>
      </c>
      <c r="K10" s="514">
        <f>+K20</f>
        <v>5472118</v>
      </c>
      <c r="M10" s="514">
        <v>0</v>
      </c>
    </row>
    <row r="11" spans="1:13" s="462" customFormat="1" ht="24" customHeight="1" thickBot="1">
      <c r="B11" s="468" t="s">
        <v>861</v>
      </c>
      <c r="C11" s="464"/>
      <c r="G11" s="515">
        <f>SUM(G9:G10)</f>
        <v>65328224.480000004</v>
      </c>
      <c r="I11" s="515">
        <f>SUM(I9:I10)</f>
        <v>57741181.82</v>
      </c>
      <c r="K11" s="515">
        <f>SUM(K9:K10)</f>
        <v>47822391</v>
      </c>
      <c r="M11" s="515">
        <f>SUM(M9:M10)</f>
        <v>42350273</v>
      </c>
    </row>
    <row r="12" spans="1:13" s="462" customFormat="1" ht="24" customHeight="1" thickTop="1">
      <c r="B12" s="468"/>
      <c r="C12" s="464"/>
      <c r="G12" s="465"/>
      <c r="I12" s="465"/>
      <c r="K12" s="465"/>
      <c r="M12" s="465"/>
    </row>
    <row r="13" spans="1:13" s="462" customFormat="1" ht="24" customHeight="1">
      <c r="A13" s="468" t="s">
        <v>873</v>
      </c>
      <c r="B13" s="468"/>
      <c r="C13" s="468"/>
      <c r="D13" s="468"/>
      <c r="F13" s="468"/>
      <c r="G13" s="470"/>
      <c r="H13" s="468"/>
      <c r="I13" s="470"/>
      <c r="J13" s="468"/>
      <c r="K13" s="470"/>
      <c r="L13" s="468"/>
      <c r="M13" s="470"/>
    </row>
    <row r="14" spans="1:13" s="462" customFormat="1" ht="24" customHeight="1">
      <c r="A14" s="468"/>
      <c r="B14" s="468"/>
      <c r="C14" s="468"/>
      <c r="D14" s="468"/>
      <c r="F14" s="468"/>
      <c r="G14" s="459"/>
      <c r="H14" s="459"/>
      <c r="I14" s="459"/>
      <c r="J14" s="459"/>
      <c r="K14" s="459"/>
      <c r="L14" s="459"/>
      <c r="M14" s="471" t="s">
        <v>381</v>
      </c>
    </row>
    <row r="15" spans="1:13" s="462" customFormat="1" ht="24" customHeight="1">
      <c r="A15" s="468"/>
      <c r="B15" s="468"/>
      <c r="C15" s="468"/>
      <c r="D15" s="468"/>
      <c r="F15" s="468"/>
      <c r="G15" s="395"/>
      <c r="H15" s="396" t="s">
        <v>337</v>
      </c>
      <c r="I15" s="396"/>
      <c r="J15" s="397"/>
      <c r="K15" s="395"/>
      <c r="L15" s="396" t="s">
        <v>338</v>
      </c>
      <c r="M15" s="395"/>
    </row>
    <row r="16" spans="1:13" s="462" customFormat="1" ht="24" customHeight="1">
      <c r="A16" s="468"/>
      <c r="B16" s="468"/>
      <c r="C16" s="468"/>
      <c r="D16" s="468"/>
      <c r="F16" s="468"/>
      <c r="G16" s="466">
        <v>2568</v>
      </c>
      <c r="H16" s="466"/>
      <c r="I16" s="466">
        <v>2567</v>
      </c>
      <c r="J16" s="466"/>
      <c r="K16" s="466">
        <f>+G16</f>
        <v>2568</v>
      </c>
      <c r="L16" s="466"/>
      <c r="M16" s="466">
        <f>+I16</f>
        <v>2567</v>
      </c>
    </row>
    <row r="17" spans="1:13" s="462" customFormat="1" ht="24" customHeight="1">
      <c r="A17" s="468"/>
      <c r="B17" s="468" t="s">
        <v>874</v>
      </c>
      <c r="C17" s="468"/>
      <c r="D17" s="468"/>
      <c r="F17" s="468"/>
      <c r="G17" s="516">
        <f>+K17-48587</f>
        <v>2649528</v>
      </c>
      <c r="H17" s="472"/>
      <c r="I17" s="470">
        <v>0</v>
      </c>
      <c r="J17" s="472"/>
      <c r="K17" s="516">
        <v>2698115</v>
      </c>
      <c r="L17" s="472"/>
      <c r="M17" s="470">
        <v>0</v>
      </c>
    </row>
    <row r="18" spans="1:13" s="462" customFormat="1" ht="24" customHeight="1">
      <c r="A18" s="468"/>
      <c r="B18" s="468" t="s">
        <v>875</v>
      </c>
      <c r="C18" s="468"/>
      <c r="D18" s="468"/>
      <c r="F18" s="468"/>
      <c r="G18" s="516">
        <f t="shared" ref="G18" si="0">+K18</f>
        <v>0</v>
      </c>
      <c r="H18" s="472"/>
      <c r="I18" s="470">
        <v>0</v>
      </c>
      <c r="J18" s="472"/>
      <c r="K18" s="470">
        <v>0</v>
      </c>
      <c r="L18" s="472"/>
      <c r="M18" s="470">
        <v>0</v>
      </c>
    </row>
    <row r="19" spans="1:13" s="462" customFormat="1" ht="24" customHeight="1">
      <c r="A19" s="468"/>
      <c r="B19" s="468" t="s">
        <v>876</v>
      </c>
      <c r="C19" s="468"/>
      <c r="D19" s="468"/>
      <c r="F19" s="468"/>
      <c r="G19" s="516">
        <f>+K19+2163511.66</f>
        <v>4937514.66</v>
      </c>
      <c r="H19" s="472"/>
      <c r="I19" s="470">
        <v>0</v>
      </c>
      <c r="J19" s="472"/>
      <c r="K19" s="470">
        <v>2774003</v>
      </c>
      <c r="L19" s="472"/>
      <c r="M19" s="470">
        <v>0</v>
      </c>
    </row>
    <row r="20" spans="1:13" s="462" customFormat="1" ht="24" customHeight="1" thickBot="1">
      <c r="A20" s="468"/>
      <c r="B20" s="468"/>
      <c r="C20" s="468" t="s">
        <v>343</v>
      </c>
      <c r="D20" s="468"/>
      <c r="F20" s="468"/>
      <c r="G20" s="473">
        <f>SUM(G17:G19)</f>
        <v>7587042.6600000001</v>
      </c>
      <c r="H20" s="472"/>
      <c r="I20" s="473">
        <f>SUM(I17:I19)</f>
        <v>0</v>
      </c>
      <c r="J20" s="472"/>
      <c r="K20" s="473">
        <f>SUM(K17:K19)</f>
        <v>5472118</v>
      </c>
      <c r="L20" s="472"/>
      <c r="M20" s="473">
        <f>SUM(M17:M19)</f>
        <v>0</v>
      </c>
    </row>
    <row r="21" spans="1:13" s="462" customFormat="1" ht="24" customHeight="1" thickTop="1">
      <c r="A21" s="463" t="s">
        <v>570</v>
      </c>
      <c r="B21" s="463"/>
      <c r="C21" s="474"/>
      <c r="D21" s="474"/>
      <c r="E21" s="474"/>
      <c r="F21" s="474"/>
      <c r="G21" s="474"/>
      <c r="H21" s="474"/>
      <c r="I21" s="474"/>
      <c r="J21" s="474"/>
      <c r="K21" s="474"/>
      <c r="L21" s="474"/>
      <c r="M21" s="474"/>
    </row>
    <row r="22" spans="1:13" s="462" customFormat="1" ht="24" customHeight="1">
      <c r="A22" s="474"/>
      <c r="B22" s="474"/>
      <c r="C22" s="474"/>
      <c r="D22" s="474"/>
      <c r="E22" s="474"/>
      <c r="F22" s="474"/>
      <c r="G22" s="474"/>
      <c r="H22" s="474"/>
      <c r="I22" s="459"/>
      <c r="J22" s="459"/>
      <c r="K22" s="459"/>
      <c r="L22" s="459"/>
      <c r="M22" s="475" t="s">
        <v>571</v>
      </c>
    </row>
    <row r="23" spans="1:13" s="462" customFormat="1" ht="24" customHeight="1">
      <c r="A23" s="474"/>
      <c r="B23" s="474"/>
      <c r="C23" s="474"/>
      <c r="D23" s="474"/>
      <c r="E23" s="474"/>
      <c r="F23" s="474"/>
      <c r="G23" s="474"/>
      <c r="H23" s="474"/>
      <c r="I23" s="459"/>
      <c r="J23" s="459"/>
      <c r="K23" s="459"/>
      <c r="L23" s="476" t="s">
        <v>455</v>
      </c>
    </row>
    <row r="24" spans="1:13" s="462" customFormat="1" ht="24" customHeight="1">
      <c r="A24" s="474"/>
      <c r="B24" s="474"/>
      <c r="C24" s="474"/>
      <c r="D24" s="474"/>
      <c r="E24" s="474"/>
      <c r="F24" s="474"/>
      <c r="G24" s="474"/>
      <c r="H24" s="474"/>
      <c r="I24" s="459"/>
      <c r="J24" s="459"/>
      <c r="K24" s="477" t="s">
        <v>848</v>
      </c>
      <c r="L24" s="459"/>
      <c r="M24" s="477" t="s">
        <v>432</v>
      </c>
    </row>
    <row r="25" spans="1:13" s="462" customFormat="1" ht="24" customHeight="1">
      <c r="A25" s="478" t="s">
        <v>572</v>
      </c>
      <c r="B25" s="478"/>
      <c r="C25" s="474"/>
      <c r="D25" s="474"/>
      <c r="E25" s="474"/>
      <c r="F25" s="474"/>
      <c r="G25" s="474"/>
      <c r="H25" s="474"/>
      <c r="I25" s="459"/>
      <c r="J25" s="120"/>
      <c r="K25" s="120" t="s">
        <v>954</v>
      </c>
      <c r="L25" s="120"/>
      <c r="M25" s="120" t="s">
        <v>573</v>
      </c>
    </row>
    <row r="26" spans="1:13" s="462" customFormat="1" ht="24" customHeight="1">
      <c r="A26" s="478" t="s">
        <v>574</v>
      </c>
      <c r="B26" s="478"/>
      <c r="C26" s="474"/>
      <c r="D26" s="474"/>
      <c r="E26" s="474"/>
      <c r="F26" s="474"/>
      <c r="G26" s="474"/>
      <c r="H26" s="474"/>
      <c r="I26" s="459"/>
      <c r="J26" s="120"/>
      <c r="K26" s="120">
        <v>2</v>
      </c>
      <c r="L26" s="120"/>
      <c r="M26" s="120">
        <v>2</v>
      </c>
    </row>
    <row r="27" spans="1:13" s="462" customFormat="1" ht="24" customHeight="1">
      <c r="A27" s="478" t="s">
        <v>575</v>
      </c>
      <c r="B27" s="478"/>
      <c r="C27" s="474"/>
      <c r="D27" s="474"/>
      <c r="E27" s="474"/>
      <c r="F27" s="474"/>
      <c r="G27" s="474"/>
      <c r="H27" s="474"/>
      <c r="I27" s="459"/>
      <c r="J27" s="120"/>
      <c r="K27" s="120"/>
      <c r="L27" s="120"/>
      <c r="M27" s="120"/>
    </row>
    <row r="28" spans="1:13" s="462" customFormat="1" ht="24" customHeight="1">
      <c r="A28" s="478"/>
      <c r="B28" s="478"/>
      <c r="C28" s="474" t="s">
        <v>576</v>
      </c>
      <c r="D28" s="474"/>
      <c r="E28" s="474"/>
      <c r="F28" s="474"/>
      <c r="G28" s="474"/>
      <c r="H28" s="474"/>
      <c r="I28" s="459"/>
      <c r="J28" s="120"/>
      <c r="K28" s="120">
        <v>7</v>
      </c>
      <c r="L28" s="120"/>
      <c r="M28" s="120">
        <v>7</v>
      </c>
    </row>
    <row r="29" spans="1:13" s="462" customFormat="1" ht="24" customHeight="1">
      <c r="A29" s="478"/>
      <c r="B29" s="478"/>
      <c r="C29" s="474" t="s">
        <v>577</v>
      </c>
      <c r="D29" s="474"/>
      <c r="E29" s="474"/>
      <c r="F29" s="474"/>
      <c r="G29" s="474"/>
      <c r="H29" s="474"/>
      <c r="I29" s="459"/>
      <c r="J29" s="120"/>
      <c r="K29" s="120">
        <v>6.5</v>
      </c>
      <c r="L29" s="120"/>
      <c r="M29" s="120">
        <v>6.5</v>
      </c>
    </row>
    <row r="30" spans="1:13" s="462" customFormat="1" ht="24" customHeight="1">
      <c r="A30" s="478"/>
      <c r="B30" s="478"/>
      <c r="C30" s="474" t="s">
        <v>578</v>
      </c>
      <c r="D30" s="474"/>
      <c r="E30" s="474"/>
      <c r="F30" s="474"/>
      <c r="G30" s="474"/>
      <c r="H30" s="474"/>
      <c r="I30" s="459"/>
      <c r="J30" s="120"/>
      <c r="K30" s="120">
        <v>5.5</v>
      </c>
      <c r="L30" s="120"/>
      <c r="M30" s="120">
        <v>6</v>
      </c>
    </row>
    <row r="31" spans="1:13" s="462" customFormat="1" ht="24" customHeight="1">
      <c r="A31" s="478"/>
      <c r="B31" s="478"/>
      <c r="C31" s="474" t="s">
        <v>579</v>
      </c>
      <c r="D31" s="474"/>
      <c r="E31" s="474"/>
      <c r="F31" s="474"/>
      <c r="G31" s="474"/>
      <c r="H31" s="474"/>
      <c r="I31" s="459"/>
      <c r="J31" s="120"/>
      <c r="K31" s="120">
        <v>5</v>
      </c>
      <c r="M31" s="120">
        <v>5</v>
      </c>
    </row>
    <row r="32" spans="1:13" s="462" customFormat="1" ht="24" customHeight="1">
      <c r="A32" s="478" t="s">
        <v>580</v>
      </c>
      <c r="B32" s="478"/>
      <c r="C32" s="474"/>
      <c r="D32" s="474"/>
      <c r="E32" s="474"/>
      <c r="F32" s="474"/>
      <c r="G32" s="474"/>
      <c r="H32" s="474"/>
      <c r="I32" s="459"/>
      <c r="J32" s="120"/>
      <c r="K32" s="119">
        <v>3</v>
      </c>
      <c r="L32" s="120"/>
      <c r="M32" s="119">
        <v>3</v>
      </c>
    </row>
    <row r="33" spans="1:13" s="462" customFormat="1" ht="24" customHeight="1">
      <c r="A33" s="478" t="s">
        <v>581</v>
      </c>
      <c r="B33" s="478"/>
      <c r="C33" s="474"/>
      <c r="D33" s="474"/>
      <c r="E33" s="474"/>
      <c r="F33" s="474"/>
      <c r="G33" s="474"/>
      <c r="H33" s="474"/>
      <c r="I33" s="459"/>
      <c r="J33" s="119"/>
      <c r="K33" s="119" t="s">
        <v>582</v>
      </c>
      <c r="L33" s="119"/>
      <c r="M33" s="119" t="s">
        <v>582</v>
      </c>
    </row>
    <row r="34" spans="1:13" s="462" customFormat="1" ht="24" customHeight="1">
      <c r="A34" s="478" t="s">
        <v>583</v>
      </c>
      <c r="B34" s="478"/>
      <c r="C34" s="474"/>
      <c r="D34" s="474"/>
      <c r="E34" s="474"/>
      <c r="F34" s="474"/>
      <c r="G34" s="474"/>
      <c r="H34" s="474"/>
      <c r="I34" s="459"/>
      <c r="J34" s="119"/>
      <c r="K34" s="119" t="s">
        <v>584</v>
      </c>
      <c r="L34" s="119"/>
      <c r="M34" s="119" t="s">
        <v>584</v>
      </c>
    </row>
    <row r="35" spans="1:13" s="462" customFormat="1" ht="24" customHeight="1">
      <c r="A35" s="478" t="s">
        <v>585</v>
      </c>
      <c r="B35" s="478"/>
      <c r="C35" s="286"/>
      <c r="D35" s="286"/>
      <c r="E35" s="474"/>
      <c r="F35" s="474"/>
      <c r="G35" s="286"/>
      <c r="H35" s="286"/>
      <c r="I35" s="286"/>
      <c r="J35" s="286"/>
      <c r="K35" s="286"/>
      <c r="L35" s="286"/>
      <c r="M35" s="286"/>
    </row>
    <row r="36" spans="1:13" s="462" customFormat="1" ht="24" customHeight="1">
      <c r="A36" s="478"/>
      <c r="B36" s="478"/>
      <c r="C36" s="474"/>
      <c r="D36" s="474"/>
      <c r="E36" s="474"/>
      <c r="F36" s="474"/>
      <c r="G36" s="474"/>
      <c r="H36" s="474"/>
      <c r="I36" s="459"/>
      <c r="J36" s="120"/>
      <c r="K36" s="120"/>
      <c r="L36" s="120"/>
      <c r="M36" s="120"/>
    </row>
    <row r="37" spans="1:13" s="462" customFormat="1" ht="24" customHeight="1">
      <c r="A37" s="478"/>
      <c r="B37" s="478"/>
      <c r="C37" s="474"/>
      <c r="D37" s="474"/>
      <c r="E37" s="474"/>
      <c r="F37" s="474"/>
      <c r="G37" s="474"/>
      <c r="H37" s="474"/>
      <c r="I37" s="459"/>
      <c r="J37" s="120"/>
      <c r="K37" s="120"/>
      <c r="L37" s="120"/>
      <c r="M37" s="120"/>
    </row>
    <row r="38" spans="1:13" ht="24" customHeight="1">
      <c r="A38" s="286"/>
      <c r="C38" s="479" t="s">
        <v>586</v>
      </c>
      <c r="D38" s="256"/>
      <c r="E38" s="480"/>
      <c r="F38" s="398"/>
      <c r="G38" s="481"/>
      <c r="I38" s="286"/>
      <c r="J38" s="286"/>
      <c r="K38" s="286"/>
      <c r="L38" s="286"/>
      <c r="M38" s="286"/>
    </row>
    <row r="39" spans="1:13" ht="24" customHeight="1">
      <c r="A39" s="286"/>
      <c r="C39" s="482" t="s">
        <v>587</v>
      </c>
      <c r="D39" s="256"/>
      <c r="E39" s="480"/>
      <c r="F39" s="398"/>
      <c r="G39" s="460"/>
      <c r="I39" s="286"/>
      <c r="J39" s="286"/>
      <c r="K39" s="286"/>
      <c r="L39" s="286"/>
      <c r="M39" s="286"/>
    </row>
    <row r="40" spans="1:13" ht="23.45" customHeight="1">
      <c r="A40" s="698" t="s">
        <v>541</v>
      </c>
      <c r="B40" s="698"/>
      <c r="C40" s="698"/>
      <c r="D40" s="698"/>
      <c r="E40" s="698"/>
      <c r="F40" s="698"/>
      <c r="G40" s="698"/>
      <c r="H40" s="698"/>
      <c r="I40" s="698"/>
      <c r="J40" s="698"/>
      <c r="K40" s="698"/>
      <c r="L40" s="698"/>
      <c r="M40" s="698"/>
    </row>
    <row r="41" spans="1:13" ht="23.45" customHeight="1">
      <c r="A41" s="460"/>
      <c r="B41" s="460"/>
      <c r="C41" s="460"/>
      <c r="D41" s="460"/>
      <c r="E41" s="460"/>
      <c r="F41" s="460"/>
      <c r="G41" s="460"/>
      <c r="H41" s="460"/>
      <c r="I41" s="460"/>
      <c r="J41" s="460"/>
      <c r="K41" s="460"/>
      <c r="L41" s="460"/>
      <c r="M41" s="460"/>
    </row>
    <row r="42" spans="1:13" s="474" customFormat="1" ht="23.45" customHeight="1">
      <c r="A42" s="397" t="s">
        <v>588</v>
      </c>
      <c r="B42" s="286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</row>
    <row r="43" spans="1:13" s="474" customFormat="1" ht="23.45" customHeight="1">
      <c r="A43" s="399" t="s">
        <v>1048</v>
      </c>
      <c r="B43" s="286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</row>
    <row r="44" spans="1:13" s="474" customFormat="1" ht="23.45" customHeight="1">
      <c r="A44" s="462"/>
      <c r="B44" s="462"/>
      <c r="C44" s="462"/>
      <c r="D44" s="462"/>
      <c r="E44" s="462"/>
      <c r="F44" s="462"/>
      <c r="G44" s="459"/>
      <c r="H44" s="459"/>
      <c r="J44" s="459"/>
      <c r="K44" s="459"/>
      <c r="L44" s="459"/>
      <c r="M44" s="394" t="s">
        <v>381</v>
      </c>
    </row>
    <row r="45" spans="1:13" s="474" customFormat="1" ht="23.45" customHeight="1">
      <c r="A45" s="462"/>
      <c r="B45" s="462"/>
      <c r="C45" s="462"/>
      <c r="D45" s="462"/>
      <c r="E45" s="462"/>
      <c r="F45" s="462"/>
      <c r="G45" s="395"/>
      <c r="H45" s="396" t="s">
        <v>337</v>
      </c>
      <c r="I45" s="396"/>
      <c r="J45" s="397"/>
      <c r="K45" s="395"/>
      <c r="L45" s="396" t="s">
        <v>338</v>
      </c>
      <c r="M45" s="395"/>
    </row>
    <row r="46" spans="1:13" s="474" customFormat="1" ht="23.45" customHeight="1">
      <c r="A46" s="462"/>
      <c r="B46" s="462"/>
      <c r="C46" s="462"/>
      <c r="D46" s="462"/>
      <c r="E46" s="462"/>
      <c r="F46" s="462"/>
      <c r="G46" s="466">
        <v>2568</v>
      </c>
      <c r="H46" s="466"/>
      <c r="I46" s="466">
        <v>2567</v>
      </c>
      <c r="J46" s="120"/>
      <c r="K46" s="484">
        <f>+G46</f>
        <v>2568</v>
      </c>
      <c r="L46" s="466"/>
      <c r="M46" s="484">
        <f>+I46</f>
        <v>2567</v>
      </c>
    </row>
    <row r="47" spans="1:13" s="474" customFormat="1" ht="23.45" customHeight="1">
      <c r="A47" s="462"/>
      <c r="B47" s="462" t="s">
        <v>589</v>
      </c>
      <c r="C47" s="462"/>
      <c r="D47" s="462"/>
      <c r="E47" s="462"/>
      <c r="F47" s="462"/>
      <c r="G47" s="517">
        <f>G57-4954.51</f>
        <v>525101.5</v>
      </c>
      <c r="H47" s="518"/>
      <c r="I47" s="517">
        <v>7217.0200000000186</v>
      </c>
      <c r="J47" s="518"/>
      <c r="K47" s="517">
        <f>K57-4954.51</f>
        <v>525101.5</v>
      </c>
      <c r="L47" s="518"/>
      <c r="M47" s="517">
        <v>7217.02</v>
      </c>
    </row>
    <row r="48" spans="1:13" s="474" customFormat="1" ht="23.45" customHeight="1">
      <c r="A48" s="459"/>
      <c r="B48" s="286" t="s">
        <v>590</v>
      </c>
      <c r="C48" s="286"/>
      <c r="D48" s="286"/>
      <c r="E48" s="286"/>
      <c r="F48" s="286"/>
      <c r="G48" s="517">
        <f>G60-85367.72</f>
        <v>37208.910000000003</v>
      </c>
      <c r="H48" s="517"/>
      <c r="I48" s="517">
        <v>42554.119999999995</v>
      </c>
      <c r="J48" s="517"/>
      <c r="K48" s="517">
        <f>K60-0</f>
        <v>0</v>
      </c>
      <c r="L48" s="517"/>
      <c r="M48" s="517">
        <v>0</v>
      </c>
    </row>
    <row r="49" spans="1:13" s="474" customFormat="1" ht="23.45" customHeight="1">
      <c r="A49" s="462"/>
      <c r="B49" s="462" t="s">
        <v>591</v>
      </c>
      <c r="C49" s="462"/>
      <c r="D49" s="462"/>
      <c r="E49" s="462"/>
      <c r="F49" s="462"/>
      <c r="G49" s="517">
        <f>G61-2379178</f>
        <v>0</v>
      </c>
      <c r="H49" s="517"/>
      <c r="I49" s="517">
        <v>2692603</v>
      </c>
      <c r="J49" s="517"/>
      <c r="K49" s="517">
        <f>K61-0</f>
        <v>0</v>
      </c>
      <c r="L49" s="517"/>
      <c r="M49" s="517">
        <v>49974386.560000002</v>
      </c>
    </row>
    <row r="50" spans="1:13" s="474" customFormat="1" ht="23.45" customHeight="1">
      <c r="A50" s="462"/>
      <c r="B50" s="462" t="s">
        <v>592</v>
      </c>
      <c r="C50" s="462"/>
      <c r="D50" s="462"/>
      <c r="E50" s="462"/>
      <c r="F50" s="462"/>
      <c r="G50" s="517">
        <f>G62-18283455.66</f>
        <v>814460.83999999985</v>
      </c>
      <c r="H50" s="517"/>
      <c r="I50" s="517">
        <v>2651.7299999999814</v>
      </c>
      <c r="J50" s="517"/>
      <c r="K50" s="517">
        <f>K62-18283455.66</f>
        <v>814460.83999999985</v>
      </c>
      <c r="L50" s="517"/>
      <c r="M50" s="517">
        <v>2651.7299999999814</v>
      </c>
    </row>
    <row r="51" spans="1:13" s="474" customFormat="1" ht="23.45" customHeight="1">
      <c r="A51" s="459"/>
      <c r="B51" s="286" t="s">
        <v>593</v>
      </c>
      <c r="C51" s="459"/>
      <c r="D51" s="459"/>
      <c r="E51" s="459"/>
      <c r="F51" s="459"/>
      <c r="G51" s="519">
        <f>G63-1741473.33</f>
        <v>632904.83000001311</v>
      </c>
      <c r="H51" s="488"/>
      <c r="I51" s="517">
        <v>1702197.0499999975</v>
      </c>
      <c r="J51" s="488"/>
      <c r="K51" s="519">
        <f>K63-1285272.35</f>
        <v>510606.54999999981</v>
      </c>
      <c r="L51" s="488"/>
      <c r="M51" s="519">
        <v>1320146.7199999979</v>
      </c>
    </row>
    <row r="52" spans="1:13" s="474" customFormat="1" ht="23.45" customHeight="1" thickBot="1">
      <c r="A52" s="397"/>
      <c r="B52" s="286"/>
      <c r="C52" s="286" t="s">
        <v>343</v>
      </c>
      <c r="D52" s="459"/>
      <c r="E52" s="459"/>
      <c r="F52" s="459"/>
      <c r="G52" s="520">
        <f>SUM(G47:G51)</f>
        <v>2009676.0800000131</v>
      </c>
      <c r="H52" s="488"/>
      <c r="I52" s="520">
        <f>SUM(I47:I51)</f>
        <v>4447222.9199999981</v>
      </c>
      <c r="J52" s="488"/>
      <c r="K52" s="521">
        <f>SUM(K47:K51)</f>
        <v>1850168.8899999997</v>
      </c>
      <c r="L52" s="488"/>
      <c r="M52" s="520">
        <f>SUM(M47:M51)</f>
        <v>51304402.030000001</v>
      </c>
    </row>
    <row r="53" spans="1:13" s="474" customFormat="1" ht="23.45" customHeight="1" thickTop="1">
      <c r="A53" s="497" t="s">
        <v>1049</v>
      </c>
      <c r="B53" s="87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</row>
    <row r="54" spans="1:13" s="474" customFormat="1" ht="23.45" customHeight="1">
      <c r="A54" s="131"/>
      <c r="B54" s="131"/>
      <c r="C54" s="131"/>
      <c r="D54" s="131"/>
      <c r="E54" s="131"/>
      <c r="F54" s="131"/>
      <c r="G54" s="106"/>
      <c r="H54" s="106"/>
      <c r="I54" s="98"/>
      <c r="J54" s="106"/>
      <c r="K54" s="106"/>
      <c r="L54" s="106"/>
      <c r="M54" s="113" t="s">
        <v>381</v>
      </c>
    </row>
    <row r="55" spans="1:13" s="474" customFormat="1" ht="23.45" customHeight="1">
      <c r="A55" s="131"/>
      <c r="B55" s="131"/>
      <c r="C55" s="131"/>
      <c r="D55" s="131"/>
      <c r="E55" s="131"/>
      <c r="F55" s="131"/>
      <c r="G55" s="108"/>
      <c r="H55" s="105" t="s">
        <v>337</v>
      </c>
      <c r="I55" s="105"/>
      <c r="J55" s="88"/>
      <c r="K55" s="108"/>
      <c r="L55" s="105" t="s">
        <v>338</v>
      </c>
      <c r="M55" s="108"/>
    </row>
    <row r="56" spans="1:13" s="474" customFormat="1" ht="23.45" customHeight="1">
      <c r="A56" s="131"/>
      <c r="B56" s="131"/>
      <c r="C56" s="131"/>
      <c r="D56" s="131"/>
      <c r="E56" s="131"/>
      <c r="F56" s="131"/>
      <c r="G56" s="112">
        <v>2568</v>
      </c>
      <c r="H56" s="112"/>
      <c r="I56" s="112">
        <v>2567</v>
      </c>
      <c r="J56" s="117"/>
      <c r="K56" s="112">
        <f>+G56</f>
        <v>2568</v>
      </c>
      <c r="L56" s="112"/>
      <c r="M56" s="112">
        <f>+I56</f>
        <v>2567</v>
      </c>
    </row>
    <row r="57" spans="1:13" s="474" customFormat="1" ht="23.45" customHeight="1">
      <c r="A57" s="131"/>
      <c r="B57" s="131" t="s">
        <v>589</v>
      </c>
      <c r="C57" s="131"/>
      <c r="D57" s="131"/>
      <c r="E57" s="131"/>
      <c r="F57" s="131"/>
      <c r="G57" s="96">
        <v>530056.01</v>
      </c>
      <c r="H57" s="522"/>
      <c r="I57" s="96">
        <v>775523.89</v>
      </c>
      <c r="J57" s="522"/>
      <c r="K57" s="96">
        <v>530056.01</v>
      </c>
      <c r="L57" s="522"/>
      <c r="M57" s="96">
        <v>17418.02</v>
      </c>
    </row>
    <row r="58" spans="1:13" s="474" customFormat="1" ht="23.45" customHeight="1">
      <c r="A58" s="462"/>
      <c r="B58" s="462" t="s">
        <v>904</v>
      </c>
      <c r="C58" s="462"/>
      <c r="D58" s="462"/>
      <c r="E58" s="462"/>
      <c r="F58" s="462"/>
      <c r="G58" s="517"/>
      <c r="H58" s="518"/>
      <c r="I58" s="517"/>
      <c r="J58" s="518"/>
      <c r="K58" s="517"/>
      <c r="L58" s="518"/>
      <c r="M58" s="517"/>
    </row>
    <row r="59" spans="1:13" s="474" customFormat="1" ht="23.45" customHeight="1">
      <c r="A59" s="462"/>
      <c r="B59" s="296" t="s">
        <v>905</v>
      </c>
      <c r="C59" s="462"/>
      <c r="D59" s="462"/>
      <c r="E59" s="462"/>
      <c r="F59" s="462"/>
      <c r="G59" s="517">
        <v>0</v>
      </c>
      <c r="H59" s="518"/>
      <c r="I59" s="517">
        <v>137616239.09</v>
      </c>
      <c r="J59" s="518"/>
      <c r="K59" s="517">
        <v>0</v>
      </c>
      <c r="L59" s="518"/>
      <c r="M59" s="517">
        <v>0</v>
      </c>
    </row>
    <row r="60" spans="1:13" s="474" customFormat="1" ht="23.45" customHeight="1">
      <c r="A60" s="106"/>
      <c r="B60" s="87" t="s">
        <v>590</v>
      </c>
      <c r="C60" s="87"/>
      <c r="D60" s="87"/>
      <c r="E60" s="87"/>
      <c r="F60" s="87"/>
      <c r="G60" s="96">
        <v>122576.63</v>
      </c>
      <c r="H60" s="96"/>
      <c r="I60" s="517">
        <v>120241.34</v>
      </c>
      <c r="J60" s="96"/>
      <c r="K60" s="96">
        <v>0</v>
      </c>
      <c r="L60" s="96"/>
      <c r="M60" s="96">
        <v>0</v>
      </c>
    </row>
    <row r="61" spans="1:13" s="474" customFormat="1" ht="23.45" customHeight="1">
      <c r="A61" s="131"/>
      <c r="B61" s="131" t="s">
        <v>591</v>
      </c>
      <c r="C61" s="131"/>
      <c r="D61" s="131"/>
      <c r="E61" s="131"/>
      <c r="F61" s="131"/>
      <c r="G61" s="96">
        <v>2379178</v>
      </c>
      <c r="H61" s="96"/>
      <c r="I61" s="517">
        <v>5912329</v>
      </c>
      <c r="J61" s="96"/>
      <c r="K61" s="96">
        <v>0</v>
      </c>
      <c r="L61" s="96"/>
      <c r="M61" s="96">
        <v>49974386.560000002</v>
      </c>
    </row>
    <row r="62" spans="1:13" s="474" customFormat="1" ht="23.45" customHeight="1">
      <c r="A62" s="131"/>
      <c r="B62" s="131" t="s">
        <v>592</v>
      </c>
      <c r="C62" s="131"/>
      <c r="D62" s="131"/>
      <c r="E62" s="131"/>
      <c r="F62" s="131"/>
      <c r="G62" s="96">
        <v>19097916.5</v>
      </c>
      <c r="H62" s="96"/>
      <c r="I62" s="517">
        <v>320106.07999999996</v>
      </c>
      <c r="J62" s="96"/>
      <c r="K62" s="96">
        <v>19097916.5</v>
      </c>
      <c r="L62" s="96"/>
      <c r="M62" s="96">
        <v>320106.07999999996</v>
      </c>
    </row>
    <row r="63" spans="1:13" s="474" customFormat="1" ht="23.45" customHeight="1">
      <c r="A63" s="106"/>
      <c r="B63" s="87" t="s">
        <v>593</v>
      </c>
      <c r="C63" s="106"/>
      <c r="D63" s="106"/>
      <c r="E63" s="106"/>
      <c r="F63" s="106"/>
      <c r="G63" s="96">
        <v>2374378.1600000132</v>
      </c>
      <c r="H63" s="141"/>
      <c r="I63" s="517">
        <v>5111277.3599999975</v>
      </c>
      <c r="J63" s="141"/>
      <c r="K63" s="507">
        <v>1795878.9</v>
      </c>
      <c r="L63" s="141"/>
      <c r="M63" s="507">
        <v>3096102.7599999979</v>
      </c>
    </row>
    <row r="64" spans="1:13" s="474" customFormat="1" ht="23.45" customHeight="1" thickBot="1">
      <c r="A64" s="88"/>
      <c r="B64" s="87"/>
      <c r="C64" s="87" t="s">
        <v>343</v>
      </c>
      <c r="D64" s="106"/>
      <c r="E64" s="106"/>
      <c r="F64" s="106"/>
      <c r="G64" s="523">
        <f>SUM(G57:G63)</f>
        <v>24504105.300000012</v>
      </c>
      <c r="H64" s="141"/>
      <c r="I64" s="523">
        <f>SUM(I57:I63)</f>
        <v>149855716.75999999</v>
      </c>
      <c r="J64" s="141"/>
      <c r="K64" s="524">
        <f>SUM(K57:K63)</f>
        <v>21423851.41</v>
      </c>
      <c r="L64" s="141"/>
      <c r="M64" s="523">
        <f>SUM(M57:M63)</f>
        <v>53408013.420000002</v>
      </c>
    </row>
    <row r="65" spans="1:13" s="286" customFormat="1" ht="23.45" customHeight="1" thickTop="1">
      <c r="A65" s="397" t="s">
        <v>594</v>
      </c>
      <c r="C65" s="397"/>
      <c r="D65" s="397"/>
      <c r="E65" s="397"/>
      <c r="F65" s="397"/>
      <c r="G65" s="397"/>
      <c r="H65" s="397"/>
      <c r="I65" s="397"/>
      <c r="J65" s="397"/>
      <c r="L65" s="459"/>
      <c r="M65" s="459"/>
    </row>
    <row r="66" spans="1:13" s="286" customFormat="1" ht="23.45" customHeight="1">
      <c r="A66" s="286" t="s">
        <v>595</v>
      </c>
      <c r="B66" s="459"/>
      <c r="C66" s="397"/>
      <c r="D66" s="397"/>
      <c r="E66" s="397"/>
      <c r="F66" s="397"/>
      <c r="G66" s="397"/>
      <c r="H66" s="397"/>
      <c r="I66" s="397"/>
      <c r="J66" s="397"/>
      <c r="L66" s="459"/>
      <c r="M66" s="459"/>
    </row>
    <row r="67" spans="1:13" s="286" customFormat="1" ht="23.45" customHeight="1">
      <c r="A67" s="397" t="s">
        <v>596</v>
      </c>
      <c r="C67" s="397"/>
      <c r="D67" s="397"/>
      <c r="E67" s="397"/>
      <c r="F67" s="397"/>
      <c r="G67" s="397"/>
      <c r="H67" s="397"/>
      <c r="I67" s="397"/>
      <c r="J67" s="397"/>
      <c r="L67" s="459"/>
      <c r="M67" s="459"/>
    </row>
    <row r="68" spans="1:13" s="286" customFormat="1" ht="23.45" customHeight="1">
      <c r="A68" s="397" t="s">
        <v>597</v>
      </c>
      <c r="G68" s="397"/>
      <c r="H68" s="397"/>
      <c r="I68" s="397"/>
      <c r="J68" s="397"/>
      <c r="L68" s="459"/>
      <c r="M68" s="459"/>
    </row>
    <row r="69" spans="1:13" s="286" customFormat="1" ht="23.45" customHeight="1">
      <c r="A69" s="397" t="s">
        <v>906</v>
      </c>
      <c r="G69" s="397"/>
      <c r="H69" s="397"/>
      <c r="I69" s="397"/>
      <c r="J69" s="397"/>
      <c r="L69" s="459"/>
      <c r="M69" s="459"/>
    </row>
    <row r="70" spans="1:13" s="286" customFormat="1" ht="23.45" customHeight="1">
      <c r="A70" s="399" t="s">
        <v>910</v>
      </c>
      <c r="G70" s="397"/>
      <c r="H70" s="397"/>
      <c r="I70" s="397"/>
      <c r="J70" s="397"/>
      <c r="L70" s="459"/>
      <c r="M70" s="459"/>
    </row>
    <row r="71" spans="1:13" s="286" customFormat="1" ht="23.45" customHeight="1">
      <c r="A71" s="397" t="s">
        <v>911</v>
      </c>
      <c r="B71" s="399"/>
      <c r="G71" s="397"/>
      <c r="H71" s="88"/>
      <c r="I71" s="397"/>
      <c r="J71" s="397"/>
      <c r="L71" s="459"/>
      <c r="M71" s="459"/>
    </row>
    <row r="72" spans="1:13" s="286" customFormat="1" ht="23.45" customHeight="1">
      <c r="A72" s="397" t="s">
        <v>955</v>
      </c>
      <c r="G72" s="397"/>
      <c r="H72" s="397"/>
      <c r="I72" s="397"/>
      <c r="J72" s="397"/>
      <c r="L72" s="459"/>
      <c r="M72" s="459"/>
    </row>
    <row r="73" spans="1:13" s="286" customFormat="1" ht="23.45" customHeight="1">
      <c r="A73" s="399" t="s">
        <v>907</v>
      </c>
      <c r="G73" s="397"/>
      <c r="H73" s="397"/>
      <c r="I73" s="397"/>
      <c r="J73" s="397"/>
      <c r="L73" s="459"/>
      <c r="M73" s="459"/>
    </row>
    <row r="74" spans="1:13" s="286" customFormat="1" ht="23.45" customHeight="1">
      <c r="A74" s="397" t="s">
        <v>908</v>
      </c>
      <c r="B74" s="399"/>
      <c r="G74" s="397"/>
      <c r="H74" s="88"/>
      <c r="I74" s="397"/>
      <c r="J74" s="397"/>
      <c r="L74" s="459"/>
      <c r="M74" s="459"/>
    </row>
    <row r="75" spans="1:13" s="286" customFormat="1" ht="23.45" customHeight="1">
      <c r="A75" s="397" t="s">
        <v>909</v>
      </c>
      <c r="G75" s="397"/>
      <c r="H75" s="397"/>
      <c r="I75" s="397"/>
      <c r="J75" s="397"/>
      <c r="L75" s="459"/>
      <c r="M75" s="459"/>
    </row>
    <row r="76" spans="1:13" s="474" customFormat="1" ht="23.45" customHeight="1">
      <c r="A76" s="88"/>
      <c r="B76" s="87"/>
      <c r="C76" s="87"/>
      <c r="D76" s="106"/>
      <c r="E76" s="106"/>
      <c r="F76" s="106"/>
      <c r="G76" s="106"/>
      <c r="H76" s="106"/>
      <c r="I76" s="498"/>
      <c r="J76" s="498"/>
      <c r="K76" s="87"/>
      <c r="L76" s="498"/>
      <c r="M76" s="498"/>
    </row>
    <row r="77" spans="1:13" s="474" customFormat="1" ht="23.45" customHeight="1">
      <c r="A77" s="88"/>
      <c r="B77" s="87"/>
      <c r="C77" s="87"/>
      <c r="D77" s="106"/>
      <c r="E77" s="106"/>
      <c r="F77" s="106"/>
      <c r="G77" s="106"/>
      <c r="H77" s="106"/>
      <c r="I77" s="498"/>
      <c r="J77" s="498"/>
      <c r="K77" s="87"/>
      <c r="L77" s="498"/>
      <c r="M77" s="498"/>
    </row>
    <row r="78" spans="1:13" s="474" customFormat="1" ht="23.45" customHeight="1">
      <c r="A78" s="286"/>
      <c r="B78" s="459"/>
      <c r="C78" s="479" t="s">
        <v>586</v>
      </c>
      <c r="D78" s="256"/>
      <c r="E78" s="480"/>
      <c r="F78" s="398"/>
      <c r="G78" s="481"/>
      <c r="H78" s="459"/>
      <c r="I78" s="286"/>
      <c r="J78" s="286"/>
      <c r="K78" s="286"/>
      <c r="L78" s="286"/>
      <c r="M78" s="286"/>
    </row>
    <row r="79" spans="1:13" s="474" customFormat="1" ht="23.45" customHeight="1">
      <c r="A79" s="286"/>
      <c r="B79" s="459"/>
      <c r="C79" s="482" t="s">
        <v>587</v>
      </c>
      <c r="D79" s="256"/>
      <c r="E79" s="480"/>
      <c r="F79" s="398"/>
      <c r="G79" s="460"/>
      <c r="H79" s="459"/>
      <c r="I79" s="286"/>
      <c r="J79" s="286"/>
      <c r="K79" s="286"/>
      <c r="L79" s="286"/>
      <c r="M79" s="286"/>
    </row>
    <row r="80" spans="1:13" s="474" customFormat="1" ht="27" customHeight="1">
      <c r="A80" s="698" t="s">
        <v>560</v>
      </c>
      <c r="B80" s="698"/>
      <c r="C80" s="698"/>
      <c r="D80" s="698"/>
      <c r="E80" s="698"/>
      <c r="F80" s="698"/>
      <c r="G80" s="698"/>
      <c r="H80" s="698"/>
      <c r="I80" s="698"/>
      <c r="J80" s="698"/>
      <c r="K80" s="698"/>
      <c r="L80" s="698"/>
      <c r="M80" s="698"/>
    </row>
    <row r="81" spans="1:13" s="474" customFormat="1" ht="27" customHeight="1">
      <c r="A81" s="460"/>
      <c r="B81" s="460"/>
      <c r="C81" s="460"/>
      <c r="D81" s="460"/>
      <c r="E81" s="460"/>
      <c r="F81" s="460"/>
      <c r="G81" s="460"/>
      <c r="H81" s="460"/>
      <c r="I81" s="460"/>
      <c r="J81" s="460"/>
      <c r="K81" s="460"/>
      <c r="L81" s="460"/>
      <c r="M81" s="460"/>
    </row>
    <row r="82" spans="1:13" s="286" customFormat="1" ht="27" customHeight="1">
      <c r="A82" s="397" t="s">
        <v>912</v>
      </c>
      <c r="C82" s="459"/>
      <c r="D82" s="459"/>
      <c r="E82" s="459"/>
      <c r="F82" s="459"/>
      <c r="G82" s="459"/>
      <c r="H82" s="459"/>
      <c r="I82" s="459"/>
      <c r="J82" s="459"/>
      <c r="K82" s="459"/>
      <c r="L82" s="459"/>
      <c r="M82" s="459"/>
    </row>
    <row r="83" spans="1:13" s="286" customFormat="1" ht="27" customHeight="1">
      <c r="A83" s="399" t="s">
        <v>1050</v>
      </c>
      <c r="B83" s="459"/>
      <c r="C83" s="459"/>
      <c r="D83" s="459"/>
      <c r="E83" s="459"/>
      <c r="F83" s="459"/>
      <c r="G83" s="459"/>
      <c r="H83" s="459"/>
      <c r="I83" s="459"/>
      <c r="J83" s="459"/>
      <c r="K83" s="459"/>
      <c r="L83" s="459"/>
      <c r="M83" s="459"/>
    </row>
    <row r="84" spans="1:13" s="286" customFormat="1" ht="27" customHeight="1">
      <c r="A84" s="462"/>
      <c r="B84" s="462"/>
      <c r="C84" s="462"/>
      <c r="D84" s="462"/>
      <c r="E84" s="462"/>
      <c r="F84" s="462"/>
      <c r="G84" s="459"/>
      <c r="H84" s="459"/>
      <c r="I84" s="459"/>
      <c r="J84" s="459"/>
      <c r="K84" s="459"/>
      <c r="L84" s="459"/>
      <c r="M84" s="394" t="s">
        <v>381</v>
      </c>
    </row>
    <row r="85" spans="1:13" s="287" customFormat="1" ht="27" customHeight="1">
      <c r="A85" s="462"/>
      <c r="B85" s="462"/>
      <c r="C85" s="462"/>
      <c r="D85" s="462"/>
      <c r="E85" s="462"/>
      <c r="F85" s="462"/>
      <c r="G85" s="395"/>
      <c r="H85" s="396" t="s">
        <v>337</v>
      </c>
      <c r="I85" s="396"/>
      <c r="J85" s="397"/>
      <c r="K85" s="395"/>
      <c r="L85" s="396" t="s">
        <v>338</v>
      </c>
      <c r="M85" s="395"/>
    </row>
    <row r="86" spans="1:13" s="287" customFormat="1" ht="27" customHeight="1">
      <c r="A86" s="462"/>
      <c r="B86" s="462"/>
      <c r="C86" s="462"/>
      <c r="D86" s="462"/>
      <c r="E86" s="462"/>
      <c r="F86" s="462"/>
      <c r="G86" s="466">
        <v>2568</v>
      </c>
      <c r="H86" s="466"/>
      <c r="I86" s="466">
        <v>2567</v>
      </c>
      <c r="J86" s="466"/>
      <c r="K86" s="466">
        <f>+G86</f>
        <v>2568</v>
      </c>
      <c r="L86" s="466"/>
      <c r="M86" s="466">
        <f>+I86</f>
        <v>2567</v>
      </c>
    </row>
    <row r="87" spans="1:13" s="287" customFormat="1" ht="27" customHeight="1">
      <c r="A87" s="286" t="s">
        <v>598</v>
      </c>
      <c r="B87" s="459"/>
      <c r="C87" s="459"/>
      <c r="D87" s="459"/>
      <c r="E87" s="459"/>
      <c r="F87" s="459"/>
      <c r="G87" s="487"/>
      <c r="H87" s="459"/>
      <c r="I87" s="459"/>
      <c r="J87" s="459"/>
      <c r="K87" s="459"/>
      <c r="L87" s="459"/>
      <c r="M87" s="459"/>
    </row>
    <row r="88" spans="1:13" s="287" customFormat="1" ht="27" customHeight="1">
      <c r="A88" s="397" t="s">
        <v>599</v>
      </c>
      <c r="B88" s="459"/>
      <c r="C88" s="459"/>
      <c r="D88" s="459"/>
      <c r="E88" s="459"/>
      <c r="F88" s="459"/>
      <c r="G88" s="485">
        <f>G121--12859480.93</f>
        <v>284176.54999999888</v>
      </c>
      <c r="H88" s="483"/>
      <c r="I88" s="487">
        <v>-4039230.51</v>
      </c>
      <c r="J88" s="483"/>
      <c r="K88" s="487">
        <v>0</v>
      </c>
      <c r="L88" s="488"/>
      <c r="M88" s="485">
        <v>0</v>
      </c>
    </row>
    <row r="89" spans="1:13" s="287" customFormat="1" ht="27" customHeight="1">
      <c r="A89" s="397" t="s">
        <v>600</v>
      </c>
      <c r="B89" s="459"/>
      <c r="C89" s="459"/>
      <c r="D89" s="459"/>
      <c r="E89" s="459"/>
      <c r="F89" s="459"/>
      <c r="G89" s="487"/>
      <c r="H89" s="483"/>
      <c r="I89" s="485"/>
      <c r="J89" s="483"/>
      <c r="K89" s="487"/>
      <c r="L89" s="488"/>
      <c r="M89" s="485"/>
    </row>
    <row r="90" spans="1:13" s="287" customFormat="1" ht="27" customHeight="1">
      <c r="A90" s="397" t="s">
        <v>601</v>
      </c>
      <c r="B90" s="459"/>
      <c r="C90" s="459"/>
      <c r="D90" s="459"/>
      <c r="E90" s="459"/>
      <c r="F90" s="459"/>
      <c r="G90" s="485">
        <f>G123-301329655.5</f>
        <v>25124459.029999912</v>
      </c>
      <c r="H90" s="257"/>
      <c r="I90" s="487">
        <v>-279049362.75999999</v>
      </c>
      <c r="J90" s="257"/>
      <c r="K90" s="487">
        <v>0</v>
      </c>
      <c r="L90" s="485"/>
      <c r="M90" s="485">
        <v>0</v>
      </c>
    </row>
    <row r="91" spans="1:13" s="287" customFormat="1" ht="27" customHeight="1">
      <c r="A91" s="286" t="s">
        <v>602</v>
      </c>
      <c r="B91" s="459"/>
      <c r="C91" s="459"/>
      <c r="D91" s="459"/>
      <c r="E91" s="459"/>
      <c r="F91" s="459"/>
      <c r="G91" s="487">
        <f>G124-9922252.04</f>
        <v>-560157.62999999896</v>
      </c>
      <c r="H91" s="485"/>
      <c r="I91" s="485">
        <v>16532571.499999996</v>
      </c>
      <c r="J91" s="485"/>
      <c r="K91" s="487">
        <v>0</v>
      </c>
      <c r="L91" s="485"/>
      <c r="M91" s="485">
        <v>0</v>
      </c>
    </row>
    <row r="92" spans="1:13" s="287" customFormat="1" ht="27" customHeight="1">
      <c r="A92" s="286" t="s">
        <v>603</v>
      </c>
      <c r="B92" s="459"/>
      <c r="C92" s="459"/>
      <c r="D92" s="459"/>
      <c r="E92" s="459"/>
      <c r="F92" s="459"/>
      <c r="G92" s="485">
        <f>G125-308831.06</f>
        <v>1944649.92</v>
      </c>
      <c r="H92" s="485"/>
      <c r="I92" s="485">
        <v>1467112.9499999993</v>
      </c>
      <c r="J92" s="485"/>
      <c r="K92" s="487">
        <v>0</v>
      </c>
      <c r="L92" s="485"/>
      <c r="M92" s="485">
        <v>0</v>
      </c>
    </row>
    <row r="93" spans="1:13" ht="27" customHeight="1">
      <c r="A93" s="286" t="s">
        <v>604</v>
      </c>
      <c r="G93" s="485">
        <f>G126-8036639.95</f>
        <v>15241324.120000001</v>
      </c>
      <c r="H93" s="485"/>
      <c r="I93" s="485">
        <v>8477036.2500000373</v>
      </c>
      <c r="J93" s="485"/>
      <c r="K93" s="487">
        <v>0</v>
      </c>
      <c r="L93" s="485"/>
      <c r="M93" s="485">
        <v>0</v>
      </c>
    </row>
    <row r="94" spans="1:13" ht="27" customHeight="1">
      <c r="A94" s="286" t="s">
        <v>605</v>
      </c>
      <c r="G94" s="485">
        <f>G127-1371942609.17</f>
        <v>877435051.22000027</v>
      </c>
      <c r="H94" s="485"/>
      <c r="I94" s="485">
        <v>742231554.61999965</v>
      </c>
      <c r="J94" s="485"/>
      <c r="K94" s="487">
        <f>K127-1371942609.17</f>
        <v>877435051.22000027</v>
      </c>
      <c r="L94" s="485"/>
      <c r="M94" s="485">
        <v>742231554.61999965</v>
      </c>
    </row>
    <row r="95" spans="1:13" ht="27" customHeight="1">
      <c r="A95" s="286" t="s">
        <v>606</v>
      </c>
      <c r="G95" s="485">
        <f>G128-60499855.44</f>
        <v>32838702.269999996</v>
      </c>
      <c r="H95" s="485"/>
      <c r="I95" s="485">
        <v>39324334.420000017</v>
      </c>
      <c r="J95" s="485"/>
      <c r="K95" s="487">
        <v>0</v>
      </c>
      <c r="L95" s="485"/>
      <c r="M95" s="485">
        <v>0</v>
      </c>
    </row>
    <row r="96" spans="1:13" s="106" customFormat="1" ht="27" customHeight="1">
      <c r="A96" s="87" t="s">
        <v>966</v>
      </c>
      <c r="G96" s="485">
        <f>G129-20287059.28</f>
        <v>8743247.799999997</v>
      </c>
      <c r="H96" s="498"/>
      <c r="I96" s="498">
        <f>I129-27251728.9</f>
        <v>8354864.5</v>
      </c>
      <c r="J96" s="498"/>
      <c r="K96" s="168">
        <v>0</v>
      </c>
      <c r="L96" s="498"/>
      <c r="M96" s="498">
        <v>0</v>
      </c>
    </row>
    <row r="97" spans="1:13" ht="27" customHeight="1">
      <c r="A97" s="286" t="s">
        <v>607</v>
      </c>
      <c r="G97" s="485">
        <f>G130-69133528.4</f>
        <v>44431056.030000001</v>
      </c>
      <c r="H97" s="485"/>
      <c r="I97" s="485">
        <v>38210216.710000008</v>
      </c>
      <c r="J97" s="485"/>
      <c r="K97" s="487">
        <f>K130-69133528.4</f>
        <v>44431056.030000001</v>
      </c>
      <c r="L97" s="485"/>
      <c r="M97" s="485">
        <v>38210216.710000008</v>
      </c>
    </row>
    <row r="98" spans="1:13" ht="27" customHeight="1">
      <c r="A98" s="286" t="s">
        <v>608</v>
      </c>
      <c r="G98" s="485">
        <f>G131-366940247.42</f>
        <v>198467714.27000004</v>
      </c>
      <c r="H98" s="485"/>
      <c r="I98" s="485">
        <v>193923140.78999999</v>
      </c>
      <c r="J98" s="485"/>
      <c r="K98" s="487">
        <f>K131-333286398.05</f>
        <v>182565113.68000001</v>
      </c>
      <c r="L98" s="485"/>
      <c r="M98" s="485">
        <v>175829232.25</v>
      </c>
    </row>
    <row r="99" spans="1:13" ht="27" customHeight="1">
      <c r="A99" s="397" t="s">
        <v>609</v>
      </c>
      <c r="G99" s="485">
        <f>G132-5266659</f>
        <v>1710369</v>
      </c>
      <c r="H99" s="485"/>
      <c r="I99" s="459">
        <v>4892439</v>
      </c>
      <c r="J99" s="485"/>
      <c r="K99" s="487">
        <v>0</v>
      </c>
      <c r="L99" s="485"/>
      <c r="M99" s="485">
        <v>0</v>
      </c>
    </row>
    <row r="100" spans="1:13" ht="27" customHeight="1">
      <c r="A100" s="286" t="s">
        <v>610</v>
      </c>
      <c r="G100" s="485">
        <f>G133-27726843.94</f>
        <v>17607184.999999996</v>
      </c>
      <c r="H100" s="97"/>
      <c r="I100" s="485">
        <v>20068201.57</v>
      </c>
      <c r="J100" s="485"/>
      <c r="K100" s="487">
        <f>K133-17711521</f>
        <v>8855760.5</v>
      </c>
      <c r="L100" s="485"/>
      <c r="M100" s="485">
        <v>14457310.5</v>
      </c>
    </row>
    <row r="101" spans="1:13" ht="27" customHeight="1">
      <c r="A101" s="286" t="s">
        <v>611</v>
      </c>
      <c r="G101" s="485">
        <f>G134-3072000</f>
        <v>511000</v>
      </c>
      <c r="H101" s="485"/>
      <c r="I101" s="485">
        <v>546000</v>
      </c>
      <c r="J101" s="485"/>
      <c r="K101" s="487">
        <f>K134-3072000</f>
        <v>511000</v>
      </c>
      <c r="L101" s="485"/>
      <c r="M101" s="485">
        <v>546000</v>
      </c>
    </row>
    <row r="102" spans="1:13" ht="27" customHeight="1">
      <c r="A102" s="286" t="s">
        <v>612</v>
      </c>
      <c r="G102" s="485">
        <f>G135-14569752.06</f>
        <v>6800856.0999999959</v>
      </c>
      <c r="H102" s="485"/>
      <c r="I102" s="87">
        <v>8383869.8500000034</v>
      </c>
      <c r="J102" s="485"/>
      <c r="K102" s="487">
        <f>K135-8483472.95</f>
        <v>4064119.370000001</v>
      </c>
      <c r="L102" s="485"/>
      <c r="M102" s="485">
        <v>4718163.29</v>
      </c>
    </row>
    <row r="103" spans="1:13" ht="27" customHeight="1">
      <c r="A103" s="286" t="s">
        <v>613</v>
      </c>
      <c r="G103" s="485">
        <f>G136-23987875.36</f>
        <v>12203895.43</v>
      </c>
      <c r="H103" s="485"/>
      <c r="I103" s="485">
        <v>10587935.829999994</v>
      </c>
      <c r="J103" s="485"/>
      <c r="K103" s="487">
        <f>K136-20864945.22</f>
        <v>10645123.960000001</v>
      </c>
      <c r="L103" s="485"/>
      <c r="M103" s="485">
        <v>8962093.3800000008</v>
      </c>
    </row>
    <row r="104" spans="1:13" ht="27" customHeight="1">
      <c r="A104" s="286"/>
      <c r="G104" s="485"/>
      <c r="H104" s="485"/>
      <c r="I104" s="485"/>
      <c r="J104" s="485"/>
      <c r="K104" s="485"/>
      <c r="L104" s="485"/>
      <c r="M104" s="485"/>
    </row>
    <row r="105" spans="1:13" ht="27" customHeight="1">
      <c r="A105" s="286"/>
      <c r="G105" s="485"/>
      <c r="H105" s="485"/>
      <c r="I105" s="485"/>
      <c r="J105" s="485"/>
      <c r="K105" s="485"/>
      <c r="L105" s="485"/>
      <c r="M105" s="485"/>
    </row>
    <row r="106" spans="1:13" ht="27" customHeight="1">
      <c r="A106" s="286"/>
      <c r="G106" s="485"/>
      <c r="H106" s="485"/>
      <c r="I106" s="485"/>
      <c r="J106" s="485"/>
      <c r="K106" s="485"/>
      <c r="L106" s="485"/>
      <c r="M106" s="485"/>
    </row>
    <row r="107" spans="1:13" ht="27" customHeight="1">
      <c r="A107" s="286"/>
      <c r="G107" s="485"/>
      <c r="H107" s="485"/>
      <c r="I107" s="485"/>
      <c r="J107" s="485"/>
      <c r="K107" s="485"/>
      <c r="L107" s="485"/>
      <c r="M107" s="485"/>
    </row>
    <row r="108" spans="1:13" ht="27" customHeight="1">
      <c r="A108" s="286"/>
      <c r="G108" s="485"/>
      <c r="H108" s="485"/>
      <c r="I108" s="485"/>
      <c r="J108" s="485"/>
      <c r="K108" s="485"/>
      <c r="L108" s="485"/>
      <c r="M108" s="485"/>
    </row>
    <row r="109" spans="1:13" ht="27" customHeight="1">
      <c r="A109" s="286"/>
      <c r="G109" s="485"/>
      <c r="H109" s="485"/>
      <c r="I109" s="485"/>
      <c r="J109" s="485"/>
      <c r="K109" s="485"/>
      <c r="L109" s="485"/>
      <c r="M109" s="485"/>
    </row>
    <row r="110" spans="1:13" ht="27" customHeight="1">
      <c r="A110" s="286"/>
      <c r="G110" s="485"/>
      <c r="H110" s="485"/>
      <c r="I110" s="485"/>
      <c r="J110" s="485"/>
      <c r="K110" s="485"/>
      <c r="L110" s="485"/>
      <c r="M110" s="485"/>
    </row>
    <row r="111" spans="1:13" ht="27" customHeight="1">
      <c r="A111" s="286"/>
      <c r="C111" s="479" t="s">
        <v>586</v>
      </c>
      <c r="D111" s="256"/>
      <c r="E111" s="480"/>
      <c r="F111" s="398"/>
      <c r="G111" s="481"/>
      <c r="I111" s="286"/>
      <c r="J111" s="286"/>
      <c r="K111" s="286"/>
      <c r="L111" s="286"/>
      <c r="M111" s="286"/>
    </row>
    <row r="112" spans="1:13" ht="27" customHeight="1">
      <c r="A112" s="286"/>
      <c r="C112" s="482" t="s">
        <v>587</v>
      </c>
      <c r="D112" s="256"/>
      <c r="E112" s="480"/>
      <c r="F112" s="398"/>
      <c r="G112" s="460"/>
      <c r="I112" s="286"/>
      <c r="J112" s="286"/>
      <c r="K112" s="286"/>
      <c r="L112" s="286"/>
      <c r="M112" s="286"/>
    </row>
    <row r="113" spans="1:13" s="286" customFormat="1" ht="25.5" customHeight="1">
      <c r="A113" s="698" t="s">
        <v>887</v>
      </c>
      <c r="B113" s="698"/>
      <c r="C113" s="698"/>
      <c r="D113" s="698"/>
      <c r="E113" s="698"/>
      <c r="F113" s="698"/>
      <c r="G113" s="698"/>
      <c r="H113" s="698"/>
      <c r="I113" s="698"/>
      <c r="J113" s="698"/>
      <c r="K113" s="698"/>
      <c r="L113" s="698"/>
      <c r="M113" s="698"/>
    </row>
    <row r="114" spans="1:13" ht="25.5" customHeight="1">
      <c r="A114" s="460"/>
      <c r="B114" s="460"/>
      <c r="C114" s="460"/>
      <c r="D114" s="460"/>
      <c r="E114" s="460"/>
      <c r="F114" s="460"/>
      <c r="G114" s="460"/>
      <c r="H114" s="460"/>
      <c r="I114" s="460"/>
      <c r="J114" s="460"/>
      <c r="K114" s="460"/>
      <c r="L114" s="460"/>
      <c r="M114" s="460"/>
    </row>
    <row r="115" spans="1:13" s="87" customFormat="1" ht="25.5" customHeight="1">
      <c r="A115" s="88" t="s">
        <v>913</v>
      </c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</row>
    <row r="116" spans="1:13" s="87" customFormat="1" ht="25.5" customHeight="1">
      <c r="A116" s="497" t="s">
        <v>1051</v>
      </c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</row>
    <row r="117" spans="1:13" s="87" customFormat="1" ht="25.5" customHeight="1">
      <c r="A117" s="131"/>
      <c r="B117" s="131"/>
      <c r="C117" s="131"/>
      <c r="D117" s="131"/>
      <c r="E117" s="131"/>
      <c r="F117" s="131"/>
      <c r="G117" s="106"/>
      <c r="H117" s="106"/>
      <c r="I117" s="106"/>
      <c r="J117" s="106"/>
      <c r="K117" s="106"/>
      <c r="L117" s="106"/>
      <c r="M117" s="113" t="s">
        <v>381</v>
      </c>
    </row>
    <row r="118" spans="1:13" s="494" customFormat="1" ht="25.5" customHeight="1">
      <c r="A118" s="131"/>
      <c r="B118" s="131"/>
      <c r="C118" s="131"/>
      <c r="D118" s="131"/>
      <c r="E118" s="131"/>
      <c r="F118" s="131"/>
      <c r="G118" s="108"/>
      <c r="H118" s="105" t="s">
        <v>337</v>
      </c>
      <c r="I118" s="105"/>
      <c r="J118" s="88"/>
      <c r="K118" s="108"/>
      <c r="L118" s="105" t="s">
        <v>338</v>
      </c>
      <c r="M118" s="108"/>
    </row>
    <row r="119" spans="1:13" s="494" customFormat="1" ht="25.5" customHeight="1">
      <c r="A119" s="131"/>
      <c r="B119" s="131"/>
      <c r="C119" s="131"/>
      <c r="D119" s="131"/>
      <c r="E119" s="131"/>
      <c r="F119" s="131"/>
      <c r="G119" s="112">
        <v>2568</v>
      </c>
      <c r="H119" s="112"/>
      <c r="I119" s="112">
        <v>2567</v>
      </c>
      <c r="J119" s="112"/>
      <c r="K119" s="112">
        <f>+G119</f>
        <v>2568</v>
      </c>
      <c r="L119" s="112"/>
      <c r="M119" s="112">
        <f>+I119</f>
        <v>2567</v>
      </c>
    </row>
    <row r="120" spans="1:13" s="494" customFormat="1" ht="25.5" customHeight="1">
      <c r="A120" s="87" t="s">
        <v>598</v>
      </c>
      <c r="B120" s="106"/>
      <c r="C120" s="106"/>
      <c r="D120" s="106"/>
      <c r="E120" s="106"/>
      <c r="F120" s="106"/>
      <c r="G120" s="168"/>
      <c r="H120" s="106"/>
      <c r="I120" s="106"/>
      <c r="J120" s="106"/>
      <c r="K120" s="106"/>
      <c r="L120" s="106"/>
      <c r="M120" s="106"/>
    </row>
    <row r="121" spans="1:13" s="494" customFormat="1" ht="25.5" customHeight="1">
      <c r="A121" s="88" t="s">
        <v>599</v>
      </c>
      <c r="B121" s="106"/>
      <c r="C121" s="106"/>
      <c r="D121" s="106"/>
      <c r="E121" s="106"/>
      <c r="F121" s="106"/>
      <c r="G121" s="168">
        <v>-12575304.380000001</v>
      </c>
      <c r="H121" s="167"/>
      <c r="I121" s="168">
        <v>-10314421.85</v>
      </c>
      <c r="J121" s="167"/>
      <c r="K121" s="498">
        <v>0</v>
      </c>
      <c r="L121" s="141"/>
      <c r="M121" s="498">
        <v>0</v>
      </c>
    </row>
    <row r="122" spans="1:13" s="494" customFormat="1" ht="25.5" customHeight="1">
      <c r="A122" s="88" t="s">
        <v>600</v>
      </c>
      <c r="B122" s="106"/>
      <c r="C122" s="106"/>
      <c r="D122" s="106"/>
      <c r="E122" s="106"/>
      <c r="F122" s="106"/>
      <c r="G122" s="167"/>
      <c r="H122" s="167"/>
      <c r="I122" s="498"/>
      <c r="J122" s="167"/>
      <c r="K122" s="498"/>
      <c r="L122" s="141"/>
      <c r="M122" s="498"/>
    </row>
    <row r="123" spans="1:13" s="494" customFormat="1" ht="25.5" customHeight="1">
      <c r="A123" s="88" t="s">
        <v>601</v>
      </c>
      <c r="B123" s="106"/>
      <c r="C123" s="106"/>
      <c r="D123" s="106"/>
      <c r="E123" s="106"/>
      <c r="F123" s="106"/>
      <c r="G123" s="498">
        <v>326454114.52999991</v>
      </c>
      <c r="H123" s="260"/>
      <c r="I123" s="168">
        <v>-303014739.74000001</v>
      </c>
      <c r="J123" s="260"/>
      <c r="K123" s="498">
        <v>0</v>
      </c>
      <c r="L123" s="498"/>
      <c r="M123" s="498">
        <v>0</v>
      </c>
    </row>
    <row r="124" spans="1:13" s="494" customFormat="1" ht="25.5" customHeight="1">
      <c r="A124" s="87" t="s">
        <v>602</v>
      </c>
      <c r="B124" s="106"/>
      <c r="C124" s="106"/>
      <c r="D124" s="106"/>
      <c r="E124" s="106"/>
      <c r="F124" s="106"/>
      <c r="G124" s="498">
        <v>9362094.4100000001</v>
      </c>
      <c r="H124" s="498"/>
      <c r="I124" s="498">
        <v>47572761.509999998</v>
      </c>
      <c r="J124" s="498"/>
      <c r="K124" s="498">
        <v>0</v>
      </c>
      <c r="L124" s="498"/>
      <c r="M124" s="498">
        <v>0</v>
      </c>
    </row>
    <row r="125" spans="1:13" s="494" customFormat="1" ht="25.5" customHeight="1">
      <c r="A125" s="87" t="s">
        <v>603</v>
      </c>
      <c r="B125" s="106"/>
      <c r="C125" s="106"/>
      <c r="D125" s="106"/>
      <c r="E125" s="106"/>
      <c r="F125" s="106"/>
      <c r="G125" s="498">
        <v>2253480.98</v>
      </c>
      <c r="H125" s="498"/>
      <c r="I125" s="498">
        <v>12086129.619999999</v>
      </c>
      <c r="J125" s="498"/>
      <c r="K125" s="498">
        <v>0</v>
      </c>
      <c r="L125" s="498"/>
      <c r="M125" s="498">
        <v>0</v>
      </c>
    </row>
    <row r="126" spans="1:13" ht="25.5" customHeight="1">
      <c r="A126" s="87" t="s">
        <v>604</v>
      </c>
      <c r="B126" s="106"/>
      <c r="C126" s="106"/>
      <c r="D126" s="106"/>
      <c r="E126" s="106"/>
      <c r="F126" s="106"/>
      <c r="G126" s="498">
        <v>23277964.07</v>
      </c>
      <c r="H126" s="498"/>
      <c r="I126" s="498">
        <v>45615287.400000036</v>
      </c>
      <c r="J126" s="498"/>
      <c r="K126" s="498">
        <v>0</v>
      </c>
      <c r="L126" s="498"/>
      <c r="M126" s="498">
        <v>0</v>
      </c>
    </row>
    <row r="127" spans="1:13" ht="25.5" customHeight="1">
      <c r="A127" s="87" t="s">
        <v>605</v>
      </c>
      <c r="B127" s="106"/>
      <c r="C127" s="106"/>
      <c r="D127" s="106"/>
      <c r="E127" s="106"/>
      <c r="F127" s="106"/>
      <c r="G127" s="498">
        <v>2249377660.3900003</v>
      </c>
      <c r="H127" s="498"/>
      <c r="I127" s="498">
        <v>2058188468.7699997</v>
      </c>
      <c r="J127" s="498"/>
      <c r="K127" s="498">
        <v>2249377660.3900003</v>
      </c>
      <c r="L127" s="498"/>
      <c r="M127" s="498">
        <v>2058188468.7699997</v>
      </c>
    </row>
    <row r="128" spans="1:13" ht="25.5" customHeight="1">
      <c r="A128" s="87" t="s">
        <v>606</v>
      </c>
      <c r="B128" s="106"/>
      <c r="C128" s="106"/>
      <c r="D128" s="106"/>
      <c r="E128" s="106"/>
      <c r="F128" s="106"/>
      <c r="G128" s="498">
        <v>93338557.709999993</v>
      </c>
      <c r="H128" s="498"/>
      <c r="I128" s="498">
        <v>144781157.49000001</v>
      </c>
      <c r="J128" s="498"/>
      <c r="K128" s="498">
        <v>0</v>
      </c>
      <c r="L128" s="498"/>
      <c r="M128" s="498">
        <v>0</v>
      </c>
    </row>
    <row r="129" spans="1:13" ht="25.5" customHeight="1">
      <c r="A129" s="87" t="s">
        <v>966</v>
      </c>
      <c r="B129" s="106"/>
      <c r="C129" s="106"/>
      <c r="D129" s="106"/>
      <c r="E129" s="106"/>
      <c r="F129" s="106"/>
      <c r="G129" s="498">
        <v>29030307.079999998</v>
      </c>
      <c r="H129" s="498"/>
      <c r="I129" s="498">
        <v>35606593.399999999</v>
      </c>
      <c r="J129" s="498"/>
      <c r="K129" s="498">
        <v>0</v>
      </c>
      <c r="L129" s="498"/>
      <c r="M129" s="498">
        <v>0</v>
      </c>
    </row>
    <row r="130" spans="1:13" ht="25.5" customHeight="1">
      <c r="A130" s="87" t="s">
        <v>607</v>
      </c>
      <c r="B130" s="106"/>
      <c r="C130" s="106"/>
      <c r="D130" s="106"/>
      <c r="E130" s="106"/>
      <c r="F130" s="106"/>
      <c r="G130" s="498">
        <v>113564584.43000001</v>
      </c>
      <c r="H130" s="498"/>
      <c r="I130" s="498">
        <v>109486914.98</v>
      </c>
      <c r="J130" s="498"/>
      <c r="K130" s="498">
        <v>113564584.43000001</v>
      </c>
      <c r="L130" s="498"/>
      <c r="M130" s="498">
        <v>109486914.98</v>
      </c>
    </row>
    <row r="131" spans="1:13" ht="25.5" customHeight="1">
      <c r="A131" s="87" t="s">
        <v>608</v>
      </c>
      <c r="B131" s="106"/>
      <c r="C131" s="106"/>
      <c r="D131" s="106"/>
      <c r="E131" s="106"/>
      <c r="F131" s="106"/>
      <c r="G131" s="498">
        <v>565407961.69000006</v>
      </c>
      <c r="H131" s="498"/>
      <c r="I131" s="498">
        <v>597240107.25</v>
      </c>
      <c r="J131" s="498"/>
      <c r="K131" s="498">
        <v>515851511.73000002</v>
      </c>
      <c r="L131" s="498"/>
      <c r="M131" s="498">
        <v>542099000.14999998</v>
      </c>
    </row>
    <row r="132" spans="1:13" ht="25.5" customHeight="1">
      <c r="A132" s="88" t="s">
        <v>609</v>
      </c>
      <c r="B132" s="106"/>
      <c r="C132" s="106"/>
      <c r="D132" s="106"/>
      <c r="E132" s="106"/>
      <c r="F132" s="106"/>
      <c r="G132" s="498">
        <v>6977028</v>
      </c>
      <c r="H132" s="498"/>
      <c r="I132" s="106">
        <v>15949784</v>
      </c>
      <c r="J132" s="498"/>
      <c r="K132" s="498">
        <v>0</v>
      </c>
      <c r="L132" s="498"/>
      <c r="M132" s="498">
        <v>0</v>
      </c>
    </row>
    <row r="133" spans="1:13" ht="25.5" customHeight="1">
      <c r="A133" s="87" t="s">
        <v>610</v>
      </c>
      <c r="B133" s="106"/>
      <c r="C133" s="106"/>
      <c r="D133" s="106"/>
      <c r="E133" s="106"/>
      <c r="F133" s="106"/>
      <c r="G133" s="87">
        <v>45334028.939999998</v>
      </c>
      <c r="H133" s="97"/>
      <c r="I133" s="498">
        <v>50783329.109999999</v>
      </c>
      <c r="J133" s="498"/>
      <c r="K133" s="498">
        <v>26567281.5</v>
      </c>
      <c r="L133" s="498"/>
      <c r="M133" s="498">
        <v>33896341.5</v>
      </c>
    </row>
    <row r="134" spans="1:13" ht="25.5" customHeight="1">
      <c r="A134" s="87" t="s">
        <v>611</v>
      </c>
      <c r="B134" s="106"/>
      <c r="C134" s="106"/>
      <c r="D134" s="106"/>
      <c r="E134" s="106"/>
      <c r="F134" s="106"/>
      <c r="G134" s="498">
        <v>3583000</v>
      </c>
      <c r="H134" s="498"/>
      <c r="I134" s="498">
        <v>3618000</v>
      </c>
      <c r="J134" s="498"/>
      <c r="K134" s="498">
        <v>3583000</v>
      </c>
      <c r="L134" s="498"/>
      <c r="M134" s="498">
        <v>3618000</v>
      </c>
    </row>
    <row r="135" spans="1:13" ht="25.5" customHeight="1">
      <c r="A135" s="87" t="s">
        <v>612</v>
      </c>
      <c r="B135" s="106"/>
      <c r="C135" s="106"/>
      <c r="D135" s="106"/>
      <c r="E135" s="106"/>
      <c r="F135" s="106"/>
      <c r="G135" s="498">
        <v>21370608.159999996</v>
      </c>
      <c r="H135" s="498"/>
      <c r="I135" s="87">
        <v>25135553.730000004</v>
      </c>
      <c r="J135" s="498"/>
      <c r="K135" s="498">
        <v>12547592.32</v>
      </c>
      <c r="L135" s="498"/>
      <c r="M135" s="498">
        <v>14073030.74</v>
      </c>
    </row>
    <row r="136" spans="1:13" ht="25.5" customHeight="1">
      <c r="A136" s="87" t="s">
        <v>613</v>
      </c>
      <c r="B136" s="106"/>
      <c r="C136" s="106"/>
      <c r="D136" s="106"/>
      <c r="E136" s="106"/>
      <c r="F136" s="106"/>
      <c r="G136" s="498">
        <v>36191770.789999999</v>
      </c>
      <c r="H136" s="498"/>
      <c r="I136" s="498">
        <v>30560331.699999996</v>
      </c>
      <c r="J136" s="498"/>
      <c r="K136" s="498">
        <v>31510069.18</v>
      </c>
      <c r="L136" s="498"/>
      <c r="M136" s="498">
        <v>25703041.759999998</v>
      </c>
    </row>
    <row r="137" spans="1:13" ht="25.5" customHeight="1">
      <c r="A137" s="397" t="s">
        <v>914</v>
      </c>
      <c r="B137" s="286"/>
      <c r="C137" s="286"/>
      <c r="D137" s="286"/>
      <c r="E137" s="286"/>
      <c r="F137" s="286"/>
      <c r="G137" s="286"/>
      <c r="H137" s="286"/>
      <c r="I137" s="286"/>
      <c r="J137" s="286"/>
      <c r="K137" s="286"/>
      <c r="L137" s="286"/>
      <c r="M137" s="286"/>
    </row>
    <row r="138" spans="1:13" ht="25.5" customHeight="1">
      <c r="A138" s="286" t="s">
        <v>1054</v>
      </c>
      <c r="C138" s="286"/>
      <c r="D138" s="286"/>
      <c r="E138" s="286"/>
      <c r="F138" s="286"/>
      <c r="G138" s="286"/>
      <c r="H138" s="286"/>
      <c r="I138" s="286"/>
      <c r="J138" s="286"/>
      <c r="K138" s="286"/>
      <c r="L138" s="286"/>
      <c r="M138" s="286"/>
    </row>
    <row r="139" spans="1:13" ht="25.5" customHeight="1">
      <c r="A139" s="397"/>
      <c r="B139" s="286"/>
      <c r="C139" s="286"/>
      <c r="D139" s="286"/>
      <c r="E139" s="286"/>
      <c r="F139" s="286"/>
      <c r="G139" s="286"/>
      <c r="M139" s="475" t="s">
        <v>336</v>
      </c>
    </row>
    <row r="140" spans="1:13" ht="25.5" customHeight="1">
      <c r="A140" s="397"/>
      <c r="B140" s="286"/>
      <c r="C140" s="286"/>
      <c r="D140" s="286"/>
      <c r="E140" s="286"/>
      <c r="F140" s="286"/>
      <c r="G140" s="486"/>
      <c r="H140" s="396" t="s">
        <v>337</v>
      </c>
      <c r="I140" s="489"/>
      <c r="J140" s="120"/>
      <c r="K140" s="395"/>
      <c r="L140" s="396" t="s">
        <v>338</v>
      </c>
      <c r="M140" s="489"/>
    </row>
    <row r="141" spans="1:13" ht="25.5" customHeight="1">
      <c r="B141" s="286"/>
      <c r="C141" s="286"/>
      <c r="D141" s="286"/>
      <c r="E141" s="286"/>
      <c r="F141" s="286"/>
      <c r="G141" s="118" t="s">
        <v>1002</v>
      </c>
      <c r="H141" s="119"/>
      <c r="I141" s="118" t="s">
        <v>778</v>
      </c>
      <c r="J141" s="466"/>
      <c r="K141" s="467" t="str">
        <f>G141</f>
        <v>30 กันยายน 2568</v>
      </c>
      <c r="L141" s="466"/>
      <c r="M141" s="467" t="str">
        <f>I141</f>
        <v>31 ธันวาคม 2567</v>
      </c>
    </row>
    <row r="142" spans="1:13" ht="25.5" customHeight="1">
      <c r="A142" s="397" t="s">
        <v>614</v>
      </c>
      <c r="B142" s="286"/>
      <c r="C142" s="286"/>
      <c r="D142" s="286"/>
      <c r="E142" s="286"/>
      <c r="F142" s="286"/>
      <c r="G142" s="286"/>
      <c r="H142" s="286"/>
      <c r="I142" s="286"/>
      <c r="J142" s="286"/>
      <c r="K142" s="286"/>
      <c r="L142" s="286"/>
      <c r="M142" s="286"/>
    </row>
    <row r="143" spans="1:13" ht="25.5" customHeight="1">
      <c r="A143" s="397" t="s">
        <v>615</v>
      </c>
      <c r="B143" s="286"/>
      <c r="C143" s="286"/>
      <c r="D143" s="286"/>
      <c r="E143" s="286"/>
      <c r="F143" s="286"/>
      <c r="G143" s="61">
        <v>12398185666.799999</v>
      </c>
      <c r="H143" s="55"/>
      <c r="I143" s="61">
        <v>15858737124.33</v>
      </c>
      <c r="J143" s="55"/>
      <c r="K143" s="61">
        <v>12920308979.110001</v>
      </c>
      <c r="L143" s="55"/>
      <c r="M143" s="61">
        <v>16496500835.059999</v>
      </c>
    </row>
    <row r="144" spans="1:13" ht="25.5" customHeight="1">
      <c r="A144" s="397" t="s">
        <v>834</v>
      </c>
      <c r="B144" s="286"/>
      <c r="C144" s="286"/>
      <c r="D144" s="286"/>
      <c r="E144" s="286"/>
      <c r="F144" s="286"/>
      <c r="G144" s="55"/>
      <c r="H144" s="55"/>
      <c r="I144" s="55"/>
      <c r="J144" s="55"/>
      <c r="K144" s="55"/>
      <c r="L144" s="55"/>
      <c r="M144" s="55"/>
    </row>
    <row r="145" spans="1:13" ht="25.5" customHeight="1">
      <c r="A145" s="397" t="s">
        <v>616</v>
      </c>
      <c r="B145" s="286"/>
      <c r="C145" s="286"/>
      <c r="D145" s="286"/>
      <c r="E145" s="286"/>
      <c r="F145" s="286"/>
      <c r="G145" s="55">
        <v>1612494697.5999999</v>
      </c>
      <c r="H145" s="55"/>
      <c r="I145" s="55">
        <v>1529009313.6300001</v>
      </c>
      <c r="J145" s="55"/>
      <c r="K145" s="55">
        <v>1985152021.8499999</v>
      </c>
      <c r="L145" s="55"/>
      <c r="M145" s="55">
        <v>1898657044.1099999</v>
      </c>
    </row>
    <row r="146" spans="1:13" ht="25.5" customHeight="1">
      <c r="A146" s="397"/>
      <c r="B146" s="286"/>
      <c r="C146" s="286"/>
      <c r="D146" s="286"/>
      <c r="E146" s="286"/>
      <c r="F146" s="286"/>
      <c r="G146" s="55"/>
      <c r="H146" s="55"/>
      <c r="I146" s="55"/>
      <c r="J146" s="55"/>
      <c r="K146" s="61"/>
      <c r="L146" s="55"/>
      <c r="M146" s="55"/>
    </row>
    <row r="147" spans="1:13" ht="25.5" customHeight="1">
      <c r="A147" s="397"/>
      <c r="B147" s="286"/>
      <c r="C147" s="286"/>
      <c r="D147" s="286"/>
      <c r="E147" s="286"/>
      <c r="F147" s="286"/>
      <c r="G147" s="286"/>
      <c r="H147" s="286"/>
      <c r="I147" s="286"/>
      <c r="J147" s="286"/>
      <c r="K147" s="286"/>
      <c r="L147" s="493"/>
      <c r="M147" s="287"/>
    </row>
    <row r="148" spans="1:13" ht="25.5" customHeight="1">
      <c r="A148" s="286"/>
      <c r="C148" s="479" t="s">
        <v>586</v>
      </c>
      <c r="D148" s="256"/>
      <c r="E148" s="480"/>
      <c r="F148" s="398"/>
      <c r="G148" s="481"/>
      <c r="I148" s="286"/>
      <c r="J148" s="286"/>
      <c r="K148" s="286"/>
      <c r="L148" s="286"/>
      <c r="M148" s="286"/>
    </row>
    <row r="149" spans="1:13" ht="25.5" customHeight="1">
      <c r="A149" s="286"/>
      <c r="C149" s="482" t="s">
        <v>587</v>
      </c>
      <c r="D149" s="256"/>
      <c r="E149" s="480"/>
      <c r="F149" s="398"/>
      <c r="G149" s="460"/>
      <c r="I149" s="286"/>
      <c r="J149" s="286"/>
      <c r="K149" s="286"/>
      <c r="L149" s="286"/>
      <c r="M149" s="286"/>
    </row>
    <row r="150" spans="1:13" s="87" customFormat="1" ht="27" customHeight="1">
      <c r="A150" s="688" t="s">
        <v>856</v>
      </c>
      <c r="B150" s="688"/>
      <c r="C150" s="688"/>
      <c r="D150" s="688"/>
      <c r="E150" s="688"/>
      <c r="F150" s="688"/>
      <c r="G150" s="688"/>
      <c r="H150" s="688"/>
      <c r="I150" s="688"/>
      <c r="J150" s="688"/>
      <c r="K150" s="688"/>
      <c r="L150" s="688"/>
      <c r="M150" s="688"/>
    </row>
    <row r="151" spans="1:13" ht="27" customHeight="1"/>
    <row r="152" spans="1:13" s="474" customFormat="1" ht="27" customHeight="1">
      <c r="A152" s="397" t="s">
        <v>915</v>
      </c>
      <c r="B152" s="286"/>
      <c r="C152" s="286"/>
      <c r="D152" s="286"/>
      <c r="E152" s="286"/>
      <c r="F152" s="286"/>
      <c r="G152" s="286"/>
      <c r="H152" s="286"/>
      <c r="I152" s="286"/>
      <c r="J152" s="286"/>
      <c r="K152" s="286"/>
      <c r="L152" s="490"/>
      <c r="M152" s="287"/>
    </row>
    <row r="153" spans="1:13" ht="27" customHeight="1">
      <c r="A153" s="286" t="s">
        <v>617</v>
      </c>
      <c r="B153" s="286"/>
      <c r="C153" s="286"/>
      <c r="D153" s="286"/>
      <c r="E153" s="286"/>
      <c r="F153" s="286"/>
      <c r="G153" s="286"/>
      <c r="H153" s="286"/>
      <c r="I153" s="286"/>
      <c r="J153" s="286"/>
      <c r="K153" s="286"/>
      <c r="L153" s="287"/>
      <c r="M153" s="287"/>
    </row>
    <row r="154" spans="1:13" ht="27" customHeight="1">
      <c r="A154" s="397" t="s">
        <v>618</v>
      </c>
      <c r="B154" s="286"/>
      <c r="C154" s="286"/>
      <c r="D154" s="286"/>
      <c r="E154" s="286"/>
      <c r="F154" s="286"/>
      <c r="G154" s="286"/>
      <c r="H154" s="286"/>
      <c r="I154" s="286"/>
      <c r="J154" s="286"/>
      <c r="K154" s="286"/>
      <c r="L154" s="400"/>
      <c r="M154" s="287"/>
    </row>
    <row r="155" spans="1:13" ht="27" customHeight="1">
      <c r="A155" s="397" t="s">
        <v>619</v>
      </c>
      <c r="B155" s="286"/>
      <c r="C155" s="286"/>
      <c r="D155" s="286"/>
      <c r="E155" s="286"/>
      <c r="F155" s="286"/>
      <c r="G155" s="286"/>
      <c r="H155" s="286"/>
      <c r="I155" s="286"/>
      <c r="J155" s="286"/>
      <c r="K155" s="286"/>
      <c r="L155" s="490"/>
      <c r="M155" s="287"/>
    </row>
    <row r="156" spans="1:13" s="462" customFormat="1" ht="27" customHeight="1">
      <c r="A156" s="397" t="s">
        <v>620</v>
      </c>
      <c r="B156" s="286"/>
      <c r="C156" s="286"/>
      <c r="D156" s="286"/>
      <c r="E156" s="286"/>
      <c r="F156" s="286"/>
      <c r="G156" s="286"/>
      <c r="H156" s="286"/>
      <c r="I156" s="286"/>
      <c r="J156" s="286"/>
      <c r="K156" s="286"/>
      <c r="L156" s="490"/>
      <c r="M156" s="287"/>
    </row>
    <row r="157" spans="1:13" s="462" customFormat="1" ht="27" customHeight="1">
      <c r="A157" s="397" t="s">
        <v>621</v>
      </c>
      <c r="B157" s="286"/>
      <c r="C157" s="286"/>
      <c r="D157" s="286"/>
      <c r="E157" s="286"/>
      <c r="F157" s="286"/>
      <c r="G157" s="286"/>
      <c r="H157" s="286"/>
      <c r="I157" s="286"/>
      <c r="J157" s="286"/>
      <c r="K157" s="286"/>
      <c r="L157" s="490"/>
      <c r="M157" s="287"/>
    </row>
    <row r="158" spans="1:13" s="462" customFormat="1" ht="27" customHeight="1">
      <c r="A158" s="397"/>
      <c r="B158" s="286" t="s">
        <v>1052</v>
      </c>
      <c r="E158" s="57"/>
      <c r="F158" s="58"/>
      <c r="G158" s="57"/>
      <c r="H158" s="54"/>
      <c r="I158" s="59"/>
      <c r="J158" s="58"/>
      <c r="K158" s="59"/>
      <c r="L158" s="490"/>
      <c r="M158" s="287"/>
    </row>
    <row r="159" spans="1:13" s="462" customFormat="1" ht="27" customHeight="1">
      <c r="A159" s="397"/>
      <c r="B159" s="287"/>
      <c r="C159" s="287"/>
      <c r="D159" s="287"/>
      <c r="E159" s="287"/>
      <c r="F159" s="287"/>
      <c r="G159" s="459"/>
      <c r="H159" s="459"/>
      <c r="I159" s="459"/>
      <c r="J159" s="459"/>
      <c r="K159" s="459"/>
      <c r="L159" s="459"/>
      <c r="M159" s="394" t="s">
        <v>381</v>
      </c>
    </row>
    <row r="160" spans="1:13" s="462" customFormat="1" ht="27" customHeight="1">
      <c r="A160" s="397"/>
      <c r="B160" s="287"/>
      <c r="C160" s="287"/>
      <c r="D160" s="287"/>
      <c r="E160" s="287"/>
      <c r="F160" s="287"/>
      <c r="G160" s="395"/>
      <c r="H160" s="396" t="s">
        <v>337</v>
      </c>
      <c r="I160" s="396"/>
      <c r="J160" s="397"/>
      <c r="K160" s="395"/>
      <c r="L160" s="396" t="s">
        <v>338</v>
      </c>
      <c r="M160" s="395"/>
    </row>
    <row r="161" spans="1:13" s="462" customFormat="1" ht="27" customHeight="1">
      <c r="A161" s="397"/>
      <c r="B161" s="287"/>
      <c r="C161" s="287"/>
      <c r="D161" s="287"/>
      <c r="E161" s="287"/>
      <c r="F161" s="287"/>
      <c r="G161" s="466">
        <v>2568</v>
      </c>
      <c r="H161" s="466"/>
      <c r="I161" s="466">
        <v>2567</v>
      </c>
      <c r="J161" s="466"/>
      <c r="K161" s="466">
        <f>+G161</f>
        <v>2568</v>
      </c>
      <c r="L161" s="466"/>
      <c r="M161" s="466">
        <f>+I161</f>
        <v>2567</v>
      </c>
    </row>
    <row r="162" spans="1:13" s="462" customFormat="1" ht="27" customHeight="1" thickBot="1">
      <c r="A162" s="397"/>
      <c r="B162" s="462" t="s">
        <v>622</v>
      </c>
      <c r="C162" s="287"/>
      <c r="D162" s="287"/>
      <c r="E162" s="287"/>
      <c r="F162" s="287"/>
      <c r="G162" s="60">
        <f>G167-2867876.58</f>
        <v>1391343</v>
      </c>
      <c r="H162" s="58"/>
      <c r="I162" s="60">
        <v>1498517</v>
      </c>
      <c r="J162" s="58"/>
      <c r="K162" s="60">
        <f>K167-2459415</f>
        <v>1192338</v>
      </c>
      <c r="L162" s="58"/>
      <c r="M162" s="60">
        <v>1294214</v>
      </c>
    </row>
    <row r="163" spans="1:13" s="462" customFormat="1" ht="27" customHeight="1" thickTop="1">
      <c r="A163" s="397"/>
      <c r="B163" s="286" t="s">
        <v>1053</v>
      </c>
      <c r="E163" s="57"/>
      <c r="F163" s="58"/>
      <c r="G163" s="57"/>
      <c r="H163" s="54"/>
      <c r="I163" s="59"/>
      <c r="J163" s="58"/>
      <c r="K163" s="59"/>
      <c r="L163" s="490"/>
      <c r="M163" s="287"/>
    </row>
    <row r="164" spans="1:13" s="462" customFormat="1" ht="27" customHeight="1">
      <c r="A164" s="397"/>
      <c r="B164" s="287"/>
      <c r="C164" s="287"/>
      <c r="D164" s="287"/>
      <c r="E164" s="287"/>
      <c r="F164" s="287"/>
      <c r="G164" s="459"/>
      <c r="H164" s="459"/>
      <c r="I164" s="459"/>
      <c r="J164" s="459"/>
      <c r="K164" s="459"/>
      <c r="L164" s="459"/>
      <c r="M164" s="394" t="s">
        <v>381</v>
      </c>
    </row>
    <row r="165" spans="1:13" s="462" customFormat="1" ht="27" customHeight="1">
      <c r="A165" s="397"/>
      <c r="B165" s="287"/>
      <c r="C165" s="287"/>
      <c r="D165" s="287"/>
      <c r="E165" s="287"/>
      <c r="F165" s="287"/>
      <c r="G165" s="395"/>
      <c r="H165" s="396" t="s">
        <v>337</v>
      </c>
      <c r="I165" s="396"/>
      <c r="J165" s="397"/>
      <c r="K165" s="395"/>
      <c r="L165" s="396" t="s">
        <v>338</v>
      </c>
      <c r="M165" s="395"/>
    </row>
    <row r="166" spans="1:13" s="462" customFormat="1" ht="27" customHeight="1">
      <c r="A166" s="397"/>
      <c r="B166" s="287"/>
      <c r="C166" s="287"/>
      <c r="D166" s="287"/>
      <c r="E166" s="287"/>
      <c r="F166" s="287"/>
      <c r="G166" s="466">
        <v>2568</v>
      </c>
      <c r="H166" s="466"/>
      <c r="I166" s="466">
        <v>2567</v>
      </c>
      <c r="J166" s="466"/>
      <c r="K166" s="466">
        <f>+G166</f>
        <v>2568</v>
      </c>
      <c r="L166" s="466"/>
      <c r="M166" s="466">
        <f>+I166</f>
        <v>2567</v>
      </c>
    </row>
    <row r="167" spans="1:13" s="462" customFormat="1" ht="27" customHeight="1" thickBot="1">
      <c r="A167" s="397"/>
      <c r="B167" s="462" t="s">
        <v>622</v>
      </c>
      <c r="C167" s="287"/>
      <c r="D167" s="287"/>
      <c r="E167" s="287"/>
      <c r="F167" s="287"/>
      <c r="G167" s="60">
        <f>465484.73+141981.85+K167</f>
        <v>4259219.58</v>
      </c>
      <c r="H167" s="58"/>
      <c r="I167" s="60">
        <v>4513128.54</v>
      </c>
      <c r="J167" s="58"/>
      <c r="K167" s="60">
        <v>3651753</v>
      </c>
      <c r="L167" s="58"/>
      <c r="M167" s="60">
        <v>3879586</v>
      </c>
    </row>
    <row r="168" spans="1:13" ht="27" customHeight="1" thickTop="1">
      <c r="A168" s="397"/>
      <c r="B168" s="462"/>
      <c r="C168" s="287"/>
      <c r="D168" s="287"/>
      <c r="E168" s="287"/>
      <c r="F168" s="287"/>
      <c r="G168" s="57"/>
      <c r="H168" s="58"/>
      <c r="I168" s="491"/>
      <c r="J168" s="58"/>
      <c r="K168" s="57"/>
      <c r="L168" s="58"/>
      <c r="M168" s="492"/>
    </row>
    <row r="169" spans="1:13" s="462" customFormat="1" ht="27" customHeight="1">
      <c r="A169" s="397" t="s">
        <v>916</v>
      </c>
      <c r="B169" s="286"/>
      <c r="C169" s="286"/>
      <c r="D169" s="286"/>
      <c r="E169" s="286"/>
      <c r="F169" s="286"/>
      <c r="G169" s="286"/>
      <c r="H169" s="286"/>
      <c r="I169" s="286"/>
      <c r="J169" s="286"/>
      <c r="K169" s="286"/>
      <c r="L169" s="286"/>
      <c r="M169" s="287"/>
    </row>
    <row r="170" spans="1:13" s="462" customFormat="1" ht="27" customHeight="1">
      <c r="A170" s="286" t="s">
        <v>623</v>
      </c>
      <c r="B170" s="286"/>
      <c r="C170" s="286"/>
      <c r="D170" s="286"/>
      <c r="E170" s="286"/>
      <c r="F170" s="286"/>
      <c r="G170" s="286"/>
      <c r="H170" s="286"/>
      <c r="I170" s="286"/>
      <c r="J170" s="286"/>
      <c r="K170" s="286"/>
      <c r="L170" s="493"/>
      <c r="M170" s="287"/>
    </row>
    <row r="171" spans="1:13" s="462" customFormat="1" ht="27" customHeight="1">
      <c r="A171" s="397" t="s">
        <v>624</v>
      </c>
      <c r="B171" s="286"/>
      <c r="C171" s="286"/>
      <c r="D171" s="286"/>
      <c r="E171" s="286"/>
      <c r="F171" s="286"/>
      <c r="G171" s="286"/>
      <c r="H171" s="286"/>
      <c r="I171" s="286"/>
      <c r="J171" s="286"/>
      <c r="K171" s="286"/>
      <c r="L171" s="493"/>
      <c r="M171" s="287"/>
    </row>
    <row r="172" spans="1:13" ht="27" customHeight="1">
      <c r="A172" s="397" t="s">
        <v>625</v>
      </c>
      <c r="B172" s="286"/>
      <c r="C172" s="286"/>
      <c r="D172" s="286"/>
      <c r="E172" s="286"/>
      <c r="F172" s="286"/>
      <c r="G172" s="286"/>
      <c r="H172" s="286"/>
      <c r="I172" s="286"/>
      <c r="J172" s="286"/>
      <c r="K172" s="286"/>
      <c r="L172" s="493"/>
      <c r="M172" s="287"/>
    </row>
    <row r="173" spans="1:13" ht="27" customHeight="1">
      <c r="A173" s="397" t="s">
        <v>626</v>
      </c>
      <c r="B173" s="286"/>
      <c r="C173" s="286"/>
      <c r="D173" s="286"/>
      <c r="E173" s="286"/>
      <c r="F173" s="286"/>
      <c r="G173" s="286"/>
      <c r="H173" s="286"/>
      <c r="I173" s="286"/>
      <c r="J173" s="286"/>
      <c r="K173" s="286"/>
      <c r="L173" s="493"/>
      <c r="M173" s="287"/>
    </row>
    <row r="174" spans="1:13" ht="27" customHeight="1">
      <c r="A174" s="397" t="s">
        <v>627</v>
      </c>
      <c r="B174" s="286"/>
      <c r="C174" s="286"/>
      <c r="D174" s="286"/>
      <c r="E174" s="286"/>
      <c r="F174" s="286"/>
      <c r="G174" s="286"/>
      <c r="H174" s="286"/>
      <c r="I174" s="286"/>
      <c r="J174" s="286"/>
      <c r="K174" s="286"/>
      <c r="L174" s="493"/>
      <c r="M174" s="287"/>
    </row>
    <row r="175" spans="1:13" ht="27" customHeight="1"/>
    <row r="176" spans="1:13" ht="27" customHeight="1"/>
    <row r="177" spans="1:13" ht="27" customHeight="1"/>
    <row r="178" spans="1:13" ht="27" customHeight="1"/>
    <row r="179" spans="1:13" ht="27" customHeight="1"/>
    <row r="180" spans="1:13" ht="27" customHeight="1"/>
    <row r="181" spans="1:13" s="106" customFormat="1" ht="27" customHeight="1">
      <c r="A181" s="87"/>
      <c r="C181" s="110" t="s">
        <v>586</v>
      </c>
      <c r="D181" s="115"/>
      <c r="E181" s="92"/>
      <c r="F181" s="124"/>
      <c r="G181" s="267"/>
      <c r="I181" s="87"/>
      <c r="J181" s="87"/>
      <c r="K181" s="87"/>
      <c r="L181" s="87"/>
      <c r="M181" s="87"/>
    </row>
    <row r="182" spans="1:13" s="106" customFormat="1" ht="27" customHeight="1">
      <c r="A182" s="87"/>
      <c r="C182" s="111" t="s">
        <v>587</v>
      </c>
      <c r="D182" s="115"/>
      <c r="E182" s="92"/>
      <c r="F182" s="124"/>
      <c r="G182" s="262"/>
      <c r="I182" s="87"/>
      <c r="J182" s="87"/>
      <c r="K182" s="87"/>
      <c r="L182" s="87"/>
      <c r="M182" s="87"/>
    </row>
    <row r="183" spans="1:13" s="286" customFormat="1" ht="25.5" customHeight="1">
      <c r="B183" s="459"/>
      <c r="C183" s="482"/>
      <c r="D183" s="256"/>
      <c r="E183" s="480"/>
      <c r="F183" s="398"/>
      <c r="G183" s="460"/>
      <c r="H183" s="459"/>
    </row>
  </sheetData>
  <mergeCells count="5">
    <mergeCell ref="A1:M1"/>
    <mergeCell ref="A40:M40"/>
    <mergeCell ref="A80:M80"/>
    <mergeCell ref="A113:M113"/>
    <mergeCell ref="A150:M150"/>
  </mergeCells>
  <pageMargins left="0.78740157480314965" right="0.55118110236220474" top="0.59055118110236227" bottom="0.59055118110236227" header="0.31496062992125984" footer="0.35433070866141736"/>
  <pageSetup paperSize="9" scale="85" fitToWidth="0" fitToHeight="0" orientation="portrait" r:id="rId1"/>
  <headerFooter alignWithMargins="0"/>
  <rowBreaks count="4" manualBreakCount="4">
    <brk id="39" max="16383" man="1"/>
    <brk id="79" max="13" man="1"/>
    <brk id="112" max="13" man="1"/>
    <brk id="149" max="13" man="1"/>
  </rowBreaks>
  <ignoredErrors>
    <ignoredError sqref="G52:I52 I20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61"/>
  <sheetViews>
    <sheetView tabSelected="1" topLeftCell="F31" zoomScale="80" zoomScaleNormal="80" zoomScaleSheetLayoutView="70" workbookViewId="0">
      <selection activeCell="W55" sqref="W55"/>
    </sheetView>
  </sheetViews>
  <sheetFormatPr defaultColWidth="9.140625" defaultRowHeight="31.5" customHeight="1"/>
  <cols>
    <col min="1" max="1" width="3.85546875" style="645" customWidth="1"/>
    <col min="2" max="2" width="12.85546875" style="645" customWidth="1"/>
    <col min="3" max="3" width="12.7109375" style="645" customWidth="1"/>
    <col min="4" max="4" width="13.5703125" style="645" customWidth="1"/>
    <col min="5" max="5" width="17.7109375" style="645" customWidth="1"/>
    <col min="6" max="6" width="0.85546875" style="645" customWidth="1"/>
    <col min="7" max="7" width="18.7109375" style="645" customWidth="1"/>
    <col min="8" max="8" width="0.85546875" style="645" customWidth="1"/>
    <col min="9" max="9" width="15.85546875" style="645" customWidth="1"/>
    <col min="10" max="10" width="0.85546875" style="645" customWidth="1"/>
    <col min="11" max="11" width="17.28515625" style="645" bestFit="1" customWidth="1"/>
    <col min="12" max="12" width="0.85546875" style="645" customWidth="1"/>
    <col min="13" max="13" width="17.7109375" style="645" customWidth="1"/>
    <col min="14" max="14" width="0.85546875" style="645" customWidth="1"/>
    <col min="15" max="15" width="17.28515625" style="645" bestFit="1" customWidth="1"/>
    <col min="16" max="16" width="0.85546875" style="645" customWidth="1"/>
    <col min="17" max="17" width="15.85546875" style="645" customWidth="1"/>
    <col min="18" max="18" width="0.85546875" style="645" customWidth="1"/>
    <col min="19" max="19" width="16.85546875" style="645" customWidth="1"/>
    <col min="20" max="20" width="0.85546875" style="645" customWidth="1"/>
    <col min="21" max="21" width="17.7109375" style="645" customWidth="1"/>
    <col min="22" max="22" width="0.85546875" style="645" customWidth="1"/>
    <col min="23" max="23" width="17.7109375" style="645" bestFit="1" customWidth="1"/>
    <col min="24" max="24" width="1.42578125" style="645" customWidth="1"/>
    <col min="25" max="25" width="16.7109375" style="645" bestFit="1" customWidth="1"/>
    <col min="26" max="26" width="16.140625" style="645" bestFit="1" customWidth="1"/>
    <col min="27" max="16384" width="9.140625" style="645"/>
  </cols>
  <sheetData>
    <row r="1" spans="1:23" ht="30" customHeight="1">
      <c r="A1" s="699" t="s">
        <v>857</v>
      </c>
      <c r="B1" s="700"/>
      <c r="C1" s="700"/>
      <c r="D1" s="700"/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  <c r="V1" s="700"/>
      <c r="W1" s="700"/>
    </row>
    <row r="2" spans="1:23" ht="30" customHeight="1">
      <c r="A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646"/>
      <c r="W2" s="646"/>
    </row>
    <row r="3" spans="1:23" ht="30" customHeight="1">
      <c r="A3" s="647" t="s">
        <v>917</v>
      </c>
      <c r="B3" s="645" t="s">
        <v>628</v>
      </c>
    </row>
    <row r="4" spans="1:23" ht="30" customHeight="1">
      <c r="B4" s="648" t="s">
        <v>629</v>
      </c>
    </row>
    <row r="5" spans="1:23" ht="30" customHeight="1">
      <c r="B5" s="645" t="s">
        <v>918</v>
      </c>
    </row>
    <row r="6" spans="1:23" ht="30" customHeight="1">
      <c r="B6" s="649" t="s">
        <v>1055</v>
      </c>
    </row>
    <row r="7" spans="1:23" ht="30" customHeight="1">
      <c r="B7" s="649"/>
      <c r="W7" s="650" t="s">
        <v>336</v>
      </c>
    </row>
    <row r="8" spans="1:23" ht="30" customHeight="1">
      <c r="E8" s="651" t="s">
        <v>337</v>
      </c>
      <c r="F8" s="651"/>
      <c r="G8" s="651"/>
      <c r="H8" s="651"/>
      <c r="I8" s="651"/>
      <c r="J8" s="651"/>
      <c r="K8" s="651"/>
      <c r="L8" s="651"/>
      <c r="M8" s="651"/>
      <c r="N8" s="651"/>
      <c r="O8" s="651"/>
      <c r="P8" s="651"/>
      <c r="Q8" s="651"/>
      <c r="R8" s="651"/>
      <c r="S8" s="651"/>
      <c r="T8" s="651"/>
      <c r="U8" s="651"/>
      <c r="V8" s="651"/>
      <c r="W8" s="651"/>
    </row>
    <row r="9" spans="1:23" ht="30" customHeight="1">
      <c r="E9" s="701" t="s">
        <v>630</v>
      </c>
      <c r="F9" s="701"/>
      <c r="G9" s="701"/>
      <c r="I9" s="701" t="s">
        <v>631</v>
      </c>
      <c r="J9" s="701"/>
      <c r="K9" s="701"/>
      <c r="M9" s="701" t="s">
        <v>632</v>
      </c>
      <c r="N9" s="701"/>
      <c r="O9" s="701"/>
      <c r="P9" s="652"/>
      <c r="Q9" s="701" t="s">
        <v>633</v>
      </c>
      <c r="R9" s="701"/>
      <c r="S9" s="701"/>
      <c r="U9" s="701" t="s">
        <v>343</v>
      </c>
      <c r="V9" s="701"/>
      <c r="W9" s="701"/>
    </row>
    <row r="10" spans="1:23" ht="30" customHeight="1">
      <c r="E10" s="653" t="s">
        <v>848</v>
      </c>
      <c r="F10" s="654"/>
      <c r="G10" s="653" t="s">
        <v>432</v>
      </c>
      <c r="I10" s="655" t="s">
        <v>848</v>
      </c>
      <c r="J10" s="654"/>
      <c r="K10" s="655" t="str">
        <f>+G10</f>
        <v>2567</v>
      </c>
      <c r="L10" s="655"/>
      <c r="M10" s="655" t="str">
        <f>+I10</f>
        <v>2568</v>
      </c>
      <c r="N10" s="654"/>
      <c r="O10" s="655" t="str">
        <f>+K10</f>
        <v>2567</v>
      </c>
      <c r="P10" s="656"/>
      <c r="Q10" s="653" t="s">
        <v>848</v>
      </c>
      <c r="R10" s="654"/>
      <c r="S10" s="653" t="s">
        <v>432</v>
      </c>
      <c r="T10" s="655"/>
      <c r="U10" s="656" t="str">
        <f>+Q10</f>
        <v>2568</v>
      </c>
      <c r="V10" s="655"/>
      <c r="W10" s="656" t="str">
        <f>+S10</f>
        <v>2567</v>
      </c>
    </row>
    <row r="11" spans="1:23" ht="30" customHeight="1">
      <c r="B11" s="645" t="s">
        <v>634</v>
      </c>
      <c r="E11" s="657">
        <f>E38-2009528009.96</f>
        <v>1286405875.0799999</v>
      </c>
      <c r="F11" s="657"/>
      <c r="G11" s="658">
        <v>1047465782.8200004</v>
      </c>
      <c r="H11" s="657"/>
      <c r="I11" s="657">
        <f>+I38-144652548.87</f>
        <v>79907461.419999987</v>
      </c>
      <c r="J11" s="657"/>
      <c r="K11" s="658">
        <v>101600742.41000003</v>
      </c>
      <c r="L11" s="657"/>
      <c r="M11" s="657">
        <f>+M38-136908667.61</f>
        <v>46580382.479999989</v>
      </c>
      <c r="N11" s="657"/>
      <c r="O11" s="658">
        <v>124166442.08999997</v>
      </c>
      <c r="P11" s="657"/>
      <c r="Q11" s="657">
        <v>-10009505.569999933</v>
      </c>
      <c r="R11" s="659"/>
      <c r="S11" s="657">
        <v>-38093582.089999437</v>
      </c>
      <c r="T11" s="659"/>
      <c r="U11" s="659">
        <f>+E11+I11+M11+Q11</f>
        <v>1402884213.4100001</v>
      </c>
      <c r="V11" s="659"/>
      <c r="W11" s="659">
        <f>+G11+K11+O11+S11</f>
        <v>1235139385.230001</v>
      </c>
    </row>
    <row r="12" spans="1:23" ht="30" customHeight="1">
      <c r="B12" s="645" t="s">
        <v>635</v>
      </c>
      <c r="D12" s="660"/>
      <c r="E12" s="659">
        <f>+E39+1839554391.18</f>
        <v>-1155979248.53</v>
      </c>
      <c r="F12" s="659"/>
      <c r="G12" s="658">
        <v>-994059420.14000034</v>
      </c>
      <c r="H12" s="659"/>
      <c r="I12" s="659">
        <f>+I39+119331559.99</f>
        <v>-67688263.730000004</v>
      </c>
      <c r="J12" s="659"/>
      <c r="K12" s="658">
        <v>-73921200.030000031</v>
      </c>
      <c r="L12" s="659"/>
      <c r="M12" s="659">
        <f>+M39+122306894.99</f>
        <v>-40570456.890000001</v>
      </c>
      <c r="N12" s="657"/>
      <c r="O12" s="658">
        <v>-105829079.87</v>
      </c>
      <c r="P12" s="657"/>
      <c r="Q12" s="659">
        <v>6169716.2999999523</v>
      </c>
      <c r="R12" s="659"/>
      <c r="S12" s="657">
        <v>31487615.519999743</v>
      </c>
      <c r="T12" s="659"/>
      <c r="U12" s="659">
        <f>+E12+I12+M12+Q12</f>
        <v>-1258068252.8500001</v>
      </c>
      <c r="V12" s="659"/>
      <c r="W12" s="659">
        <f>+G12+K12+O12+S12</f>
        <v>-1142322084.5200007</v>
      </c>
    </row>
    <row r="13" spans="1:23" ht="30" customHeight="1">
      <c r="B13" s="645" t="s">
        <v>636</v>
      </c>
      <c r="E13" s="661">
        <f>SUM(E11:E12)</f>
        <v>130426626.54999995</v>
      </c>
      <c r="F13" s="657"/>
      <c r="G13" s="661">
        <f>SUM(G11:G12)</f>
        <v>53406362.680000067</v>
      </c>
      <c r="H13" s="657"/>
      <c r="I13" s="661">
        <f>SUM(I11:I12)</f>
        <v>12219197.689999983</v>
      </c>
      <c r="J13" s="657"/>
      <c r="K13" s="661">
        <f>SUM(K11:K12)</f>
        <v>27679542.379999995</v>
      </c>
      <c r="L13" s="657"/>
      <c r="M13" s="661">
        <f>SUM(M11:M12)</f>
        <v>6009925.5899999887</v>
      </c>
      <c r="N13" s="657"/>
      <c r="O13" s="662">
        <f>SUM(O11:O12)</f>
        <v>18337362.219999969</v>
      </c>
      <c r="P13" s="657"/>
      <c r="Q13" s="659"/>
      <c r="R13" s="659"/>
      <c r="S13" s="657"/>
      <c r="T13" s="657"/>
      <c r="U13" s="663">
        <f>SUM(U11:U12)</f>
        <v>144815960.55999994</v>
      </c>
      <c r="V13" s="657"/>
      <c r="W13" s="663">
        <f>SUM(W11:W12)</f>
        <v>92817300.710000277</v>
      </c>
    </row>
    <row r="14" spans="1:23" ht="30" customHeight="1">
      <c r="B14" s="645" t="s">
        <v>637</v>
      </c>
      <c r="E14" s="657"/>
      <c r="F14" s="657"/>
      <c r="G14" s="657"/>
      <c r="H14" s="657"/>
      <c r="I14" s="657"/>
      <c r="J14" s="657"/>
      <c r="K14" s="657"/>
      <c r="L14" s="657"/>
      <c r="M14" s="657"/>
      <c r="N14" s="657"/>
      <c r="O14" s="657"/>
      <c r="P14" s="657"/>
      <c r="Q14" s="657"/>
      <c r="R14" s="657"/>
      <c r="S14" s="657"/>
      <c r="T14" s="657"/>
      <c r="U14" s="659">
        <f>+U41-22494429.22</f>
        <v>2009676.0800000131</v>
      </c>
      <c r="V14" s="659"/>
      <c r="W14" s="659">
        <v>4447222.9199999869</v>
      </c>
    </row>
    <row r="15" spans="1:23" ht="30" customHeight="1">
      <c r="B15" s="645" t="s">
        <v>638</v>
      </c>
      <c r="D15" s="660"/>
      <c r="E15" s="657"/>
      <c r="F15" s="657"/>
      <c r="G15" s="657"/>
      <c r="H15" s="657"/>
      <c r="I15" s="659"/>
      <c r="J15" s="657"/>
      <c r="K15" s="657"/>
      <c r="L15" s="657"/>
      <c r="M15" s="659"/>
      <c r="N15" s="657"/>
      <c r="O15" s="657"/>
      <c r="P15" s="657"/>
      <c r="Q15" s="657"/>
      <c r="R15" s="657"/>
      <c r="S15" s="657"/>
      <c r="T15" s="659"/>
      <c r="U15" s="659">
        <f>+U42+37413600.8</f>
        <v>-13887516.120000005</v>
      </c>
      <c r="V15" s="659"/>
      <c r="W15" s="659">
        <v>-24072119.660000019</v>
      </c>
    </row>
    <row r="16" spans="1:23" ht="30" customHeight="1">
      <c r="B16" s="645" t="s">
        <v>639</v>
      </c>
      <c r="D16" s="660"/>
      <c r="E16" s="657"/>
      <c r="F16" s="657"/>
      <c r="G16" s="657"/>
      <c r="H16" s="657"/>
      <c r="I16" s="659"/>
      <c r="J16" s="657"/>
      <c r="K16" s="657"/>
      <c r="L16" s="657"/>
      <c r="M16" s="659"/>
      <c r="N16" s="657"/>
      <c r="O16" s="657"/>
      <c r="P16" s="657"/>
      <c r="Q16" s="657"/>
      <c r="R16" s="657"/>
      <c r="S16" s="657"/>
      <c r="T16" s="659"/>
      <c r="U16" s="659">
        <f>-54242252.93-U17</f>
        <v>-53731252.93</v>
      </c>
      <c r="V16" s="659"/>
      <c r="W16" s="659">
        <v>-53639449.940000013</v>
      </c>
    </row>
    <row r="17" spans="1:23" ht="30" customHeight="1">
      <c r="B17" s="645" t="s">
        <v>640</v>
      </c>
      <c r="D17" s="660"/>
      <c r="E17" s="657"/>
      <c r="F17" s="657"/>
      <c r="G17" s="657"/>
      <c r="H17" s="657"/>
      <c r="I17" s="659"/>
      <c r="J17" s="657"/>
      <c r="K17" s="657"/>
      <c r="L17" s="657"/>
      <c r="M17" s="659"/>
      <c r="N17" s="657"/>
      <c r="O17" s="657"/>
      <c r="P17" s="657"/>
      <c r="Q17" s="657"/>
      <c r="R17" s="657"/>
      <c r="S17" s="657"/>
      <c r="T17" s="659"/>
      <c r="U17" s="659">
        <f>+U44+3072000</f>
        <v>-511000</v>
      </c>
      <c r="V17" s="659"/>
      <c r="W17" s="659">
        <v>-546000</v>
      </c>
    </row>
    <row r="18" spans="1:23" ht="30" customHeight="1">
      <c r="B18" s="645" t="s">
        <v>885</v>
      </c>
      <c r="D18" s="660"/>
      <c r="E18" s="657"/>
      <c r="F18" s="657"/>
      <c r="G18" s="657"/>
      <c r="H18" s="657"/>
      <c r="I18" s="659"/>
      <c r="J18" s="657"/>
      <c r="K18" s="657"/>
      <c r="L18" s="657"/>
      <c r="M18" s="659"/>
      <c r="N18" s="657"/>
      <c r="O18" s="657"/>
      <c r="P18" s="657"/>
      <c r="Q18" s="657"/>
      <c r="R18" s="657"/>
      <c r="S18" s="657"/>
      <c r="T18" s="659"/>
      <c r="U18" s="659">
        <v>-3600000</v>
      </c>
      <c r="V18" s="659"/>
      <c r="W18" s="659">
        <v>-1855374.58</v>
      </c>
    </row>
    <row r="19" spans="1:23" ht="30" customHeight="1">
      <c r="B19" s="645" t="s">
        <v>641</v>
      </c>
      <c r="D19" s="660"/>
      <c r="E19" s="657"/>
      <c r="F19" s="657"/>
      <c r="G19" s="657"/>
      <c r="H19" s="657"/>
      <c r="I19" s="657"/>
      <c r="J19" s="657"/>
      <c r="K19" s="657"/>
      <c r="L19" s="657"/>
      <c r="M19" s="657"/>
      <c r="N19" s="657"/>
      <c r="O19" s="657"/>
      <c r="P19" s="657"/>
      <c r="Q19" s="657"/>
      <c r="R19" s="657"/>
      <c r="S19" s="657"/>
      <c r="T19" s="659"/>
      <c r="U19" s="659">
        <f>+U46-9154738.7</f>
        <v>4423972.32</v>
      </c>
      <c r="V19" s="659"/>
      <c r="W19" s="659">
        <v>3893125.4099999778</v>
      </c>
    </row>
    <row r="20" spans="1:23" ht="30" customHeight="1">
      <c r="B20" s="645" t="s">
        <v>642</v>
      </c>
      <c r="D20" s="660"/>
      <c r="E20" s="657"/>
      <c r="F20" s="657"/>
      <c r="G20" s="657"/>
      <c r="H20" s="657"/>
      <c r="I20" s="659"/>
      <c r="J20" s="657"/>
      <c r="K20" s="657"/>
      <c r="L20" s="657"/>
      <c r="M20" s="659"/>
      <c r="N20" s="657"/>
      <c r="O20" s="657"/>
      <c r="P20" s="657"/>
      <c r="Q20" s="657"/>
      <c r="R20" s="657"/>
      <c r="S20" s="657"/>
      <c r="T20" s="659"/>
      <c r="U20" s="659">
        <f>+U47+23272686.48</f>
        <v>-16986159.670000006</v>
      </c>
      <c r="V20" s="659"/>
      <c r="W20" s="659">
        <v>-3241065.0000000075</v>
      </c>
    </row>
    <row r="21" spans="1:23" ht="30" customHeight="1">
      <c r="B21" s="645" t="s">
        <v>643</v>
      </c>
      <c r="D21" s="660"/>
      <c r="E21" s="657"/>
      <c r="F21" s="657"/>
      <c r="G21" s="657"/>
      <c r="H21" s="657"/>
      <c r="I21" s="659"/>
      <c r="J21" s="657"/>
      <c r="K21" s="657"/>
      <c r="L21" s="657"/>
      <c r="M21" s="659"/>
      <c r="N21" s="657"/>
      <c r="O21" s="657"/>
      <c r="P21" s="657"/>
      <c r="Q21" s="657"/>
      <c r="R21" s="657"/>
      <c r="S21" s="657"/>
      <c r="T21" s="659"/>
      <c r="U21" s="659">
        <f>+U48+12638719.61</f>
        <v>-11510763.25</v>
      </c>
      <c r="V21" s="659"/>
      <c r="W21" s="659">
        <v>5227279.2999999933</v>
      </c>
    </row>
    <row r="22" spans="1:23" ht="30" customHeight="1">
      <c r="C22" s="645" t="s">
        <v>644</v>
      </c>
      <c r="D22" s="660"/>
      <c r="E22" s="657"/>
      <c r="F22" s="657"/>
      <c r="G22" s="657"/>
      <c r="H22" s="657"/>
      <c r="I22" s="659"/>
      <c r="J22" s="657"/>
      <c r="K22" s="657"/>
      <c r="L22" s="657"/>
      <c r="M22" s="659"/>
      <c r="N22" s="657"/>
      <c r="O22" s="657"/>
      <c r="P22" s="657"/>
      <c r="Q22" s="659"/>
      <c r="R22" s="657"/>
      <c r="S22" s="658"/>
      <c r="T22" s="659"/>
      <c r="U22" s="664">
        <f>SUM(U15:U21)</f>
        <v>-95802719.650000021</v>
      </c>
      <c r="V22" s="659"/>
      <c r="W22" s="664">
        <f>SUM(W15:W21)</f>
        <v>-74233604.470000044</v>
      </c>
    </row>
    <row r="23" spans="1:23" ht="30" customHeight="1">
      <c r="B23" s="645" t="s">
        <v>645</v>
      </c>
      <c r="E23" s="657"/>
      <c r="F23" s="657"/>
      <c r="G23" s="657"/>
      <c r="H23" s="657"/>
      <c r="I23" s="659"/>
      <c r="J23" s="657"/>
      <c r="K23" s="657"/>
      <c r="L23" s="657"/>
      <c r="M23" s="659"/>
      <c r="N23" s="657"/>
      <c r="O23" s="657"/>
      <c r="P23" s="657"/>
      <c r="Q23" s="659"/>
      <c r="R23" s="657"/>
      <c r="S23" s="658"/>
      <c r="T23" s="659"/>
      <c r="U23" s="659">
        <f>+U22+U14+U13</f>
        <v>51022916.989999935</v>
      </c>
      <c r="V23" s="659"/>
      <c r="W23" s="659">
        <f>+W22+W14+W13</f>
        <v>23030919.16000022</v>
      </c>
    </row>
    <row r="24" spans="1:23" ht="30" customHeight="1">
      <c r="B24" s="645" t="s">
        <v>646</v>
      </c>
      <c r="E24" s="657"/>
      <c r="F24" s="657"/>
      <c r="G24" s="657"/>
      <c r="H24" s="657"/>
      <c r="I24" s="659"/>
      <c r="J24" s="657"/>
      <c r="K24" s="657"/>
      <c r="L24" s="657"/>
      <c r="M24" s="659"/>
      <c r="N24" s="657"/>
      <c r="O24" s="657"/>
      <c r="P24" s="657"/>
      <c r="Q24" s="659"/>
      <c r="R24" s="657"/>
      <c r="S24" s="658"/>
      <c r="T24" s="657"/>
      <c r="U24" s="665">
        <f>U51+20866447.76</f>
        <v>-17149900.869999994</v>
      </c>
      <c r="V24" s="659"/>
      <c r="W24" s="665">
        <v>-3874081.1100000003</v>
      </c>
    </row>
    <row r="25" spans="1:23" ht="30" customHeight="1" thickBot="1">
      <c r="B25" s="645" t="s">
        <v>850</v>
      </c>
      <c r="E25" s="657"/>
      <c r="F25" s="657"/>
      <c r="G25" s="657"/>
      <c r="H25" s="657"/>
      <c r="I25" s="659"/>
      <c r="J25" s="657"/>
      <c r="K25" s="657"/>
      <c r="L25" s="657"/>
      <c r="M25" s="659"/>
      <c r="N25" s="657"/>
      <c r="O25" s="657"/>
      <c r="P25" s="657"/>
      <c r="Q25" s="659"/>
      <c r="R25" s="659"/>
      <c r="S25" s="658"/>
      <c r="T25" s="657"/>
      <c r="U25" s="666">
        <f>SUM(U23:U24)</f>
        <v>33873016.119999945</v>
      </c>
      <c r="V25" s="657"/>
      <c r="W25" s="666">
        <f>SUM(W23:W24)</f>
        <v>19156838.050000221</v>
      </c>
    </row>
    <row r="26" spans="1:23" ht="30" customHeight="1" thickTop="1">
      <c r="E26" s="657"/>
      <c r="F26" s="657"/>
      <c r="G26" s="657"/>
      <c r="H26" s="657"/>
      <c r="I26" s="659"/>
      <c r="J26" s="657"/>
      <c r="K26" s="657"/>
      <c r="L26" s="657"/>
      <c r="M26" s="659"/>
      <c r="N26" s="657"/>
      <c r="O26" s="657"/>
      <c r="P26" s="657"/>
      <c r="Q26" s="659"/>
      <c r="R26" s="659"/>
      <c r="S26" s="667"/>
      <c r="T26" s="657"/>
      <c r="U26" s="657"/>
      <c r="V26" s="657"/>
      <c r="W26" s="657"/>
    </row>
    <row r="27" spans="1:23" ht="30" customHeight="1">
      <c r="B27" s="668"/>
    </row>
    <row r="28" spans="1:23" ht="30" customHeight="1">
      <c r="I28" s="669" t="s">
        <v>647</v>
      </c>
      <c r="J28" s="670"/>
      <c r="L28" s="671"/>
    </row>
    <row r="29" spans="1:23" ht="30" customHeight="1">
      <c r="I29" s="672" t="s">
        <v>648</v>
      </c>
      <c r="J29" s="670"/>
      <c r="L29" s="671"/>
    </row>
    <row r="30" spans="1:23" ht="27.95" customHeight="1">
      <c r="A30" s="699" t="s">
        <v>888</v>
      </c>
      <c r="B30" s="700"/>
      <c r="C30" s="700"/>
      <c r="D30" s="700"/>
      <c r="E30" s="700"/>
      <c r="F30" s="700"/>
      <c r="G30" s="700"/>
      <c r="H30" s="700"/>
      <c r="I30" s="700"/>
      <c r="J30" s="700"/>
      <c r="K30" s="700"/>
      <c r="L30" s="700"/>
      <c r="M30" s="700"/>
      <c r="N30" s="700"/>
      <c r="O30" s="700"/>
      <c r="P30" s="700"/>
      <c r="Q30" s="700"/>
      <c r="R30" s="700"/>
      <c r="S30" s="700"/>
      <c r="T30" s="700"/>
      <c r="U30" s="700"/>
      <c r="V30" s="700"/>
      <c r="W30" s="700"/>
    </row>
    <row r="31" spans="1:23" ht="27.95" customHeight="1">
      <c r="A31" s="673"/>
      <c r="B31" s="646"/>
      <c r="C31" s="646"/>
      <c r="D31" s="646"/>
      <c r="E31" s="646"/>
      <c r="F31" s="646"/>
      <c r="G31" s="646"/>
      <c r="H31" s="646"/>
      <c r="I31" s="646"/>
      <c r="J31" s="646"/>
      <c r="K31" s="646"/>
      <c r="L31" s="646"/>
      <c r="M31" s="646"/>
      <c r="N31" s="646"/>
      <c r="O31" s="646"/>
      <c r="P31" s="646"/>
      <c r="Q31" s="646"/>
      <c r="R31" s="646"/>
      <c r="S31" s="646"/>
      <c r="T31" s="646"/>
      <c r="U31" s="646"/>
      <c r="V31" s="646"/>
      <c r="W31" s="646"/>
    </row>
    <row r="32" spans="1:23" ht="27.95" customHeight="1">
      <c r="A32" s="647" t="s">
        <v>917</v>
      </c>
      <c r="B32" s="645" t="s">
        <v>649</v>
      </c>
    </row>
    <row r="33" spans="1:23" ht="27.95" customHeight="1">
      <c r="B33" s="649" t="s">
        <v>1056</v>
      </c>
    </row>
    <row r="34" spans="1:23" ht="30" customHeight="1">
      <c r="B34" s="649"/>
      <c r="W34" s="650" t="s">
        <v>336</v>
      </c>
    </row>
    <row r="35" spans="1:23" ht="27.95" customHeight="1">
      <c r="A35" s="647"/>
      <c r="E35" s="651" t="s">
        <v>337</v>
      </c>
      <c r="F35" s="651"/>
      <c r="G35" s="651"/>
      <c r="H35" s="651"/>
      <c r="I35" s="651"/>
      <c r="J35" s="651"/>
      <c r="K35" s="651"/>
      <c r="L35" s="651"/>
      <c r="M35" s="651"/>
      <c r="N35" s="651"/>
      <c r="O35" s="651"/>
      <c r="P35" s="651"/>
      <c r="Q35" s="651"/>
      <c r="R35" s="651"/>
      <c r="S35" s="651"/>
      <c r="T35" s="651"/>
      <c r="U35" s="651"/>
      <c r="V35" s="651"/>
      <c r="W35" s="651"/>
    </row>
    <row r="36" spans="1:23" ht="27.95" customHeight="1">
      <c r="A36" s="647"/>
      <c r="E36" s="701" t="s">
        <v>630</v>
      </c>
      <c r="F36" s="701"/>
      <c r="G36" s="701"/>
      <c r="I36" s="701" t="s">
        <v>631</v>
      </c>
      <c r="J36" s="701"/>
      <c r="K36" s="701"/>
      <c r="M36" s="701" t="s">
        <v>632</v>
      </c>
      <c r="N36" s="701"/>
      <c r="O36" s="701"/>
      <c r="P36" s="652"/>
      <c r="Q36" s="701" t="s">
        <v>633</v>
      </c>
      <c r="R36" s="701"/>
      <c r="S36" s="701"/>
      <c r="U36" s="701" t="s">
        <v>343</v>
      </c>
      <c r="V36" s="701"/>
      <c r="W36" s="701"/>
    </row>
    <row r="37" spans="1:23" ht="27.95" customHeight="1">
      <c r="A37" s="647"/>
      <c r="E37" s="653" t="s">
        <v>848</v>
      </c>
      <c r="F37" s="654"/>
      <c r="G37" s="653" t="s">
        <v>432</v>
      </c>
      <c r="I37" s="655" t="s">
        <v>848</v>
      </c>
      <c r="J37" s="654"/>
      <c r="K37" s="655" t="str">
        <f>+G37</f>
        <v>2567</v>
      </c>
      <c r="L37" s="655"/>
      <c r="M37" s="655" t="str">
        <f>+I37</f>
        <v>2568</v>
      </c>
      <c r="N37" s="654"/>
      <c r="O37" s="655" t="str">
        <f>+K37</f>
        <v>2567</v>
      </c>
      <c r="P37" s="656"/>
      <c r="Q37" s="655" t="str">
        <f>+M37</f>
        <v>2568</v>
      </c>
      <c r="R37" s="654"/>
      <c r="S37" s="655" t="str">
        <f>+O37</f>
        <v>2567</v>
      </c>
      <c r="T37" s="655"/>
      <c r="U37" s="656" t="str">
        <f>+Q37</f>
        <v>2568</v>
      </c>
      <c r="V37" s="655"/>
      <c r="W37" s="656" t="str">
        <f>+S37</f>
        <v>2567</v>
      </c>
    </row>
    <row r="38" spans="1:23" ht="27.95" customHeight="1">
      <c r="A38" s="647"/>
      <c r="B38" s="645" t="s">
        <v>634</v>
      </c>
      <c r="E38" s="657">
        <v>3295933885.04</v>
      </c>
      <c r="F38" s="657"/>
      <c r="G38" s="674">
        <v>3004836211.0000005</v>
      </c>
      <c r="H38" s="657"/>
      <c r="I38" s="657">
        <v>224560010.28999999</v>
      </c>
      <c r="J38" s="657"/>
      <c r="K38" s="674">
        <v>366713259.41000003</v>
      </c>
      <c r="L38" s="657"/>
      <c r="M38" s="657">
        <v>183489050.09</v>
      </c>
      <c r="N38" s="657"/>
      <c r="O38" s="675">
        <v>396728122.19</v>
      </c>
      <c r="P38" s="657"/>
      <c r="Q38" s="676">
        <v>-35263586.75</v>
      </c>
      <c r="R38" s="659"/>
      <c r="S38" s="657">
        <v>-203960896.45999956</v>
      </c>
      <c r="T38" s="659"/>
      <c r="U38" s="659">
        <f>+E38+I38+M38+Q38</f>
        <v>3668719358.6700001</v>
      </c>
      <c r="V38" s="659"/>
      <c r="W38" s="659">
        <f>+G38+K38+O38+S38</f>
        <v>3564316696.1400008</v>
      </c>
    </row>
    <row r="39" spans="1:23" ht="27.95" customHeight="1">
      <c r="A39" s="647"/>
      <c r="B39" s="645" t="s">
        <v>635</v>
      </c>
      <c r="D39" s="660"/>
      <c r="E39" s="659">
        <v>-2995533639.71</v>
      </c>
      <c r="F39" s="659"/>
      <c r="G39" s="674">
        <v>-2835750978.7900004</v>
      </c>
      <c r="H39" s="659"/>
      <c r="I39" s="659">
        <v>-187019823.72</v>
      </c>
      <c r="J39" s="659"/>
      <c r="K39" s="674">
        <v>-271310214.47000003</v>
      </c>
      <c r="L39" s="659"/>
      <c r="M39" s="659">
        <f>-166626183.29+3748831.41</f>
        <v>-162877351.88</v>
      </c>
      <c r="N39" s="657"/>
      <c r="O39" s="674">
        <v>-335920255.81</v>
      </c>
      <c r="P39" s="657"/>
      <c r="Q39" s="659">
        <v>37669633.589999676</v>
      </c>
      <c r="R39" s="659"/>
      <c r="S39" s="657">
        <v>180238685.59999943</v>
      </c>
      <c r="T39" s="659"/>
      <c r="U39" s="659">
        <f>+E39+I39+M39+Q39</f>
        <v>-3307761181.7200003</v>
      </c>
      <c r="V39" s="659"/>
      <c r="W39" s="659">
        <f>+G39+K39+O39+S39</f>
        <v>-3262742763.4700007</v>
      </c>
    </row>
    <row r="40" spans="1:23" ht="27.95" customHeight="1">
      <c r="A40" s="647"/>
      <c r="B40" s="645" t="s">
        <v>636</v>
      </c>
      <c r="E40" s="677">
        <f>SUM(E38:E39)</f>
        <v>300400245.32999992</v>
      </c>
      <c r="F40" s="657"/>
      <c r="G40" s="677">
        <f>SUM(G38:G39)</f>
        <v>169085232.21000004</v>
      </c>
      <c r="H40" s="657"/>
      <c r="I40" s="677">
        <f>SUM(I38:I39)</f>
        <v>37540186.569999993</v>
      </c>
      <c r="J40" s="657"/>
      <c r="K40" s="677">
        <f>SUM(K38:K39)</f>
        <v>95403044.939999998</v>
      </c>
      <c r="L40" s="657"/>
      <c r="M40" s="677">
        <f>SUM(M38:M39)</f>
        <v>20611698.210000008</v>
      </c>
      <c r="N40" s="657"/>
      <c r="O40" s="662">
        <f>SUM(O38:O39)</f>
        <v>60807866.379999995</v>
      </c>
      <c r="P40" s="657"/>
      <c r="Q40" s="659"/>
      <c r="R40" s="659"/>
      <c r="S40" s="657"/>
      <c r="T40" s="657"/>
      <c r="U40" s="663">
        <f>SUM(U38:U39)</f>
        <v>360958176.94999981</v>
      </c>
      <c r="V40" s="657"/>
      <c r="W40" s="663">
        <f>SUM(W38:W39)</f>
        <v>301573932.67000008</v>
      </c>
    </row>
    <row r="41" spans="1:23" ht="27.95" customHeight="1">
      <c r="A41" s="647"/>
      <c r="B41" s="645" t="s">
        <v>637</v>
      </c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59">
        <v>24504105.300000012</v>
      </c>
      <c r="V41" s="659"/>
      <c r="W41" s="659">
        <v>149855716.76000005</v>
      </c>
    </row>
    <row r="42" spans="1:23" ht="27.95" customHeight="1">
      <c r="A42" s="647"/>
      <c r="B42" s="645" t="s">
        <v>638</v>
      </c>
      <c r="D42" s="660"/>
      <c r="E42" s="657"/>
      <c r="F42" s="657"/>
      <c r="G42" s="657"/>
      <c r="H42" s="657"/>
      <c r="I42" s="659"/>
      <c r="J42" s="657"/>
      <c r="K42" s="657"/>
      <c r="L42" s="657"/>
      <c r="M42" s="659"/>
      <c r="N42" s="657"/>
      <c r="O42" s="657"/>
      <c r="P42" s="657"/>
      <c r="Q42" s="657"/>
      <c r="R42" s="657"/>
      <c r="S42" s="657"/>
      <c r="T42" s="659"/>
      <c r="U42" s="659">
        <f>-47552285.51-3748831.41</f>
        <v>-51301116.920000002</v>
      </c>
      <c r="V42" s="659"/>
      <c r="W42" s="659">
        <v>-84742634.610000014</v>
      </c>
    </row>
    <row r="43" spans="1:23" ht="27.95" customHeight="1">
      <c r="A43" s="647"/>
      <c r="B43" s="645" t="s">
        <v>639</v>
      </c>
      <c r="D43" s="660"/>
      <c r="E43" s="657"/>
      <c r="F43" s="657"/>
      <c r="G43" s="657"/>
      <c r="H43" s="657"/>
      <c r="I43" s="659"/>
      <c r="J43" s="657"/>
      <c r="K43" s="657"/>
      <c r="L43" s="657"/>
      <c r="M43" s="659"/>
      <c r="N43" s="657"/>
      <c r="O43" s="657"/>
      <c r="P43" s="657"/>
      <c r="Q43" s="657"/>
      <c r="R43" s="657"/>
      <c r="S43" s="657"/>
      <c r="T43" s="659"/>
      <c r="U43" s="659">
        <v>-156274818.84</v>
      </c>
      <c r="V43" s="659"/>
      <c r="W43" s="659">
        <v>-178686874.70000002</v>
      </c>
    </row>
    <row r="44" spans="1:23" ht="27.95" customHeight="1">
      <c r="A44" s="647"/>
      <c r="B44" s="645" t="s">
        <v>640</v>
      </c>
      <c r="D44" s="660"/>
      <c r="E44" s="657"/>
      <c r="F44" s="657"/>
      <c r="G44" s="657"/>
      <c r="H44" s="657"/>
      <c r="I44" s="659"/>
      <c r="J44" s="657"/>
      <c r="K44" s="657"/>
      <c r="L44" s="657"/>
      <c r="M44" s="659"/>
      <c r="N44" s="657"/>
      <c r="O44" s="657"/>
      <c r="P44" s="657"/>
      <c r="Q44" s="657"/>
      <c r="R44" s="657"/>
      <c r="S44" s="657"/>
      <c r="T44" s="659"/>
      <c r="U44" s="659">
        <v>-3583000</v>
      </c>
      <c r="V44" s="659"/>
      <c r="W44" s="659">
        <v>-3618000</v>
      </c>
    </row>
    <row r="45" spans="1:23" ht="27.95" customHeight="1">
      <c r="A45" s="647"/>
      <c r="B45" s="645" t="s">
        <v>885</v>
      </c>
      <c r="D45" s="660"/>
      <c r="E45" s="657"/>
      <c r="F45" s="657"/>
      <c r="G45" s="657"/>
      <c r="H45" s="657"/>
      <c r="I45" s="659"/>
      <c r="J45" s="657"/>
      <c r="K45" s="657"/>
      <c r="L45" s="657"/>
      <c r="M45" s="659"/>
      <c r="N45" s="657"/>
      <c r="O45" s="657"/>
      <c r="P45" s="657"/>
      <c r="Q45" s="657"/>
      <c r="R45" s="657"/>
      <c r="S45" s="657"/>
      <c r="T45" s="659"/>
      <c r="U45" s="659">
        <v>-100000</v>
      </c>
      <c r="V45" s="659"/>
      <c r="W45" s="659">
        <v>-13629581.9</v>
      </c>
    </row>
    <row r="46" spans="1:23" ht="27.95" customHeight="1">
      <c r="A46" s="647"/>
      <c r="B46" s="645" t="s">
        <v>641</v>
      </c>
      <c r="D46" s="660"/>
      <c r="E46" s="657"/>
      <c r="F46" s="657"/>
      <c r="G46" s="657"/>
      <c r="H46" s="657"/>
      <c r="I46" s="659"/>
      <c r="J46" s="657"/>
      <c r="K46" s="657"/>
      <c r="L46" s="657"/>
      <c r="M46" s="659"/>
      <c r="N46" s="657"/>
      <c r="O46" s="657"/>
      <c r="P46" s="657"/>
      <c r="Q46" s="657"/>
      <c r="R46" s="657"/>
      <c r="S46" s="657"/>
      <c r="T46" s="659"/>
      <c r="U46" s="659">
        <v>13578711.02</v>
      </c>
      <c r="V46" s="659"/>
      <c r="W46" s="659">
        <v>13547489.339999989</v>
      </c>
    </row>
    <row r="47" spans="1:23" ht="27.95" customHeight="1">
      <c r="A47" s="647"/>
      <c r="B47" s="645" t="s">
        <v>642</v>
      </c>
      <c r="D47" s="660"/>
      <c r="E47" s="657"/>
      <c r="F47" s="657"/>
      <c r="G47" s="657"/>
      <c r="H47" s="657"/>
      <c r="I47" s="659"/>
      <c r="J47" s="657"/>
      <c r="K47" s="657"/>
      <c r="L47" s="657"/>
      <c r="M47" s="659"/>
      <c r="N47" s="657"/>
      <c r="O47" s="657"/>
      <c r="P47" s="657"/>
      <c r="Q47" s="657"/>
      <c r="R47" s="657"/>
      <c r="S47" s="657"/>
      <c r="T47" s="659"/>
      <c r="U47" s="659">
        <v>-40258846.150000006</v>
      </c>
      <c r="V47" s="659"/>
      <c r="W47" s="659">
        <v>-25706756.800000012</v>
      </c>
    </row>
    <row r="48" spans="1:23" ht="27.95" customHeight="1">
      <c r="A48" s="647"/>
      <c r="B48" s="645" t="s">
        <v>643</v>
      </c>
      <c r="D48" s="660"/>
      <c r="E48" s="657"/>
      <c r="F48" s="657"/>
      <c r="G48" s="657"/>
      <c r="H48" s="657"/>
      <c r="I48" s="659"/>
      <c r="J48" s="657"/>
      <c r="K48" s="657"/>
      <c r="L48" s="657"/>
      <c r="M48" s="659"/>
      <c r="N48" s="657"/>
      <c r="O48" s="657"/>
      <c r="P48" s="657"/>
      <c r="Q48" s="657"/>
      <c r="R48" s="657"/>
      <c r="S48" s="657"/>
      <c r="T48" s="659"/>
      <c r="U48" s="659">
        <v>-24149482.859999999</v>
      </c>
      <c r="V48" s="659"/>
      <c r="W48" s="659">
        <v>29845800.529999994</v>
      </c>
    </row>
    <row r="49" spans="1:23" ht="27.95" customHeight="1">
      <c r="A49" s="647"/>
      <c r="C49" s="645" t="s">
        <v>644</v>
      </c>
      <c r="D49" s="660"/>
      <c r="E49" s="657"/>
      <c r="F49" s="657"/>
      <c r="G49" s="657"/>
      <c r="H49" s="657"/>
      <c r="I49" s="659"/>
      <c r="J49" s="657"/>
      <c r="K49" s="657"/>
      <c r="L49" s="657"/>
      <c r="M49" s="659"/>
      <c r="N49" s="657"/>
      <c r="O49" s="657"/>
      <c r="P49" s="657"/>
      <c r="Q49" s="657"/>
      <c r="R49" s="657"/>
      <c r="S49" s="657"/>
      <c r="T49" s="659"/>
      <c r="U49" s="664">
        <f>SUM(U42:U48)</f>
        <v>-262088553.75</v>
      </c>
      <c r="V49" s="659"/>
      <c r="W49" s="664">
        <f>SUM(W42:W48)</f>
        <v>-262990558.14000008</v>
      </c>
    </row>
    <row r="50" spans="1:23" ht="27.95" customHeight="1">
      <c r="A50" s="647"/>
      <c r="B50" s="645" t="s">
        <v>645</v>
      </c>
      <c r="E50" s="657"/>
      <c r="F50" s="657"/>
      <c r="G50" s="657"/>
      <c r="H50" s="657"/>
      <c r="I50" s="659"/>
      <c r="J50" s="657"/>
      <c r="K50" s="657"/>
      <c r="L50" s="657"/>
      <c r="M50" s="659"/>
      <c r="N50" s="657"/>
      <c r="O50" s="657"/>
      <c r="P50" s="657"/>
      <c r="Q50" s="657"/>
      <c r="R50" s="657"/>
      <c r="S50" s="657"/>
      <c r="T50" s="659"/>
      <c r="U50" s="659">
        <f>+U49+U41+U40</f>
        <v>123373728.49999982</v>
      </c>
      <c r="V50" s="659"/>
      <c r="W50" s="659">
        <f>+W49+W41+W40</f>
        <v>188439091.29000005</v>
      </c>
    </row>
    <row r="51" spans="1:23" ht="27.95" customHeight="1">
      <c r="A51" s="647"/>
      <c r="B51" s="645" t="s">
        <v>646</v>
      </c>
      <c r="E51" s="657"/>
      <c r="F51" s="657"/>
      <c r="G51" s="657"/>
      <c r="H51" s="657"/>
      <c r="I51" s="659"/>
      <c r="J51" s="657"/>
      <c r="K51" s="657"/>
      <c r="L51" s="657"/>
      <c r="M51" s="659"/>
      <c r="N51" s="657"/>
      <c r="O51" s="657"/>
      <c r="P51" s="657"/>
      <c r="Q51" s="657"/>
      <c r="R51" s="657"/>
      <c r="S51" s="657"/>
      <c r="T51" s="657"/>
      <c r="U51" s="659">
        <v>-38016348.629999995</v>
      </c>
      <c r="V51" s="659"/>
      <c r="W51" s="665">
        <v>-51453702.660000004</v>
      </c>
    </row>
    <row r="52" spans="1:23" ht="27.95" customHeight="1" thickBot="1">
      <c r="A52" s="647"/>
      <c r="B52" s="645" t="s">
        <v>850</v>
      </c>
      <c r="E52" s="657"/>
      <c r="F52" s="657"/>
      <c r="G52" s="657"/>
      <c r="H52" s="657"/>
      <c r="I52" s="659"/>
      <c r="J52" s="657"/>
      <c r="K52" s="657"/>
      <c r="L52" s="657"/>
      <c r="M52" s="659"/>
      <c r="N52" s="657"/>
      <c r="O52" s="657"/>
      <c r="P52" s="657"/>
      <c r="Q52" s="657"/>
      <c r="R52" s="657"/>
      <c r="S52" s="657"/>
      <c r="T52" s="657"/>
      <c r="U52" s="666">
        <f>SUM(U50:U51)</f>
        <v>85357379.869999826</v>
      </c>
      <c r="V52" s="657"/>
      <c r="W52" s="666">
        <f>SUM(W50:W51)</f>
        <v>136985388.63000005</v>
      </c>
    </row>
    <row r="53" spans="1:23" ht="27.95" customHeight="1" thickTop="1">
      <c r="E53" s="657"/>
      <c r="F53" s="657"/>
      <c r="G53" s="657"/>
      <c r="H53" s="657"/>
      <c r="I53" s="659"/>
      <c r="J53" s="657"/>
      <c r="K53" s="657"/>
      <c r="L53" s="657"/>
      <c r="M53" s="659"/>
      <c r="N53" s="657"/>
      <c r="O53" s="657"/>
      <c r="P53" s="657"/>
      <c r="Q53" s="657"/>
      <c r="R53" s="657"/>
      <c r="S53" s="657"/>
    </row>
    <row r="54" spans="1:23" ht="27.95" customHeight="1">
      <c r="B54" s="678" t="s">
        <v>919</v>
      </c>
      <c r="U54" s="660"/>
      <c r="W54" s="660"/>
    </row>
    <row r="55" spans="1:23" s="679" customFormat="1" ht="27.95" customHeight="1">
      <c r="B55" s="680" t="s">
        <v>920</v>
      </c>
      <c r="U55" s="681"/>
      <c r="W55" s="681"/>
    </row>
    <row r="56" spans="1:23" s="679" customFormat="1" ht="27.95" customHeight="1">
      <c r="B56" s="682" t="s">
        <v>1111</v>
      </c>
    </row>
    <row r="57" spans="1:23" s="679" customFormat="1" ht="27.95" customHeight="1">
      <c r="B57" s="682" t="s">
        <v>1112</v>
      </c>
    </row>
    <row r="58" spans="1:23" ht="27.95" customHeight="1">
      <c r="B58" s="668"/>
    </row>
    <row r="59" spans="1:23" ht="27.95" customHeight="1">
      <c r="B59" s="668"/>
    </row>
    <row r="60" spans="1:23" ht="27.95" customHeight="1">
      <c r="I60" s="669" t="s">
        <v>647</v>
      </c>
      <c r="J60" s="670"/>
      <c r="L60" s="671"/>
    </row>
    <row r="61" spans="1:23" ht="27.95" customHeight="1">
      <c r="I61" s="672" t="s">
        <v>648</v>
      </c>
      <c r="J61" s="670"/>
      <c r="L61" s="671"/>
    </row>
  </sheetData>
  <mergeCells count="12">
    <mergeCell ref="A30:W30"/>
    <mergeCell ref="E36:G36"/>
    <mergeCell ref="I36:K36"/>
    <mergeCell ref="M36:O36"/>
    <mergeCell ref="Q36:S36"/>
    <mergeCell ref="U36:W36"/>
    <mergeCell ref="A1:W1"/>
    <mergeCell ref="E9:G9"/>
    <mergeCell ref="I9:K9"/>
    <mergeCell ref="M9:O9"/>
    <mergeCell ref="Q9:S9"/>
    <mergeCell ref="U9:W9"/>
  </mergeCells>
  <pageMargins left="0.86614173228346458" right="0.19685039370078741" top="0.51181102362204722" bottom="0.39370078740157483" header="0.31496062992125984" footer="0"/>
  <pageSetup paperSize="9" scale="63" fitToHeight="0" orientation="landscape" r:id="rId1"/>
  <rowBreaks count="1" manualBreakCount="1">
    <brk id="29" max="2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114"/>
  <sheetViews>
    <sheetView topLeftCell="A79" zoomScaleNormal="100" zoomScaleSheetLayoutView="100" workbookViewId="0">
      <selection activeCell="W153" sqref="W153"/>
    </sheetView>
  </sheetViews>
  <sheetFormatPr defaultColWidth="9.140625" defaultRowHeight="26.45" customHeight="1"/>
  <cols>
    <col min="1" max="3" width="9.140625" style="605" customWidth="1"/>
    <col min="4" max="4" width="13.7109375" style="605" customWidth="1"/>
    <col min="5" max="5" width="3.7109375" style="605" customWidth="1"/>
    <col min="6" max="6" width="15.7109375" style="605" customWidth="1"/>
    <col min="7" max="7" width="0.85546875" style="605" customWidth="1"/>
    <col min="8" max="8" width="15.7109375" style="605" customWidth="1"/>
    <col min="9" max="9" width="0.85546875" style="605" customWidth="1"/>
    <col min="10" max="10" width="15.7109375" style="605" customWidth="1"/>
    <col min="11" max="11" width="0.85546875" style="605" customWidth="1"/>
    <col min="12" max="12" width="15.7109375" style="605" customWidth="1"/>
    <col min="13" max="13" width="2.28515625" style="605" customWidth="1"/>
    <col min="14" max="14" width="12.42578125" style="605" bestFit="1" customWidth="1"/>
    <col min="15" max="16384" width="9.140625" style="605"/>
  </cols>
  <sheetData>
    <row r="1" spans="1:13" s="459" customFormat="1" ht="22.9" customHeight="1">
      <c r="A1" s="704" t="s">
        <v>837</v>
      </c>
      <c r="B1" s="704"/>
      <c r="C1" s="704"/>
      <c r="D1" s="704"/>
      <c r="E1" s="704"/>
      <c r="F1" s="704"/>
      <c r="G1" s="704"/>
      <c r="H1" s="704"/>
      <c r="I1" s="704"/>
      <c r="J1" s="704"/>
      <c r="K1" s="704"/>
      <c r="L1" s="704"/>
      <c r="M1" s="704"/>
    </row>
    <row r="2" spans="1:13" s="459" customFormat="1" ht="22.9" customHeight="1">
      <c r="A2" s="603"/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</row>
    <row r="3" spans="1:13" ht="22.9" customHeight="1">
      <c r="A3" s="604" t="s">
        <v>922</v>
      </c>
    </row>
    <row r="4" spans="1:13" ht="22.9" customHeight="1">
      <c r="A4" s="606" t="s">
        <v>1057</v>
      </c>
    </row>
    <row r="5" spans="1:13" ht="22.9" customHeight="1">
      <c r="A5" s="606" t="s">
        <v>651</v>
      </c>
    </row>
    <row r="6" spans="1:13" ht="22.9" customHeight="1">
      <c r="A6" s="607" t="s">
        <v>652</v>
      </c>
      <c r="C6" s="603"/>
      <c r="D6" s="603"/>
      <c r="E6" s="603"/>
      <c r="F6" s="603"/>
      <c r="G6" s="603"/>
      <c r="H6" s="603"/>
      <c r="I6" s="603"/>
      <c r="J6" s="603"/>
      <c r="K6" s="603"/>
      <c r="L6" s="394" t="s">
        <v>381</v>
      </c>
    </row>
    <row r="7" spans="1:13" ht="22.9" customHeight="1">
      <c r="A7" s="459"/>
      <c r="B7" s="459"/>
      <c r="C7" s="459"/>
      <c r="D7" s="459"/>
      <c r="E7" s="459"/>
      <c r="F7" s="395"/>
      <c r="G7" s="396" t="s">
        <v>337</v>
      </c>
      <c r="H7" s="396"/>
      <c r="I7" s="397"/>
      <c r="J7" s="395"/>
      <c r="K7" s="396" t="s">
        <v>338</v>
      </c>
      <c r="L7" s="395"/>
    </row>
    <row r="8" spans="1:13" ht="22.9" customHeight="1">
      <c r="A8" s="459"/>
      <c r="B8" s="608"/>
      <c r="C8" s="459"/>
      <c r="D8" s="459"/>
      <c r="E8" s="459"/>
      <c r="F8" s="466">
        <v>2568</v>
      </c>
      <c r="G8" s="466"/>
      <c r="H8" s="466">
        <v>2567</v>
      </c>
      <c r="I8" s="466"/>
      <c r="J8" s="466">
        <f>+F8</f>
        <v>2568</v>
      </c>
      <c r="K8" s="466"/>
      <c r="L8" s="466">
        <f>+H8</f>
        <v>2567</v>
      </c>
    </row>
    <row r="9" spans="1:13" ht="22.9" customHeight="1">
      <c r="A9" s="609"/>
      <c r="B9" s="459" t="s">
        <v>653</v>
      </c>
      <c r="C9" s="459"/>
      <c r="D9" s="459"/>
      <c r="E9" s="459"/>
      <c r="F9" s="459"/>
      <c r="G9" s="459"/>
      <c r="H9" s="459"/>
      <c r="I9" s="459"/>
      <c r="J9" s="459"/>
    </row>
    <row r="10" spans="1:13" ht="22.9" customHeight="1">
      <c r="A10" s="610"/>
      <c r="B10" s="604" t="s">
        <v>851</v>
      </c>
      <c r="C10" s="459"/>
      <c r="D10" s="459"/>
      <c r="E10" s="459"/>
      <c r="F10" s="554">
        <f>+F22-27840661.97</f>
        <v>22577227.32</v>
      </c>
      <c r="G10" s="554"/>
      <c r="H10" s="554">
        <v>6178545.0699999975</v>
      </c>
      <c r="I10" s="554"/>
      <c r="J10" s="554">
        <f>+J22-27840661.97</f>
        <v>21763455.939999998</v>
      </c>
      <c r="K10" s="554"/>
      <c r="L10" s="554">
        <v>6114373.3099999977</v>
      </c>
    </row>
    <row r="11" spans="1:13" ht="22.9" customHeight="1">
      <c r="A11" s="609"/>
      <c r="B11" s="459" t="s">
        <v>654</v>
      </c>
      <c r="C11" s="459"/>
      <c r="D11" s="459"/>
      <c r="E11" s="459"/>
      <c r="F11" s="488"/>
      <c r="G11" s="487"/>
      <c r="H11" s="483"/>
      <c r="I11" s="487"/>
      <c r="J11" s="488"/>
      <c r="K11" s="487"/>
      <c r="L11" s="483"/>
    </row>
    <row r="12" spans="1:13" ht="22.9" customHeight="1">
      <c r="A12" s="459"/>
      <c r="B12" s="604" t="s">
        <v>655</v>
      </c>
      <c r="C12" s="459"/>
      <c r="D12" s="459"/>
      <c r="E12" s="459"/>
      <c r="F12" s="488"/>
      <c r="G12" s="487"/>
      <c r="H12" s="483"/>
      <c r="I12" s="487"/>
      <c r="J12" s="488"/>
      <c r="K12" s="487"/>
      <c r="L12" s="483"/>
    </row>
    <row r="13" spans="1:13" ht="22.9" customHeight="1">
      <c r="A13" s="459"/>
      <c r="B13" s="604" t="s">
        <v>656</v>
      </c>
      <c r="C13" s="459"/>
      <c r="D13" s="459"/>
      <c r="E13" s="459"/>
      <c r="F13" s="488"/>
      <c r="G13" s="487"/>
      <c r="H13" s="483"/>
      <c r="I13" s="487"/>
      <c r="J13" s="488"/>
      <c r="K13" s="487"/>
      <c r="L13" s="483"/>
    </row>
    <row r="14" spans="1:13" ht="22.9" customHeight="1">
      <c r="A14" s="459"/>
      <c r="B14" s="459" t="s">
        <v>657</v>
      </c>
      <c r="C14" s="459"/>
      <c r="D14" s="459"/>
      <c r="E14" s="459"/>
      <c r="F14" s="483">
        <f>+F26+6974214.21</f>
        <v>-5427326.4500000002</v>
      </c>
      <c r="G14" s="487"/>
      <c r="H14" s="483">
        <v>-2304463.9599999972</v>
      </c>
      <c r="I14" s="487"/>
      <c r="J14" s="483">
        <f>+J26+1822108.92</f>
        <v>-467147.37000000011</v>
      </c>
      <c r="K14" s="487"/>
      <c r="L14" s="483">
        <v>-143180.12999999803</v>
      </c>
    </row>
    <row r="15" spans="1:13" ht="22.9" customHeight="1" thickBot="1">
      <c r="A15" s="459"/>
      <c r="B15" s="459" t="s">
        <v>658</v>
      </c>
      <c r="C15" s="459"/>
      <c r="D15" s="459"/>
      <c r="E15" s="459"/>
      <c r="F15" s="637">
        <f>SUM(F10:F14)</f>
        <v>17149900.870000001</v>
      </c>
      <c r="G15" s="638"/>
      <c r="H15" s="637">
        <f>SUM(H10:H14)</f>
        <v>3874081.1100000003</v>
      </c>
      <c r="I15" s="638"/>
      <c r="J15" s="637">
        <f>SUM(J10:J14)</f>
        <v>21296308.569999997</v>
      </c>
      <c r="K15" s="638"/>
      <c r="L15" s="637">
        <f>SUM(L10:L14)</f>
        <v>5971193.1799999997</v>
      </c>
    </row>
    <row r="16" spans="1:13" ht="22.9" customHeight="1" thickTop="1">
      <c r="A16" s="606" t="s">
        <v>1072</v>
      </c>
    </row>
    <row r="17" spans="1:12" ht="22.9" customHeight="1">
      <c r="A17" s="606" t="s">
        <v>651</v>
      </c>
    </row>
    <row r="18" spans="1:12" ht="22.9" customHeight="1">
      <c r="A18" s="607" t="s">
        <v>652</v>
      </c>
      <c r="C18" s="603"/>
      <c r="D18" s="603"/>
      <c r="E18" s="603"/>
      <c r="F18" s="603"/>
      <c r="G18" s="603"/>
      <c r="H18" s="603"/>
      <c r="I18" s="603"/>
      <c r="J18" s="603"/>
      <c r="K18" s="603"/>
      <c r="L18" s="394" t="s">
        <v>381</v>
      </c>
    </row>
    <row r="19" spans="1:12" ht="22.9" customHeight="1">
      <c r="A19" s="459"/>
      <c r="B19" s="459"/>
      <c r="C19" s="459"/>
      <c r="D19" s="459"/>
      <c r="E19" s="459"/>
      <c r="F19" s="395"/>
      <c r="G19" s="396" t="s">
        <v>337</v>
      </c>
      <c r="H19" s="396"/>
      <c r="I19" s="397"/>
      <c r="J19" s="395"/>
      <c r="K19" s="396" t="s">
        <v>338</v>
      </c>
      <c r="L19" s="395"/>
    </row>
    <row r="20" spans="1:12" ht="22.9" customHeight="1">
      <c r="A20" s="459"/>
      <c r="B20" s="608"/>
      <c r="C20" s="459"/>
      <c r="D20" s="459"/>
      <c r="E20" s="459"/>
      <c r="F20" s="466">
        <v>2568</v>
      </c>
      <c r="G20" s="466"/>
      <c r="H20" s="466">
        <v>2567</v>
      </c>
      <c r="I20" s="466"/>
      <c r="J20" s="466">
        <f>+F20</f>
        <v>2568</v>
      </c>
      <c r="K20" s="466"/>
      <c r="L20" s="466">
        <f>+H20</f>
        <v>2567</v>
      </c>
    </row>
    <row r="21" spans="1:12" ht="22.9" customHeight="1">
      <c r="A21" s="609"/>
      <c r="B21" s="459" t="s">
        <v>653</v>
      </c>
      <c r="C21" s="459"/>
      <c r="D21" s="459"/>
      <c r="E21" s="459"/>
      <c r="F21" s="459"/>
      <c r="G21" s="459"/>
      <c r="H21" s="459"/>
      <c r="I21" s="459"/>
      <c r="J21" s="459"/>
    </row>
    <row r="22" spans="1:12" ht="22.9" customHeight="1">
      <c r="A22" s="610"/>
      <c r="B22" s="604" t="s">
        <v>851</v>
      </c>
      <c r="C22" s="459"/>
      <c r="D22" s="459"/>
      <c r="E22" s="459"/>
      <c r="F22" s="554">
        <v>50417889.289999999</v>
      </c>
      <c r="G22" s="554"/>
      <c r="H22" s="554">
        <v>36710085.140000001</v>
      </c>
      <c r="I22" s="554"/>
      <c r="J22" s="554">
        <v>49604117.909999996</v>
      </c>
      <c r="K22" s="554"/>
      <c r="L22" s="554">
        <v>18633106.469999999</v>
      </c>
    </row>
    <row r="23" spans="1:12" ht="22.9" customHeight="1">
      <c r="A23" s="609"/>
      <c r="B23" s="459" t="s">
        <v>654</v>
      </c>
      <c r="C23" s="459"/>
      <c r="D23" s="459"/>
      <c r="E23" s="459"/>
      <c r="F23" s="488"/>
      <c r="G23" s="487"/>
      <c r="H23" s="483"/>
      <c r="I23" s="487"/>
      <c r="J23" s="488"/>
      <c r="K23" s="487"/>
      <c r="L23" s="483"/>
    </row>
    <row r="24" spans="1:12" ht="22.9" customHeight="1">
      <c r="A24" s="459"/>
      <c r="B24" s="604" t="s">
        <v>655</v>
      </c>
      <c r="C24" s="459"/>
      <c r="D24" s="459"/>
      <c r="E24" s="459"/>
      <c r="F24" s="488"/>
      <c r="G24" s="487"/>
      <c r="H24" s="483"/>
      <c r="I24" s="487"/>
      <c r="J24" s="488"/>
      <c r="K24" s="487"/>
      <c r="L24" s="483"/>
    </row>
    <row r="25" spans="1:12" ht="22.9" customHeight="1">
      <c r="A25" s="459"/>
      <c r="B25" s="604" t="s">
        <v>656</v>
      </c>
      <c r="C25" s="459"/>
      <c r="D25" s="459"/>
      <c r="E25" s="459"/>
      <c r="F25" s="488"/>
      <c r="G25" s="487"/>
      <c r="H25" s="483"/>
      <c r="I25" s="487"/>
      <c r="J25" s="488"/>
      <c r="K25" s="487"/>
      <c r="L25" s="483"/>
    </row>
    <row r="26" spans="1:12" ht="22.9" customHeight="1">
      <c r="A26" s="459"/>
      <c r="B26" s="459" t="s">
        <v>657</v>
      </c>
      <c r="C26" s="459"/>
      <c r="D26" s="459"/>
      <c r="E26" s="459"/>
      <c r="F26" s="483">
        <v>-12401540.66</v>
      </c>
      <c r="G26" s="487"/>
      <c r="H26" s="483">
        <v>14743617.520000003</v>
      </c>
      <c r="I26" s="487"/>
      <c r="J26" s="483">
        <v>-2289256.29</v>
      </c>
      <c r="K26" s="487"/>
      <c r="L26" s="483">
        <v>-1655384.5099999979</v>
      </c>
    </row>
    <row r="27" spans="1:12" ht="22.9" customHeight="1" thickBot="1">
      <c r="A27" s="459"/>
      <c r="B27" s="459" t="s">
        <v>658</v>
      </c>
      <c r="C27" s="459"/>
      <c r="D27" s="459"/>
      <c r="E27" s="459"/>
      <c r="F27" s="637">
        <f>SUM(F22:F26)</f>
        <v>38016348.629999995</v>
      </c>
      <c r="G27" s="487"/>
      <c r="H27" s="637">
        <f>SUM(H22:H26)</f>
        <v>51453702.660000004</v>
      </c>
      <c r="I27" s="487"/>
      <c r="J27" s="637">
        <f>SUM(J22:J26)</f>
        <v>47314861.619999997</v>
      </c>
      <c r="K27" s="487"/>
      <c r="L27" s="637">
        <f>SUM(L22:L26)</f>
        <v>16977721.960000001</v>
      </c>
    </row>
    <row r="28" spans="1:12" s="459" customFormat="1" ht="24.75" customHeight="1" thickTop="1">
      <c r="A28" s="459" t="s">
        <v>1058</v>
      </c>
    </row>
    <row r="29" spans="1:12" s="459" customFormat="1" ht="24.75" customHeight="1">
      <c r="A29" s="459" t="s">
        <v>1059</v>
      </c>
    </row>
    <row r="30" spans="1:12" s="459" customFormat="1" ht="24.75" customHeight="1">
      <c r="F30" s="603"/>
      <c r="G30" s="603"/>
      <c r="H30" s="603"/>
      <c r="I30" s="603"/>
      <c r="J30" s="603"/>
      <c r="K30" s="603"/>
      <c r="L30" s="394" t="s">
        <v>381</v>
      </c>
    </row>
    <row r="31" spans="1:12" s="459" customFormat="1" ht="24.75" customHeight="1">
      <c r="F31" s="395"/>
      <c r="G31" s="396" t="s">
        <v>337</v>
      </c>
      <c r="H31" s="396"/>
      <c r="I31" s="397"/>
      <c r="J31" s="395"/>
      <c r="K31" s="396" t="s">
        <v>338</v>
      </c>
      <c r="L31" s="395"/>
    </row>
    <row r="32" spans="1:12" s="459" customFormat="1" ht="24.75" customHeight="1">
      <c r="F32" s="611">
        <v>2568</v>
      </c>
      <c r="G32" s="120"/>
      <c r="H32" s="611">
        <v>2567</v>
      </c>
      <c r="I32" s="397"/>
      <c r="J32" s="611">
        <f>+F32</f>
        <v>2568</v>
      </c>
      <c r="K32" s="120"/>
      <c r="L32" s="611">
        <f>+H32</f>
        <v>2567</v>
      </c>
    </row>
    <row r="33" spans="1:15" s="459" customFormat="1" ht="24.75" customHeight="1">
      <c r="B33" s="459" t="s">
        <v>867</v>
      </c>
    </row>
    <row r="34" spans="1:15" s="459" customFormat="1" ht="24.75" customHeight="1">
      <c r="B34" s="459" t="s">
        <v>929</v>
      </c>
    </row>
    <row r="35" spans="1:15" s="459" customFormat="1" ht="24.75" customHeight="1">
      <c r="B35" s="459" t="s">
        <v>930</v>
      </c>
      <c r="F35" s="483">
        <f>-1497028.53-20380</f>
        <v>-1517408.53</v>
      </c>
      <c r="H35" s="459">
        <v>0</v>
      </c>
      <c r="J35" s="483">
        <v>-1094423.6000000001</v>
      </c>
      <c r="L35" s="459">
        <v>0</v>
      </c>
    </row>
    <row r="36" spans="1:15" ht="22.9" customHeight="1">
      <c r="A36" s="459"/>
      <c r="B36" s="459"/>
      <c r="C36" s="459"/>
      <c r="D36" s="459"/>
      <c r="E36" s="459"/>
      <c r="F36" s="487"/>
      <c r="G36" s="487"/>
      <c r="H36" s="487"/>
      <c r="I36" s="487"/>
      <c r="J36" s="487"/>
      <c r="K36" s="487"/>
      <c r="L36" s="487"/>
    </row>
    <row r="37" spans="1:15" ht="18.600000000000001" customHeight="1">
      <c r="A37" s="459"/>
      <c r="B37" s="459"/>
      <c r="C37" s="459"/>
      <c r="D37" s="459"/>
      <c r="E37" s="459"/>
      <c r="F37" s="487"/>
      <c r="G37" s="487"/>
      <c r="H37" s="487"/>
      <c r="I37" s="487"/>
      <c r="J37" s="487"/>
      <c r="K37" s="487"/>
      <c r="L37" s="487"/>
    </row>
    <row r="38" spans="1:15" s="613" customFormat="1" ht="22.9" customHeight="1">
      <c r="A38" s="612"/>
      <c r="C38" s="479" t="s">
        <v>116</v>
      </c>
      <c r="D38" s="256"/>
      <c r="E38" s="256"/>
      <c r="F38" s="480"/>
      <c r="G38" s="398"/>
    </row>
    <row r="39" spans="1:15" s="613" customFormat="1" ht="22.9" customHeight="1">
      <c r="A39" s="612"/>
      <c r="C39" s="482" t="s">
        <v>468</v>
      </c>
      <c r="D39" s="256"/>
      <c r="E39" s="256"/>
      <c r="F39" s="480"/>
      <c r="G39" s="398"/>
    </row>
    <row r="40" spans="1:15" s="613" customFormat="1" ht="23.45" customHeight="1">
      <c r="A40" s="702" t="s">
        <v>889</v>
      </c>
      <c r="B40" s="702"/>
      <c r="C40" s="702"/>
      <c r="D40" s="702"/>
      <c r="E40" s="702"/>
      <c r="F40" s="702"/>
      <c r="G40" s="702"/>
      <c r="H40" s="702"/>
      <c r="I40" s="702"/>
      <c r="J40" s="702"/>
      <c r="K40" s="702"/>
      <c r="L40" s="702"/>
      <c r="M40" s="702"/>
      <c r="N40" s="612"/>
      <c r="O40" s="612"/>
    </row>
    <row r="41" spans="1:15" s="459" customFormat="1" ht="23.45" customHeight="1">
      <c r="A41" s="615"/>
      <c r="B41" s="615"/>
      <c r="C41" s="615"/>
      <c r="D41" s="615"/>
      <c r="E41" s="615"/>
      <c r="F41" s="615"/>
      <c r="G41" s="615"/>
      <c r="H41" s="615"/>
      <c r="I41" s="615"/>
      <c r="J41" s="615"/>
      <c r="K41" s="615"/>
      <c r="L41" s="615"/>
      <c r="M41" s="616"/>
    </row>
    <row r="42" spans="1:15" ht="23.45" customHeight="1">
      <c r="A42" s="604" t="s">
        <v>923</v>
      </c>
      <c r="B42" s="617"/>
      <c r="C42" s="617"/>
      <c r="D42" s="617"/>
      <c r="E42" s="617"/>
      <c r="F42" s="617"/>
      <c r="G42" s="617"/>
      <c r="H42" s="617"/>
      <c r="I42" s="617"/>
      <c r="J42" s="617"/>
      <c r="K42" s="617"/>
      <c r="L42" s="617"/>
      <c r="M42" s="617"/>
    </row>
    <row r="43" spans="1:15" ht="23.45" customHeight="1">
      <c r="A43" s="459" t="s">
        <v>931</v>
      </c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</row>
    <row r="44" spans="1:15" ht="23.45" customHeight="1">
      <c r="A44" s="618" t="s">
        <v>1060</v>
      </c>
      <c r="B44" s="459"/>
      <c r="C44" s="459"/>
      <c r="D44" s="459"/>
      <c r="E44" s="459"/>
      <c r="F44" s="459"/>
      <c r="G44" s="459"/>
      <c r="H44" s="459"/>
      <c r="I44" s="459"/>
      <c r="J44" s="459"/>
      <c r="K44" s="459"/>
      <c r="L44" s="459"/>
    </row>
    <row r="45" spans="1:15" ht="23.45" customHeight="1">
      <c r="A45" s="604"/>
      <c r="L45" s="475" t="s">
        <v>336</v>
      </c>
    </row>
    <row r="46" spans="1:15" s="459" customFormat="1" ht="23.45" customHeight="1">
      <c r="F46" s="395"/>
      <c r="G46" s="396" t="s">
        <v>337</v>
      </c>
      <c r="H46" s="396"/>
      <c r="I46" s="397"/>
      <c r="J46" s="395"/>
      <c r="K46" s="396" t="s">
        <v>338</v>
      </c>
      <c r="L46" s="395"/>
    </row>
    <row r="47" spans="1:15" s="459" customFormat="1" ht="23.45" customHeight="1">
      <c r="B47" s="608"/>
      <c r="F47" s="466">
        <v>2568</v>
      </c>
      <c r="G47" s="466"/>
      <c r="H47" s="466">
        <v>2567</v>
      </c>
      <c r="I47" s="466"/>
      <c r="J47" s="466">
        <f>+F47</f>
        <v>2568</v>
      </c>
      <c r="K47" s="466"/>
      <c r="L47" s="466">
        <f>+H47</f>
        <v>2567</v>
      </c>
    </row>
    <row r="48" spans="1:15" s="459" customFormat="1" ht="23.45" customHeight="1" thickBot="1">
      <c r="B48" s="612" t="s">
        <v>659</v>
      </c>
      <c r="F48" s="640">
        <f>+F64-72350811.51</f>
        <v>51022916.989999816</v>
      </c>
      <c r="G48" s="487"/>
      <c r="H48" s="640">
        <v>23030919.16000022</v>
      </c>
      <c r="I48" s="487"/>
      <c r="J48" s="640">
        <f>+J64-129617781.41</f>
        <v>104064288.16999993</v>
      </c>
      <c r="K48" s="487"/>
      <c r="L48" s="640">
        <v>78317326.010000035</v>
      </c>
    </row>
    <row r="49" spans="1:12" s="459" customFormat="1" ht="23.45" customHeight="1" thickTop="1">
      <c r="B49" s="612" t="s">
        <v>660</v>
      </c>
      <c r="F49" s="620">
        <v>20</v>
      </c>
      <c r="H49" s="620">
        <v>20</v>
      </c>
      <c r="I49" s="476"/>
      <c r="J49" s="620">
        <v>20</v>
      </c>
      <c r="K49" s="476"/>
      <c r="L49" s="620">
        <v>20</v>
      </c>
    </row>
    <row r="50" spans="1:12" s="459" customFormat="1" ht="23.45" customHeight="1">
      <c r="B50" s="612" t="s">
        <v>877</v>
      </c>
      <c r="F50" s="554">
        <f>+F48*F49%</f>
        <v>10204583.397999965</v>
      </c>
      <c r="G50" s="487"/>
      <c r="H50" s="554">
        <f>+H48*H49%</f>
        <v>4606183.8320000442</v>
      </c>
      <c r="I50" s="487"/>
      <c r="J50" s="554">
        <f>ROUND(+J48*J49%,2)</f>
        <v>20812857.629999999</v>
      </c>
      <c r="K50" s="487"/>
      <c r="L50" s="554">
        <f>+L48*L49%</f>
        <v>15663465.202000007</v>
      </c>
    </row>
    <row r="51" spans="1:12" s="459" customFormat="1" ht="23.45" customHeight="1">
      <c r="B51" s="612" t="s">
        <v>661</v>
      </c>
      <c r="F51" s="487"/>
      <c r="G51" s="487"/>
      <c r="H51" s="487"/>
      <c r="I51" s="487"/>
      <c r="J51" s="487"/>
      <c r="K51" s="487"/>
      <c r="L51" s="487"/>
    </row>
    <row r="52" spans="1:12" s="459" customFormat="1" ht="23.45" customHeight="1">
      <c r="B52" s="612" t="s">
        <v>662</v>
      </c>
      <c r="F52" s="487"/>
      <c r="G52" s="487"/>
      <c r="H52" s="487"/>
      <c r="I52" s="487"/>
      <c r="J52" s="487"/>
      <c r="K52" s="487"/>
      <c r="L52" s="487"/>
    </row>
    <row r="53" spans="1:12" s="459" customFormat="1" ht="23.45" customHeight="1">
      <c r="B53" s="612" t="s">
        <v>663</v>
      </c>
      <c r="F53" s="554">
        <f>F69-13370499.67</f>
        <v>12372643.920000007</v>
      </c>
      <c r="G53" s="487"/>
      <c r="H53" s="554">
        <v>1572361.24</v>
      </c>
      <c r="I53" s="487"/>
      <c r="J53" s="554">
        <f>+J69-1917105.69+0.01</f>
        <v>950598.31400001119</v>
      </c>
      <c r="K53" s="487"/>
      <c r="L53" s="487">
        <v>-9549091.8900000006</v>
      </c>
    </row>
    <row r="54" spans="1:12" s="459" customFormat="1" ht="23.45" customHeight="1">
      <c r="B54" s="612" t="s">
        <v>878</v>
      </c>
      <c r="F54" s="487"/>
      <c r="G54" s="487"/>
      <c r="H54" s="487"/>
      <c r="I54" s="487"/>
      <c r="J54" s="487"/>
      <c r="K54" s="487"/>
      <c r="L54" s="487"/>
    </row>
    <row r="55" spans="1:12" s="459" customFormat="1" ht="23.45" customHeight="1">
      <c r="B55" s="612" t="s">
        <v>879</v>
      </c>
      <c r="F55" s="621">
        <f>F71+6974214.21</f>
        <v>-5427326.4500000002</v>
      </c>
      <c r="G55" s="487"/>
      <c r="H55" s="621">
        <f>H14</f>
        <v>-2304463.9599999972</v>
      </c>
      <c r="I55" s="487"/>
      <c r="J55" s="621">
        <f>+J71+1822108.92</f>
        <v>-467147.37000000011</v>
      </c>
      <c r="K55" s="487"/>
      <c r="L55" s="621">
        <f>L14</f>
        <v>-143180.12999999803</v>
      </c>
    </row>
    <row r="56" spans="1:12" s="459" customFormat="1" ht="23.45" customHeight="1">
      <c r="C56" s="459" t="s">
        <v>343</v>
      </c>
      <c r="F56" s="639">
        <f>SUM(F53:F55)</f>
        <v>6945317.4700000072</v>
      </c>
      <c r="G56" s="623"/>
      <c r="H56" s="622">
        <f>SUM(H52:H55)</f>
        <v>-732102.71999999718</v>
      </c>
      <c r="I56" s="623"/>
      <c r="J56" s="639">
        <f>SUM(J53:J55)</f>
        <v>483450.94400001108</v>
      </c>
      <c r="K56" s="623"/>
      <c r="L56" s="622">
        <f>SUM(L53:L55)</f>
        <v>-9692272.0199999996</v>
      </c>
    </row>
    <row r="57" spans="1:12" s="459" customFormat="1" ht="23.45" customHeight="1" thickBot="1">
      <c r="B57" s="612" t="s">
        <v>658</v>
      </c>
      <c r="F57" s="624">
        <f>+F56+F50</f>
        <v>17149900.867999971</v>
      </c>
      <c r="G57" s="488"/>
      <c r="H57" s="624">
        <f>+H56+H50</f>
        <v>3874081.1120000472</v>
      </c>
      <c r="I57" s="488"/>
      <c r="J57" s="624">
        <f>+J56+J50</f>
        <v>21296308.574000008</v>
      </c>
      <c r="K57" s="488"/>
      <c r="L57" s="624">
        <f>+L56+L50</f>
        <v>5971193.1820000075</v>
      </c>
    </row>
    <row r="58" spans="1:12" s="459" customFormat="1" ht="23.45" customHeight="1" thickTop="1" thickBot="1">
      <c r="B58" s="612" t="s">
        <v>664</v>
      </c>
      <c r="F58" s="625">
        <f>+(F57/F48)*100</f>
        <v>33.612152890751517</v>
      </c>
      <c r="G58" s="476"/>
      <c r="H58" s="625">
        <f>+H57/H48*100</f>
        <v>16.821217968271529</v>
      </c>
      <c r="I58" s="476"/>
      <c r="J58" s="625">
        <f>+(J57/J48)*100</f>
        <v>20.464569496896239</v>
      </c>
      <c r="K58" s="476"/>
      <c r="L58" s="625">
        <f>+L57/L48*100</f>
        <v>7.6243578352478085</v>
      </c>
    </row>
    <row r="59" spans="1:12" ht="23.45" customHeight="1" thickTop="1">
      <c r="A59" s="459" t="s">
        <v>1061</v>
      </c>
      <c r="B59" s="459"/>
      <c r="C59" s="459"/>
      <c r="D59" s="459"/>
      <c r="E59" s="459"/>
      <c r="F59" s="459"/>
      <c r="G59" s="459"/>
      <c r="H59" s="459"/>
      <c r="I59" s="459"/>
      <c r="J59" s="459"/>
      <c r="K59" s="459"/>
      <c r="L59" s="459"/>
    </row>
    <row r="60" spans="1:12" ht="23.45" customHeight="1">
      <c r="A60" s="618" t="s">
        <v>1060</v>
      </c>
      <c r="B60" s="459"/>
      <c r="C60" s="459"/>
      <c r="D60" s="459"/>
      <c r="E60" s="459"/>
      <c r="F60" s="459"/>
      <c r="G60" s="459"/>
      <c r="H60" s="459"/>
      <c r="I60" s="459"/>
      <c r="J60" s="459"/>
      <c r="K60" s="459"/>
      <c r="L60" s="459"/>
    </row>
    <row r="61" spans="1:12" ht="23.45" customHeight="1">
      <c r="A61" s="604"/>
      <c r="L61" s="475" t="s">
        <v>336</v>
      </c>
    </row>
    <row r="62" spans="1:12" s="459" customFormat="1" ht="23.45" customHeight="1">
      <c r="F62" s="395"/>
      <c r="G62" s="396" t="s">
        <v>337</v>
      </c>
      <c r="H62" s="396"/>
      <c r="I62" s="397"/>
      <c r="J62" s="395"/>
      <c r="K62" s="396" t="s">
        <v>338</v>
      </c>
      <c r="L62" s="395"/>
    </row>
    <row r="63" spans="1:12" s="459" customFormat="1" ht="23.45" customHeight="1">
      <c r="B63" s="608"/>
      <c r="F63" s="466">
        <v>2568</v>
      </c>
      <c r="G63" s="466"/>
      <c r="H63" s="466">
        <v>2567</v>
      </c>
      <c r="I63" s="466"/>
      <c r="J63" s="466">
        <f>+F63</f>
        <v>2568</v>
      </c>
      <c r="K63" s="466"/>
      <c r="L63" s="466">
        <f>+H63</f>
        <v>2567</v>
      </c>
    </row>
    <row r="64" spans="1:12" s="459" customFormat="1" ht="23.45" customHeight="1" thickBot="1">
      <c r="B64" s="612" t="s">
        <v>659</v>
      </c>
      <c r="F64" s="626">
        <f>'P40-41'!U50</f>
        <v>123373728.49999982</v>
      </c>
      <c r="G64" s="487"/>
      <c r="H64" s="619">
        <v>188439091.29000008</v>
      </c>
      <c r="I64" s="487"/>
      <c r="J64" s="626">
        <v>233682069.57999992</v>
      </c>
      <c r="K64" s="487"/>
      <c r="L64" s="627">
        <v>128196504.82000002</v>
      </c>
    </row>
    <row r="65" spans="1:15" s="459" customFormat="1" ht="23.45" customHeight="1" thickTop="1">
      <c r="B65" s="612" t="s">
        <v>660</v>
      </c>
      <c r="F65" s="620">
        <v>20</v>
      </c>
      <c r="H65" s="620">
        <v>20</v>
      </c>
      <c r="I65" s="476"/>
      <c r="J65" s="620">
        <v>20</v>
      </c>
      <c r="K65" s="476"/>
      <c r="L65" s="620">
        <v>20</v>
      </c>
    </row>
    <row r="66" spans="1:15" s="459" customFormat="1" ht="23.45" customHeight="1">
      <c r="B66" s="612" t="s">
        <v>877</v>
      </c>
      <c r="F66" s="554">
        <f>+F64*F65%</f>
        <v>24674745.699999966</v>
      </c>
      <c r="G66" s="487"/>
      <c r="H66" s="554">
        <f>+H64*H65%</f>
        <v>37687818.258000016</v>
      </c>
      <c r="I66" s="487"/>
      <c r="J66" s="554">
        <f>+J64*J65%</f>
        <v>46736413.915999986</v>
      </c>
      <c r="K66" s="487"/>
      <c r="L66" s="554">
        <f>+L64*L65%</f>
        <v>25639300.964000005</v>
      </c>
    </row>
    <row r="67" spans="1:15" s="459" customFormat="1" ht="23.45" customHeight="1">
      <c r="B67" s="612" t="s">
        <v>661</v>
      </c>
      <c r="F67" s="487"/>
      <c r="G67" s="487"/>
      <c r="H67" s="487"/>
      <c r="I67" s="487"/>
      <c r="J67" s="487"/>
      <c r="K67" s="487"/>
      <c r="L67" s="487"/>
    </row>
    <row r="68" spans="1:15" s="459" customFormat="1" ht="23.45" customHeight="1">
      <c r="B68" s="612" t="s">
        <v>662</v>
      </c>
      <c r="F68" s="487"/>
      <c r="G68" s="487"/>
      <c r="H68" s="487"/>
      <c r="I68" s="487"/>
      <c r="J68" s="487"/>
      <c r="K68" s="487"/>
      <c r="L68" s="487"/>
    </row>
    <row r="69" spans="1:15" s="459" customFormat="1" ht="23.45" customHeight="1">
      <c r="B69" s="612" t="s">
        <v>663</v>
      </c>
      <c r="F69" s="554">
        <v>25743143.590000007</v>
      </c>
      <c r="G69" s="487"/>
      <c r="H69" s="487">
        <v>-977733.12</v>
      </c>
      <c r="I69" s="487"/>
      <c r="J69" s="554">
        <v>2867703.9940000111</v>
      </c>
      <c r="K69" s="487"/>
      <c r="L69" s="487">
        <v>-7006194.4900000002</v>
      </c>
    </row>
    <row r="70" spans="1:15" s="459" customFormat="1" ht="23.45" customHeight="1">
      <c r="B70" s="612" t="s">
        <v>878</v>
      </c>
      <c r="F70" s="487"/>
      <c r="G70" s="487"/>
      <c r="H70" s="487"/>
      <c r="I70" s="487"/>
      <c r="J70" s="487"/>
      <c r="K70" s="487"/>
      <c r="L70" s="487"/>
    </row>
    <row r="71" spans="1:15" s="459" customFormat="1" ht="23.45" customHeight="1">
      <c r="B71" s="612" t="s">
        <v>879</v>
      </c>
      <c r="F71" s="621">
        <v>-12401540.66</v>
      </c>
      <c r="G71" s="487"/>
      <c r="H71" s="621">
        <v>14743617.520000003</v>
      </c>
      <c r="I71" s="487"/>
      <c r="J71" s="621">
        <v>-2289256.29</v>
      </c>
      <c r="K71" s="487"/>
      <c r="L71" s="621">
        <v>-1655384.5099999979</v>
      </c>
    </row>
    <row r="72" spans="1:15" s="459" customFormat="1" ht="23.45" customHeight="1">
      <c r="C72" s="459" t="s">
        <v>343</v>
      </c>
      <c r="F72" s="639">
        <f>SUM(F69:F71)</f>
        <v>13341602.930000007</v>
      </c>
      <c r="G72" s="623"/>
      <c r="H72" s="639">
        <f>SUM(H68:H71)</f>
        <v>13765884.400000004</v>
      </c>
      <c r="I72" s="623"/>
      <c r="J72" s="639">
        <f>SUM(J69:J71)</f>
        <v>578447.70400001109</v>
      </c>
      <c r="K72" s="623"/>
      <c r="L72" s="639">
        <f>SUM(L69:L71)</f>
        <v>-8661578.9999999981</v>
      </c>
    </row>
    <row r="73" spans="1:15" s="459" customFormat="1" ht="23.45" customHeight="1" thickBot="1">
      <c r="B73" s="612" t="s">
        <v>658</v>
      </c>
      <c r="F73" s="624">
        <f>+F72+F66</f>
        <v>38016348.629999973</v>
      </c>
      <c r="G73" s="488"/>
      <c r="H73" s="624">
        <f>+H72+H66</f>
        <v>51453702.658000022</v>
      </c>
      <c r="I73" s="488"/>
      <c r="J73" s="624">
        <f>+J72+J66</f>
        <v>47314861.619999997</v>
      </c>
      <c r="K73" s="488"/>
      <c r="L73" s="624">
        <f>+L72+L66</f>
        <v>16977721.964000009</v>
      </c>
    </row>
    <row r="74" spans="1:15" s="459" customFormat="1" ht="23.45" customHeight="1" thickTop="1" thickBot="1">
      <c r="B74" s="612" t="s">
        <v>664</v>
      </c>
      <c r="F74" s="628">
        <f>+(F73/F64)*100</f>
        <v>30.813974005819261</v>
      </c>
      <c r="G74" s="476"/>
      <c r="H74" s="628">
        <f>+H73/H64*100</f>
        <v>27.305216930182958</v>
      </c>
      <c r="I74" s="476"/>
      <c r="J74" s="628">
        <f>+(J73/J64)*100</f>
        <v>20.247536195241537</v>
      </c>
      <c r="K74" s="476"/>
      <c r="L74" s="628">
        <f>+L73/L64*100</f>
        <v>13.243513922503839</v>
      </c>
    </row>
    <row r="75" spans="1:15" s="459" customFormat="1" ht="23.45" customHeight="1" thickTop="1">
      <c r="B75" s="612"/>
      <c r="F75" s="629"/>
      <c r="G75" s="476"/>
      <c r="H75" s="629"/>
      <c r="I75" s="476"/>
      <c r="J75" s="629"/>
      <c r="K75" s="476"/>
      <c r="L75" s="629"/>
    </row>
    <row r="76" spans="1:15" ht="12.6" customHeight="1"/>
    <row r="77" spans="1:15" ht="23.45" customHeight="1">
      <c r="A77" s="612"/>
      <c r="B77" s="613"/>
      <c r="C77" s="479" t="s">
        <v>116</v>
      </c>
      <c r="D77" s="256"/>
      <c r="E77" s="256"/>
      <c r="F77" s="480"/>
      <c r="G77" s="398"/>
      <c r="H77" s="613"/>
      <c r="I77" s="613"/>
      <c r="J77" s="613"/>
      <c r="K77" s="613"/>
      <c r="L77" s="613"/>
      <c r="M77" s="613"/>
      <c r="N77" s="613"/>
      <c r="O77" s="613"/>
    </row>
    <row r="78" spans="1:15" ht="23.45" customHeight="1">
      <c r="A78" s="612"/>
      <c r="B78" s="613"/>
      <c r="C78" s="482" t="s">
        <v>468</v>
      </c>
      <c r="D78" s="256"/>
      <c r="E78" s="256"/>
      <c r="F78" s="480"/>
      <c r="G78" s="398"/>
      <c r="H78" s="613"/>
      <c r="I78" s="613"/>
      <c r="J78" s="613"/>
      <c r="K78" s="613"/>
      <c r="L78" s="613"/>
      <c r="M78" s="613"/>
      <c r="N78" s="613"/>
      <c r="O78" s="613"/>
    </row>
    <row r="79" spans="1:15" ht="24.95" customHeight="1">
      <c r="A79" s="702" t="s">
        <v>921</v>
      </c>
      <c r="B79" s="703"/>
      <c r="C79" s="703"/>
      <c r="D79" s="703"/>
      <c r="E79" s="703"/>
      <c r="F79" s="703"/>
      <c r="G79" s="703"/>
      <c r="H79" s="703"/>
      <c r="I79" s="703"/>
      <c r="J79" s="703"/>
      <c r="K79" s="703"/>
      <c r="L79" s="703"/>
      <c r="M79" s="703"/>
      <c r="N79" s="612"/>
      <c r="O79" s="612"/>
    </row>
    <row r="80" spans="1:15" ht="24.95" customHeight="1">
      <c r="A80" s="614"/>
      <c r="B80" s="630"/>
      <c r="C80" s="630"/>
      <c r="D80" s="630"/>
      <c r="E80" s="630"/>
      <c r="F80" s="630"/>
      <c r="G80" s="630"/>
      <c r="H80" s="630"/>
      <c r="I80" s="630"/>
      <c r="J80" s="630"/>
      <c r="K80" s="630"/>
      <c r="L80" s="630"/>
      <c r="M80" s="630"/>
      <c r="N80" s="612"/>
      <c r="O80" s="612"/>
    </row>
    <row r="81" spans="1:12" s="459" customFormat="1" ht="24.95" customHeight="1">
      <c r="A81" s="605" t="s">
        <v>932</v>
      </c>
      <c r="B81" s="605"/>
      <c r="C81" s="605"/>
      <c r="D81" s="605"/>
      <c r="E81" s="605"/>
      <c r="F81" s="605"/>
      <c r="G81" s="605"/>
      <c r="H81" s="605"/>
      <c r="I81" s="605"/>
      <c r="J81" s="605"/>
      <c r="K81" s="605"/>
      <c r="L81" s="605"/>
    </row>
    <row r="82" spans="1:12" s="459" customFormat="1" ht="24.95" customHeight="1">
      <c r="A82" s="605" t="s">
        <v>1062</v>
      </c>
      <c r="B82" s="631"/>
      <c r="C82" s="631"/>
      <c r="D82" s="631"/>
      <c r="E82" s="631"/>
      <c r="F82" s="631"/>
      <c r="G82" s="631"/>
      <c r="H82" s="631"/>
      <c r="I82" s="631"/>
      <c r="J82" s="631"/>
      <c r="K82" s="631"/>
      <c r="L82" s="631"/>
    </row>
    <row r="83" spans="1:12" s="459" customFormat="1" ht="24.95" customHeight="1">
      <c r="A83" s="613" t="s">
        <v>1107</v>
      </c>
      <c r="B83" s="632"/>
      <c r="C83" s="632"/>
      <c r="D83" s="632"/>
      <c r="E83" s="632"/>
      <c r="F83" s="632"/>
      <c r="G83" s="632"/>
      <c r="H83" s="632"/>
      <c r="I83" s="632"/>
      <c r="J83" s="632"/>
      <c r="K83" s="632"/>
      <c r="L83" s="632"/>
    </row>
    <row r="84" spans="1:12" s="459" customFormat="1" ht="24.95" customHeight="1">
      <c r="A84" s="613" t="s">
        <v>1108</v>
      </c>
      <c r="B84" s="632"/>
      <c r="C84" s="632"/>
      <c r="D84" s="632"/>
      <c r="E84" s="632"/>
      <c r="F84" s="632"/>
      <c r="G84" s="632"/>
      <c r="H84" s="632"/>
      <c r="I84" s="632"/>
      <c r="J84" s="632"/>
      <c r="K84" s="632"/>
      <c r="L84" s="632"/>
    </row>
    <row r="85" spans="1:12" s="459" customFormat="1" ht="24.95" customHeight="1">
      <c r="A85" s="613" t="s">
        <v>871</v>
      </c>
      <c r="B85" s="632"/>
      <c r="C85" s="632"/>
      <c r="D85" s="632"/>
      <c r="E85" s="632"/>
      <c r="F85" s="632"/>
      <c r="G85" s="632"/>
      <c r="H85" s="632"/>
      <c r="I85" s="632"/>
      <c r="J85" s="632"/>
      <c r="K85" s="632"/>
      <c r="L85" s="632"/>
    </row>
    <row r="86" spans="1:12" s="459" customFormat="1" ht="24.95" customHeight="1">
      <c r="A86" s="633" t="s">
        <v>1063</v>
      </c>
      <c r="B86" s="631"/>
      <c r="C86" s="631"/>
      <c r="D86" s="631"/>
      <c r="E86" s="631"/>
      <c r="F86" s="631"/>
      <c r="G86" s="631"/>
      <c r="H86" s="631"/>
      <c r="I86" s="631"/>
      <c r="J86" s="631"/>
      <c r="K86" s="631"/>
      <c r="L86" s="631"/>
    </row>
    <row r="87" spans="1:12" s="459" customFormat="1" ht="24.95" customHeight="1">
      <c r="A87" s="633" t="s">
        <v>1109</v>
      </c>
      <c r="B87" s="631"/>
      <c r="C87" s="631"/>
      <c r="D87" s="631"/>
      <c r="E87" s="631"/>
      <c r="F87" s="631"/>
      <c r="G87" s="631"/>
      <c r="H87" s="631"/>
      <c r="I87" s="631"/>
      <c r="J87" s="631"/>
      <c r="K87" s="631"/>
      <c r="L87" s="631"/>
    </row>
    <row r="88" spans="1:12" s="459" customFormat="1" ht="24.95" customHeight="1">
      <c r="A88" s="633" t="s">
        <v>872</v>
      </c>
      <c r="B88" s="631"/>
      <c r="C88" s="631"/>
      <c r="D88" s="631"/>
      <c r="E88" s="631"/>
      <c r="F88" s="631"/>
      <c r="G88" s="631"/>
      <c r="H88" s="631"/>
      <c r="I88" s="631"/>
      <c r="J88" s="631"/>
      <c r="K88" s="631"/>
      <c r="L88" s="631"/>
    </row>
    <row r="89" spans="1:12" s="459" customFormat="1" ht="24.95" customHeight="1">
      <c r="A89" s="286" t="s">
        <v>1089</v>
      </c>
      <c r="B89" s="631"/>
      <c r="C89" s="631"/>
      <c r="D89" s="631"/>
      <c r="E89" s="631"/>
      <c r="F89" s="631"/>
      <c r="G89" s="631"/>
      <c r="H89" s="631"/>
      <c r="I89" s="631"/>
      <c r="J89" s="631"/>
      <c r="K89" s="631"/>
      <c r="L89" s="631"/>
    </row>
    <row r="90" spans="1:12" s="459" customFormat="1" ht="24.95" customHeight="1">
      <c r="A90" s="286" t="s">
        <v>1110</v>
      </c>
      <c r="B90" s="631"/>
      <c r="C90" s="631"/>
      <c r="D90" s="631"/>
      <c r="E90" s="631"/>
      <c r="F90" s="631"/>
      <c r="G90" s="631"/>
      <c r="H90" s="631"/>
      <c r="I90" s="631"/>
      <c r="J90" s="631"/>
      <c r="K90" s="631"/>
      <c r="L90" s="631"/>
    </row>
    <row r="91" spans="1:12" ht="24.95" customHeight="1">
      <c r="A91" s="286" t="s">
        <v>880</v>
      </c>
      <c r="F91" s="634"/>
    </row>
    <row r="92" spans="1:12" ht="24.95" customHeight="1">
      <c r="A92" s="286" t="s">
        <v>1088</v>
      </c>
    </row>
    <row r="93" spans="1:12" ht="24.95" customHeight="1">
      <c r="A93" s="286" t="s">
        <v>977</v>
      </c>
    </row>
    <row r="94" spans="1:12" s="286" customFormat="1" ht="24.95" customHeight="1">
      <c r="A94" s="605" t="s">
        <v>924</v>
      </c>
    </row>
    <row r="95" spans="1:12" s="286" customFormat="1" ht="24.95" customHeight="1">
      <c r="A95" s="397" t="s">
        <v>925</v>
      </c>
    </row>
    <row r="96" spans="1:12" ht="24.95" customHeight="1">
      <c r="A96" s="605" t="s">
        <v>666</v>
      </c>
    </row>
    <row r="97" spans="1:9" ht="24.95" customHeight="1">
      <c r="A97" s="605" t="s">
        <v>667</v>
      </c>
    </row>
    <row r="98" spans="1:9" ht="24.95" customHeight="1">
      <c r="A98" s="397" t="s">
        <v>926</v>
      </c>
    </row>
    <row r="99" spans="1:9" ht="24.95" customHeight="1">
      <c r="A99" s="605" t="s">
        <v>668</v>
      </c>
      <c r="D99" s="635"/>
      <c r="E99" s="635"/>
      <c r="G99" s="636"/>
      <c r="I99" s="636"/>
    </row>
    <row r="100" spans="1:9" ht="24.95" customHeight="1">
      <c r="A100" s="605" t="s">
        <v>669</v>
      </c>
    </row>
    <row r="101" spans="1:9" ht="24.95" customHeight="1">
      <c r="A101" s="605" t="s">
        <v>670</v>
      </c>
    </row>
    <row r="102" spans="1:9" ht="24.95" customHeight="1">
      <c r="A102" s="605" t="s">
        <v>927</v>
      </c>
    </row>
    <row r="103" spans="1:9" ht="24.95" customHeight="1">
      <c r="A103" s="605" t="s">
        <v>671</v>
      </c>
    </row>
    <row r="104" spans="1:9" ht="24.95" customHeight="1">
      <c r="A104" s="605" t="s">
        <v>672</v>
      </c>
    </row>
    <row r="105" spans="1:9" ht="24.95" customHeight="1">
      <c r="A105" s="605" t="s">
        <v>798</v>
      </c>
    </row>
    <row r="106" spans="1:9" ht="24.95" customHeight="1">
      <c r="A106" s="605" t="s">
        <v>673</v>
      </c>
    </row>
    <row r="107" spans="1:9" ht="24.95" customHeight="1">
      <c r="A107" s="397" t="s">
        <v>928</v>
      </c>
    </row>
    <row r="108" spans="1:9" ht="24.95" customHeight="1">
      <c r="A108" s="605" t="s">
        <v>862</v>
      </c>
    </row>
    <row r="109" spans="1:9" ht="24.95" customHeight="1">
      <c r="A109" s="605" t="s">
        <v>863</v>
      </c>
    </row>
    <row r="110" spans="1:9" ht="24.95" customHeight="1">
      <c r="A110" s="605" t="s">
        <v>674</v>
      </c>
    </row>
    <row r="111" spans="1:9" ht="24.95" customHeight="1"/>
    <row r="112" spans="1:9" ht="24.95" customHeight="1"/>
    <row r="113" spans="1:7" s="613" customFormat="1" ht="24.95" customHeight="1">
      <c r="A113" s="612"/>
      <c r="C113" s="479" t="s">
        <v>116</v>
      </c>
      <c r="D113" s="256"/>
      <c r="E113" s="256"/>
      <c r="F113" s="480"/>
      <c r="G113" s="398"/>
    </row>
    <row r="114" spans="1:7" s="613" customFormat="1" ht="24.95" customHeight="1">
      <c r="A114" s="612"/>
      <c r="C114" s="482" t="s">
        <v>468</v>
      </c>
      <c r="D114" s="256"/>
      <c r="E114" s="256"/>
      <c r="F114" s="480"/>
      <c r="G114" s="398"/>
    </row>
  </sheetData>
  <mergeCells count="3">
    <mergeCell ref="A79:M79"/>
    <mergeCell ref="A1:M1"/>
    <mergeCell ref="A40:M40"/>
  </mergeCells>
  <pageMargins left="0.78740157480314965" right="0.39370078740157483" top="0.59055118110236227" bottom="0.55118110236220474" header="0.27559055118110237" footer="0.39370078740157483"/>
  <pageSetup paperSize="9" scale="87" orientation="portrait" r:id="rId1"/>
  <headerFooter alignWithMargins="0"/>
  <rowBreaks count="2" manualBreakCount="2">
    <brk id="39" max="12" man="1"/>
    <brk id="78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19"/>
  <sheetViews>
    <sheetView topLeftCell="A241" zoomScale="98" zoomScaleNormal="98" zoomScaleSheetLayoutView="85" workbookViewId="0">
      <selection activeCell="W153" sqref="W153"/>
    </sheetView>
  </sheetViews>
  <sheetFormatPr defaultColWidth="8.140625" defaultRowHeight="24" customHeight="1"/>
  <cols>
    <col min="1" max="2" width="8.140625" style="214" customWidth="1"/>
    <col min="3" max="3" width="22.140625" style="214" customWidth="1"/>
    <col min="4" max="4" width="1.42578125" style="214" customWidth="1"/>
    <col min="5" max="5" width="9.140625" style="214" customWidth="1"/>
    <col min="6" max="6" width="0.85546875" style="214" customWidth="1"/>
    <col min="7" max="7" width="15.7109375" style="214" customWidth="1"/>
    <col min="8" max="8" width="0.85546875" style="214" customWidth="1"/>
    <col min="9" max="9" width="15.7109375" style="214" customWidth="1"/>
    <col min="10" max="10" width="0.85546875" style="214" customWidth="1"/>
    <col min="11" max="11" width="15.7109375" style="214" customWidth="1"/>
    <col min="12" max="12" width="0.85546875" style="214" customWidth="1"/>
    <col min="13" max="13" width="15.7109375" style="214" customWidth="1"/>
    <col min="14" max="14" width="0.85546875" style="214" customWidth="1"/>
    <col min="15" max="15" width="15.7109375" style="214" customWidth="1"/>
    <col min="16" max="16" width="1" style="214" customWidth="1"/>
    <col min="17" max="17" width="13.42578125" style="214" bestFit="1" customWidth="1"/>
    <col min="18" max="16384" width="8.140625" style="214"/>
  </cols>
  <sheetData>
    <row r="1" spans="1:15" s="194" customFormat="1" ht="23.25" customHeight="1">
      <c r="A1" s="706" t="s">
        <v>780</v>
      </c>
      <c r="B1" s="706"/>
      <c r="C1" s="706"/>
      <c r="D1" s="706"/>
      <c r="E1" s="706"/>
      <c r="F1" s="706"/>
      <c r="G1" s="706"/>
      <c r="H1" s="706"/>
      <c r="I1" s="706"/>
      <c r="J1" s="706"/>
      <c r="K1" s="706"/>
      <c r="L1" s="706"/>
      <c r="M1" s="706"/>
      <c r="N1" s="706"/>
      <c r="O1" s="706"/>
    </row>
    <row r="2" spans="1:15" s="194" customFormat="1" ht="15" customHeight="1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s="130" customFormat="1" ht="23.25" customHeight="1">
      <c r="A3" s="130" t="s">
        <v>933</v>
      </c>
    </row>
    <row r="4" spans="1:15" s="194" customFormat="1" ht="23.25" customHeight="1">
      <c r="A4" s="121" t="s">
        <v>675</v>
      </c>
      <c r="B4" s="121"/>
      <c r="C4" s="121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13" t="s">
        <v>381</v>
      </c>
    </row>
    <row r="5" spans="1:15" s="194" customFormat="1" ht="23.25" customHeight="1">
      <c r="A5" s="121" t="s">
        <v>675</v>
      </c>
      <c r="B5" s="121"/>
      <c r="C5" s="121"/>
      <c r="D5" s="190"/>
      <c r="E5" s="190"/>
      <c r="F5" s="195"/>
      <c r="G5" s="195"/>
      <c r="H5" s="195"/>
      <c r="I5" s="196"/>
      <c r="J5" s="195" t="s">
        <v>1064</v>
      </c>
      <c r="K5" s="195"/>
      <c r="L5" s="195"/>
      <c r="M5" s="195"/>
      <c r="N5" s="195"/>
      <c r="O5" s="195"/>
    </row>
    <row r="6" spans="1:15" s="186" customFormat="1" ht="23.25" customHeight="1">
      <c r="A6" s="197"/>
      <c r="B6" s="197"/>
      <c r="C6" s="197"/>
      <c r="D6" s="198"/>
      <c r="E6" s="190"/>
      <c r="F6" s="116"/>
      <c r="G6" s="116" t="s">
        <v>676</v>
      </c>
      <c r="H6" s="116"/>
      <c r="I6" s="101" t="s">
        <v>515</v>
      </c>
      <c r="J6" s="101"/>
      <c r="K6" s="101" t="s">
        <v>677</v>
      </c>
      <c r="L6" s="117"/>
      <c r="M6" s="101"/>
      <c r="N6" s="101"/>
      <c r="O6" s="101" t="s">
        <v>515</v>
      </c>
    </row>
    <row r="7" spans="1:15" s="186" customFormat="1" ht="23.25" customHeight="1">
      <c r="A7" s="707" t="s">
        <v>678</v>
      </c>
      <c r="B7" s="707"/>
      <c r="C7" s="707"/>
      <c r="D7" s="198"/>
      <c r="E7" s="190"/>
      <c r="F7" s="116"/>
      <c r="G7" s="199" t="s">
        <v>679</v>
      </c>
      <c r="H7" s="116"/>
      <c r="I7" s="161" t="s">
        <v>680</v>
      </c>
      <c r="J7" s="101"/>
      <c r="K7" s="161" t="s">
        <v>515</v>
      </c>
      <c r="L7" s="117"/>
      <c r="M7" s="161" t="s">
        <v>343</v>
      </c>
      <c r="N7" s="101"/>
      <c r="O7" s="161" t="s">
        <v>681</v>
      </c>
    </row>
    <row r="8" spans="1:15" s="186" customFormat="1" ht="23.25" customHeight="1">
      <c r="A8" s="200" t="s">
        <v>682</v>
      </c>
      <c r="B8" s="197"/>
      <c r="C8" s="197"/>
      <c r="D8" s="198"/>
      <c r="E8" s="190"/>
      <c r="F8" s="89"/>
      <c r="G8" s="89"/>
      <c r="H8" s="89"/>
      <c r="I8" s="101"/>
      <c r="J8" s="101"/>
      <c r="K8" s="101"/>
      <c r="L8" s="117"/>
      <c r="M8" s="101"/>
      <c r="N8" s="101"/>
      <c r="O8" s="101"/>
    </row>
    <row r="9" spans="1:15" s="186" customFormat="1" ht="23.25" customHeight="1">
      <c r="A9" s="170" t="s">
        <v>683</v>
      </c>
      <c r="B9" s="197"/>
      <c r="C9" s="197"/>
      <c r="D9" s="198"/>
      <c r="E9" s="190"/>
      <c r="F9" s="89"/>
      <c r="G9" s="45">
        <f>'P13-19'!G222</f>
        <v>658915365.51999998</v>
      </c>
      <c r="H9" s="188"/>
      <c r="I9" s="45">
        <f>'P13-19'!G224</f>
        <v>6293006.7400000002</v>
      </c>
      <c r="J9" s="188"/>
      <c r="K9" s="45">
        <f>'P13-19'!G220+'P13-19'!G221+'P13-19'!G223</f>
        <v>4253096.01</v>
      </c>
      <c r="L9" s="158"/>
      <c r="M9" s="188">
        <f>SUM(G9:K9)</f>
        <v>669461468.26999998</v>
      </c>
      <c r="N9" s="101"/>
      <c r="O9" s="101" t="s">
        <v>979</v>
      </c>
    </row>
    <row r="10" spans="1:15" s="186" customFormat="1" ht="23.25" customHeight="1">
      <c r="A10" s="170" t="s">
        <v>685</v>
      </c>
      <c r="B10" s="191"/>
      <c r="C10" s="191"/>
      <c r="D10" s="192"/>
      <c r="E10" s="190"/>
      <c r="F10" s="89"/>
      <c r="G10" s="45">
        <v>0</v>
      </c>
      <c r="H10" s="188"/>
      <c r="I10" s="45">
        <v>0</v>
      </c>
      <c r="J10" s="188"/>
      <c r="K10" s="45">
        <f>'P13-19'!G248</f>
        <v>663230003.11000013</v>
      </c>
      <c r="L10" s="158"/>
      <c r="M10" s="188">
        <f>SUM(G10:K10)</f>
        <v>663230003.11000013</v>
      </c>
      <c r="N10" s="193"/>
      <c r="O10" s="101" t="s">
        <v>686</v>
      </c>
    </row>
    <row r="11" spans="1:15" s="186" customFormat="1" ht="23.25" customHeight="1">
      <c r="A11" s="170" t="s">
        <v>687</v>
      </c>
      <c r="B11" s="191"/>
      <c r="C11" s="191"/>
      <c r="D11" s="192"/>
      <c r="E11" s="190"/>
      <c r="F11" s="89"/>
      <c r="G11" s="45">
        <v>0</v>
      </c>
      <c r="H11" s="188"/>
      <c r="I11" s="45">
        <f>'P20-22'!F11</f>
        <v>253367000</v>
      </c>
      <c r="J11" s="188"/>
      <c r="K11" s="45">
        <v>0</v>
      </c>
      <c r="L11" s="158"/>
      <c r="M11" s="188">
        <f>SUM(G11:K11)</f>
        <v>253367000</v>
      </c>
      <c r="N11" s="193"/>
      <c r="O11" s="201" t="s">
        <v>976</v>
      </c>
    </row>
    <row r="12" spans="1:15" s="186" customFormat="1" ht="23.25" customHeight="1">
      <c r="A12" s="170" t="s">
        <v>57</v>
      </c>
      <c r="B12" s="191"/>
      <c r="C12" s="191"/>
      <c r="D12" s="192"/>
      <c r="E12" s="190"/>
      <c r="F12" s="89"/>
      <c r="G12" s="45">
        <v>0</v>
      </c>
      <c r="H12" s="188"/>
      <c r="I12" s="45">
        <f>'P20-22'!F63</f>
        <v>62150892.219999999</v>
      </c>
      <c r="J12" s="188"/>
      <c r="K12" s="45">
        <f>'P20-22'!F66</f>
        <v>6843688.79</v>
      </c>
      <c r="L12" s="158"/>
      <c r="M12" s="188">
        <f>SUM(G12:K12)</f>
        <v>68994581.010000005</v>
      </c>
      <c r="N12" s="193"/>
      <c r="O12" s="101" t="s">
        <v>1095</v>
      </c>
    </row>
    <row r="13" spans="1:15" s="186" customFormat="1" ht="23.25" customHeight="1">
      <c r="A13" s="170" t="s">
        <v>689</v>
      </c>
      <c r="B13" s="191"/>
      <c r="C13" s="191"/>
      <c r="D13" s="192"/>
      <c r="E13" s="190"/>
      <c r="F13" s="89"/>
      <c r="G13" s="45"/>
      <c r="H13" s="188"/>
      <c r="I13" s="45"/>
      <c r="J13" s="188"/>
      <c r="K13" s="45"/>
      <c r="L13" s="158"/>
      <c r="M13" s="188"/>
      <c r="N13" s="193"/>
      <c r="O13" s="201"/>
    </row>
    <row r="14" spans="1:15" s="186" customFormat="1" ht="23.25" customHeight="1">
      <c r="A14" s="202" t="s">
        <v>410</v>
      </c>
      <c r="B14" s="191"/>
      <c r="C14" s="191"/>
      <c r="D14" s="192"/>
      <c r="E14" s="190"/>
      <c r="F14" s="89"/>
      <c r="G14" s="45">
        <v>0</v>
      </c>
      <c r="H14" s="188"/>
      <c r="I14" s="45">
        <v>0</v>
      </c>
      <c r="J14" s="188"/>
      <c r="K14" s="45">
        <f>'P13-19'!G264</f>
        <v>731222386.37</v>
      </c>
      <c r="L14" s="158"/>
      <c r="M14" s="188">
        <f>SUM(G14:K14)</f>
        <v>731222386.37</v>
      </c>
      <c r="N14" s="193"/>
      <c r="O14" s="101" t="s">
        <v>686</v>
      </c>
    </row>
    <row r="15" spans="1:15" s="186" customFormat="1" ht="23.25" customHeight="1">
      <c r="A15" s="203" t="s">
        <v>58</v>
      </c>
      <c r="B15" s="191"/>
      <c r="C15" s="191"/>
      <c r="D15" s="192"/>
      <c r="E15" s="190"/>
      <c r="F15" s="89"/>
      <c r="G15" s="45">
        <v>0</v>
      </c>
      <c r="H15" s="188"/>
      <c r="I15" s="45">
        <v>0</v>
      </c>
      <c r="J15" s="188"/>
      <c r="K15" s="45">
        <f>'P20-22'!F83</f>
        <v>238407700</v>
      </c>
      <c r="L15" s="158"/>
      <c r="M15" s="188">
        <f>SUM(G15:K15)</f>
        <v>238407700</v>
      </c>
      <c r="N15" s="193"/>
      <c r="O15" s="101" t="s">
        <v>686</v>
      </c>
    </row>
    <row r="16" spans="1:15" s="186" customFormat="1" ht="23.25" customHeight="1">
      <c r="A16" s="203" t="s">
        <v>690</v>
      </c>
      <c r="B16" s="191"/>
      <c r="C16" s="191"/>
      <c r="D16" s="192"/>
      <c r="E16" s="190"/>
      <c r="F16" s="89"/>
      <c r="G16" s="45">
        <v>0</v>
      </c>
      <c r="H16" s="188"/>
      <c r="I16" s="45">
        <f>'P24-25'!I8</f>
        <v>120507700.89</v>
      </c>
      <c r="J16" s="188"/>
      <c r="K16" s="45">
        <v>0</v>
      </c>
      <c r="L16" s="158"/>
      <c r="M16" s="188">
        <f>SUM(G16:K16)</f>
        <v>120507700.89</v>
      </c>
      <c r="N16" s="193"/>
      <c r="O16" s="201">
        <v>6</v>
      </c>
    </row>
    <row r="17" spans="1:15" s="186" customFormat="1" ht="23.25" customHeight="1">
      <c r="A17" s="170" t="s">
        <v>691</v>
      </c>
      <c r="B17" s="191"/>
      <c r="C17" s="191"/>
      <c r="D17" s="192"/>
      <c r="E17" s="190"/>
      <c r="F17" s="89"/>
      <c r="G17" s="45">
        <f>+'P30-34'!H25</f>
        <v>47474018.100000001</v>
      </c>
      <c r="H17" s="188"/>
      <c r="I17" s="45">
        <f>+'P30-34'!H26+'P30-34'!H27</f>
        <v>154691072.25999999</v>
      </c>
      <c r="J17" s="188"/>
      <c r="K17" s="45">
        <v>0</v>
      </c>
      <c r="L17" s="158"/>
      <c r="M17" s="188">
        <f>SUM(G17:K17)</f>
        <v>202165090.35999998</v>
      </c>
      <c r="N17" s="193"/>
      <c r="O17" s="101" t="s">
        <v>990</v>
      </c>
    </row>
    <row r="18" spans="1:15" s="186" customFormat="1" ht="23.25" customHeight="1">
      <c r="A18" s="200" t="s">
        <v>692</v>
      </c>
      <c r="B18" s="185"/>
      <c r="C18" s="185"/>
      <c r="D18" s="185"/>
      <c r="E18" s="190"/>
      <c r="F18" s="89"/>
      <c r="G18" s="45"/>
      <c r="H18" s="188"/>
      <c r="I18" s="45"/>
      <c r="J18" s="188"/>
      <c r="K18" s="45"/>
      <c r="L18" s="158"/>
      <c r="M18" s="188"/>
      <c r="N18" s="193"/>
      <c r="O18" s="124"/>
    </row>
    <row r="19" spans="1:15" s="186" customFormat="1" ht="23.25" customHeight="1">
      <c r="A19" s="170" t="s">
        <v>695</v>
      </c>
      <c r="B19" s="185"/>
      <c r="C19" s="185"/>
      <c r="D19" s="185"/>
      <c r="E19" s="190"/>
      <c r="F19" s="89"/>
      <c r="G19" s="45">
        <v>0</v>
      </c>
      <c r="H19" s="188"/>
      <c r="I19" s="45">
        <v>0</v>
      </c>
      <c r="J19" s="188"/>
      <c r="K19" s="45">
        <f>'P30-34'!H61</f>
        <v>865703238.28999996</v>
      </c>
      <c r="L19" s="158"/>
      <c r="M19" s="188">
        <f>SUM(G19:K19)</f>
        <v>865703238.28999996</v>
      </c>
      <c r="N19" s="193"/>
      <c r="O19" s="525" t="s">
        <v>686</v>
      </c>
    </row>
    <row r="20" spans="1:15" s="186" customFormat="1" ht="23.25" customHeight="1">
      <c r="A20" s="170" t="s">
        <v>696</v>
      </c>
      <c r="B20" s="185"/>
      <c r="C20" s="185"/>
      <c r="D20" s="185"/>
      <c r="E20" s="190"/>
      <c r="F20" s="89"/>
      <c r="G20" s="45">
        <v>0</v>
      </c>
      <c r="H20" s="188"/>
      <c r="I20" s="45">
        <v>0</v>
      </c>
      <c r="J20" s="188"/>
      <c r="K20" s="45">
        <v>327417240.72000009</v>
      </c>
      <c r="L20" s="158"/>
      <c r="M20" s="188">
        <f>SUM(G20:K20)</f>
        <v>327417240.72000009</v>
      </c>
      <c r="N20" s="193"/>
      <c r="O20" s="525" t="s">
        <v>686</v>
      </c>
    </row>
    <row r="21" spans="1:15" s="186" customFormat="1" ht="23.25" customHeight="1">
      <c r="A21" s="170" t="s">
        <v>697</v>
      </c>
      <c r="B21" s="185"/>
      <c r="C21" s="185"/>
      <c r="D21" s="185"/>
      <c r="E21" s="190"/>
      <c r="F21" s="89"/>
      <c r="G21" s="45">
        <f>'P30-34'!L67</f>
        <v>525929440.5</v>
      </c>
      <c r="H21" s="188"/>
      <c r="I21" s="45">
        <v>0</v>
      </c>
      <c r="J21" s="188"/>
      <c r="K21" s="45">
        <v>0</v>
      </c>
      <c r="L21" s="158"/>
      <c r="M21" s="188">
        <f>SUM(G21:K21)</f>
        <v>525929440.5</v>
      </c>
      <c r="N21" s="193"/>
      <c r="O21" s="201" t="s">
        <v>519</v>
      </c>
    </row>
    <row r="22" spans="1:15" s="186" customFormat="1" ht="23.25" customHeight="1">
      <c r="A22" s="170" t="s">
        <v>236</v>
      </c>
      <c r="B22" s="185"/>
      <c r="C22" s="185"/>
      <c r="D22" s="185"/>
      <c r="E22" s="190"/>
      <c r="F22" s="89"/>
      <c r="G22" s="45">
        <v>0</v>
      </c>
      <c r="H22" s="188"/>
      <c r="I22" s="45">
        <f>'P30-34'!H97</f>
        <v>51639737.279999994</v>
      </c>
      <c r="J22" s="188"/>
      <c r="K22" s="45">
        <v>0</v>
      </c>
      <c r="L22" s="158"/>
      <c r="M22" s="188">
        <f>SUM(G22:K22)</f>
        <v>51639737.279999994</v>
      </c>
      <c r="N22" s="193"/>
      <c r="O22" s="201" t="s">
        <v>881</v>
      </c>
    </row>
    <row r="23" spans="1:15" s="186" customFormat="1" ht="23.25" customHeight="1">
      <c r="A23" s="170" t="s">
        <v>543</v>
      </c>
      <c r="B23" s="185"/>
      <c r="C23" s="185"/>
      <c r="D23" s="185"/>
      <c r="E23" s="190"/>
      <c r="F23" s="89"/>
      <c r="G23" s="45">
        <v>0</v>
      </c>
      <c r="H23" s="188"/>
      <c r="I23" s="188">
        <f>+'P30-34'!L136</f>
        <v>769146499.09000003</v>
      </c>
      <c r="J23" s="188"/>
      <c r="K23" s="45">
        <v>0</v>
      </c>
      <c r="L23" s="158"/>
      <c r="M23" s="188">
        <f>SUM(G23:K23)</f>
        <v>769146499.09000003</v>
      </c>
      <c r="N23" s="193"/>
      <c r="O23" s="201" t="s">
        <v>978</v>
      </c>
    </row>
    <row r="24" spans="1:15" s="186" customFormat="1" ht="23.25" customHeight="1">
      <c r="A24" s="170"/>
      <c r="B24" s="185"/>
      <c r="C24" s="185"/>
      <c r="D24" s="185"/>
      <c r="E24" s="205"/>
      <c r="F24" s="89"/>
      <c r="G24" s="42"/>
      <c r="H24" s="187"/>
      <c r="I24" s="187"/>
      <c r="J24" s="187"/>
      <c r="K24" s="42"/>
      <c r="L24" s="162"/>
      <c r="M24" s="187"/>
      <c r="N24" s="193"/>
      <c r="O24" s="113" t="s">
        <v>381</v>
      </c>
    </row>
    <row r="25" spans="1:15" s="194" customFormat="1" ht="23.25" customHeight="1">
      <c r="A25" s="121" t="s">
        <v>675</v>
      </c>
      <c r="B25" s="121"/>
      <c r="C25" s="121"/>
      <c r="D25" s="190"/>
      <c r="E25" s="205"/>
      <c r="F25" s="195"/>
      <c r="G25" s="195"/>
      <c r="H25" s="195"/>
      <c r="I25" s="195"/>
      <c r="J25" s="195" t="s">
        <v>782</v>
      </c>
      <c r="K25" s="195"/>
      <c r="L25" s="195"/>
      <c r="M25" s="195"/>
      <c r="N25" s="195"/>
      <c r="O25" s="195"/>
    </row>
    <row r="26" spans="1:15" s="186" customFormat="1" ht="23.25" customHeight="1">
      <c r="A26" s="197"/>
      <c r="B26" s="197"/>
      <c r="C26" s="197"/>
      <c r="D26" s="198"/>
      <c r="E26" s="205"/>
      <c r="F26" s="116"/>
      <c r="G26" s="116" t="s">
        <v>676</v>
      </c>
      <c r="H26" s="116"/>
      <c r="I26" s="101" t="s">
        <v>515</v>
      </c>
      <c r="J26" s="101"/>
      <c r="K26" s="101" t="s">
        <v>677</v>
      </c>
      <c r="L26" s="117"/>
      <c r="M26" s="101"/>
      <c r="N26" s="101"/>
      <c r="O26" s="101" t="s">
        <v>515</v>
      </c>
    </row>
    <row r="27" spans="1:15" s="186" customFormat="1" ht="23.25" customHeight="1">
      <c r="A27" s="707" t="s">
        <v>678</v>
      </c>
      <c r="B27" s="707"/>
      <c r="C27" s="707"/>
      <c r="D27" s="198"/>
      <c r="E27" s="205"/>
      <c r="F27" s="116"/>
      <c r="G27" s="199" t="s">
        <v>679</v>
      </c>
      <c r="H27" s="116"/>
      <c r="I27" s="161" t="s">
        <v>680</v>
      </c>
      <c r="J27" s="101"/>
      <c r="K27" s="161" t="s">
        <v>515</v>
      </c>
      <c r="L27" s="117"/>
      <c r="M27" s="161" t="s">
        <v>343</v>
      </c>
      <c r="N27" s="101"/>
      <c r="O27" s="161" t="s">
        <v>681</v>
      </c>
    </row>
    <row r="28" spans="1:15" s="186" customFormat="1" ht="23.25" customHeight="1">
      <c r="A28" s="200" t="s">
        <v>682</v>
      </c>
      <c r="B28" s="197"/>
      <c r="C28" s="197"/>
      <c r="D28" s="198"/>
      <c r="E28" s="205"/>
      <c r="F28" s="89"/>
      <c r="G28" s="89"/>
      <c r="H28" s="89"/>
      <c r="I28" s="101"/>
      <c r="J28" s="101"/>
      <c r="K28" s="101"/>
      <c r="L28" s="117"/>
      <c r="M28" s="101"/>
      <c r="N28" s="101"/>
      <c r="O28" s="101"/>
    </row>
    <row r="29" spans="1:15" s="186" customFormat="1" ht="23.25" customHeight="1">
      <c r="A29" s="170" t="s">
        <v>683</v>
      </c>
      <c r="B29" s="197"/>
      <c r="C29" s="197"/>
      <c r="D29" s="198"/>
      <c r="E29" s="205"/>
      <c r="F29" s="89"/>
      <c r="G29" s="188">
        <v>399106314.43999994</v>
      </c>
      <c r="H29" s="188"/>
      <c r="I29" s="188">
        <v>6542044.1700000009</v>
      </c>
      <c r="J29" s="188"/>
      <c r="K29" s="188">
        <v>26401917.07</v>
      </c>
      <c r="L29" s="158"/>
      <c r="M29" s="188">
        <v>432050275.67999995</v>
      </c>
      <c r="N29" s="101"/>
      <c r="O29" s="101" t="s">
        <v>684</v>
      </c>
    </row>
    <row r="30" spans="1:15" s="186" customFormat="1" ht="23.25" customHeight="1">
      <c r="A30" s="170" t="s">
        <v>685</v>
      </c>
      <c r="B30" s="191"/>
      <c r="C30" s="191"/>
      <c r="D30" s="192"/>
      <c r="E30" s="205"/>
      <c r="F30" s="89"/>
      <c r="G30" s="45">
        <v>0</v>
      </c>
      <c r="H30" s="188"/>
      <c r="I30" s="45">
        <v>0</v>
      </c>
      <c r="J30" s="188"/>
      <c r="K30" s="188">
        <v>848967261.8900001</v>
      </c>
      <c r="L30" s="158"/>
      <c r="M30" s="188">
        <v>848967261.8900001</v>
      </c>
      <c r="N30" s="193"/>
      <c r="O30" s="201" t="s">
        <v>686</v>
      </c>
    </row>
    <row r="31" spans="1:15" s="186" customFormat="1" ht="23.25" customHeight="1">
      <c r="A31" s="170" t="s">
        <v>687</v>
      </c>
      <c r="B31" s="191"/>
      <c r="C31" s="191"/>
      <c r="D31" s="192"/>
      <c r="E31" s="205"/>
      <c r="F31" s="89"/>
      <c r="G31" s="45">
        <v>0</v>
      </c>
      <c r="H31" s="188"/>
      <c r="I31" s="188">
        <v>215217000</v>
      </c>
      <c r="J31" s="188"/>
      <c r="K31" s="45">
        <v>0</v>
      </c>
      <c r="L31" s="158"/>
      <c r="M31" s="188">
        <v>215217000</v>
      </c>
      <c r="N31" s="193"/>
      <c r="O31" s="201" t="s">
        <v>688</v>
      </c>
    </row>
    <row r="32" spans="1:15" s="186" customFormat="1" ht="23.25" customHeight="1">
      <c r="A32" s="170" t="s">
        <v>57</v>
      </c>
      <c r="B32" s="191"/>
      <c r="C32" s="191"/>
      <c r="D32" s="192"/>
      <c r="E32" s="205"/>
      <c r="F32" s="89"/>
      <c r="G32" s="45">
        <v>0</v>
      </c>
      <c r="H32" s="188"/>
      <c r="I32" s="188">
        <v>58514387.359999999</v>
      </c>
      <c r="J32" s="188"/>
      <c r="K32" s="45">
        <v>6721112.1600000001</v>
      </c>
      <c r="L32" s="158"/>
      <c r="M32" s="188">
        <v>65235499.520000003</v>
      </c>
      <c r="N32" s="193"/>
      <c r="O32" s="201" t="s">
        <v>989</v>
      </c>
    </row>
    <row r="33" spans="1:15" s="186" customFormat="1" ht="23.25" customHeight="1">
      <c r="A33" s="170" t="s">
        <v>689</v>
      </c>
      <c r="B33" s="191"/>
      <c r="C33" s="191"/>
      <c r="D33" s="192"/>
      <c r="E33" s="205"/>
      <c r="F33" s="89"/>
      <c r="G33" s="45"/>
      <c r="H33" s="188"/>
      <c r="I33" s="188"/>
      <c r="J33" s="188"/>
      <c r="K33" s="45"/>
      <c r="L33" s="158"/>
      <c r="M33" s="188"/>
      <c r="N33" s="193"/>
      <c r="O33" s="201"/>
    </row>
    <row r="34" spans="1:15" s="186" customFormat="1" ht="23.25" customHeight="1">
      <c r="A34" s="202" t="s">
        <v>410</v>
      </c>
      <c r="B34" s="191"/>
      <c r="C34" s="191"/>
      <c r="D34" s="192"/>
      <c r="E34" s="205"/>
      <c r="F34" s="89"/>
      <c r="G34" s="45">
        <v>0</v>
      </c>
      <c r="H34" s="188"/>
      <c r="I34" s="45">
        <v>0</v>
      </c>
      <c r="J34" s="188"/>
      <c r="K34" s="188">
        <v>594965340.73000002</v>
      </c>
      <c r="L34" s="158"/>
      <c r="M34" s="188">
        <v>594965340.73000002</v>
      </c>
      <c r="N34" s="193"/>
      <c r="O34" s="201" t="s">
        <v>686</v>
      </c>
    </row>
    <row r="35" spans="1:15" s="186" customFormat="1" ht="23.25" customHeight="1">
      <c r="A35" s="203" t="s">
        <v>58</v>
      </c>
      <c r="B35" s="191"/>
      <c r="C35" s="191"/>
      <c r="D35" s="192"/>
      <c r="E35" s="205"/>
      <c r="F35" s="89"/>
      <c r="G35" s="45">
        <v>0</v>
      </c>
      <c r="H35" s="188"/>
      <c r="I35" s="45">
        <v>0</v>
      </c>
      <c r="J35" s="188"/>
      <c r="K35" s="188">
        <v>238407700</v>
      </c>
      <c r="L35" s="158"/>
      <c r="M35" s="188">
        <v>238407700</v>
      </c>
      <c r="N35" s="193"/>
      <c r="O35" s="201" t="s">
        <v>686</v>
      </c>
    </row>
    <row r="36" spans="1:15" s="186" customFormat="1" ht="23.25" customHeight="1">
      <c r="A36" s="203" t="s">
        <v>690</v>
      </c>
      <c r="B36" s="191"/>
      <c r="C36" s="191"/>
      <c r="D36" s="192"/>
      <c r="E36" s="205"/>
      <c r="F36" s="89"/>
      <c r="G36" s="45">
        <v>0</v>
      </c>
      <c r="H36" s="188"/>
      <c r="I36" s="188">
        <v>115407700.69</v>
      </c>
      <c r="J36" s="188"/>
      <c r="K36" s="45">
        <v>0</v>
      </c>
      <c r="L36" s="158"/>
      <c r="M36" s="188">
        <v>115407700.69</v>
      </c>
      <c r="N36" s="193"/>
      <c r="O36" s="201">
        <v>6</v>
      </c>
    </row>
    <row r="37" spans="1:15" s="186" customFormat="1" ht="23.25" customHeight="1">
      <c r="A37" s="170" t="s">
        <v>691</v>
      </c>
      <c r="B37" s="191"/>
      <c r="C37" s="191"/>
      <c r="D37" s="192"/>
      <c r="E37" s="205"/>
      <c r="F37" s="89"/>
      <c r="G37" s="188">
        <v>1327005.8999999999</v>
      </c>
      <c r="H37" s="188"/>
      <c r="I37" s="188">
        <v>170004819.57999998</v>
      </c>
      <c r="J37" s="188"/>
      <c r="K37" s="45">
        <v>0</v>
      </c>
      <c r="L37" s="158"/>
      <c r="M37" s="188">
        <v>171331825.47999999</v>
      </c>
      <c r="N37" s="193"/>
      <c r="O37" s="201" t="s">
        <v>684</v>
      </c>
    </row>
    <row r="38" spans="1:15" s="186" customFormat="1" ht="23.25" customHeight="1">
      <c r="A38" s="200" t="s">
        <v>692</v>
      </c>
      <c r="B38" s="185"/>
      <c r="C38" s="185"/>
      <c r="D38" s="185"/>
      <c r="E38" s="205"/>
      <c r="F38" s="89"/>
      <c r="G38" s="188"/>
      <c r="H38" s="188"/>
      <c r="I38" s="188"/>
      <c r="J38" s="188"/>
      <c r="K38" s="188"/>
      <c r="L38" s="158"/>
      <c r="M38" s="188"/>
      <c r="N38" s="193"/>
      <c r="O38" s="124"/>
    </row>
    <row r="39" spans="1:15" s="186" customFormat="1" ht="23.25" customHeight="1">
      <c r="A39" s="170" t="s">
        <v>693</v>
      </c>
      <c r="B39" s="185"/>
      <c r="C39" s="185"/>
      <c r="D39" s="185"/>
      <c r="E39" s="205"/>
      <c r="F39" s="89"/>
      <c r="G39" s="188"/>
      <c r="H39" s="188"/>
      <c r="I39" s="188"/>
      <c r="J39" s="188"/>
      <c r="K39" s="188"/>
      <c r="L39" s="158"/>
      <c r="M39" s="188"/>
      <c r="N39" s="193"/>
      <c r="O39" s="206"/>
    </row>
    <row r="40" spans="1:15" s="186" customFormat="1" ht="23.25" customHeight="1">
      <c r="A40" s="202" t="s">
        <v>694</v>
      </c>
      <c r="B40" s="185"/>
      <c r="C40" s="185"/>
      <c r="D40" s="185"/>
      <c r="E40" s="205"/>
      <c r="F40" s="89"/>
      <c r="G40" s="188">
        <v>5284840.4400000004</v>
      </c>
      <c r="H40" s="188"/>
      <c r="I40" s="188">
        <v>0</v>
      </c>
      <c r="J40" s="188"/>
      <c r="K40" s="45">
        <v>0</v>
      </c>
      <c r="L40" s="158"/>
      <c r="M40" s="188">
        <v>5284840.4400000004</v>
      </c>
      <c r="N40" s="193"/>
      <c r="O40" s="204" t="s">
        <v>518</v>
      </c>
    </row>
    <row r="41" spans="1:15" s="186" customFormat="1" ht="23.25" customHeight="1">
      <c r="A41" s="170" t="s">
        <v>695</v>
      </c>
      <c r="B41" s="185"/>
      <c r="C41" s="185"/>
      <c r="D41" s="185"/>
      <c r="E41" s="205"/>
      <c r="F41" s="89"/>
      <c r="G41" s="188">
        <v>0</v>
      </c>
      <c r="H41" s="188"/>
      <c r="I41" s="188">
        <v>0</v>
      </c>
      <c r="J41" s="188"/>
      <c r="K41" s="45">
        <v>811194850.88</v>
      </c>
      <c r="L41" s="158"/>
      <c r="M41" s="188">
        <v>811194850.88</v>
      </c>
      <c r="N41" s="193"/>
      <c r="O41" s="207" t="s">
        <v>686</v>
      </c>
    </row>
    <row r="42" spans="1:15" s="186" customFormat="1" ht="23.25" customHeight="1">
      <c r="A42" s="170" t="s">
        <v>696</v>
      </c>
      <c r="B42" s="185"/>
      <c r="C42" s="185"/>
      <c r="D42" s="185"/>
      <c r="E42" s="205"/>
      <c r="F42" s="89"/>
      <c r="G42" s="45">
        <v>0</v>
      </c>
      <c r="H42" s="188"/>
      <c r="I42" s="45">
        <v>0</v>
      </c>
      <c r="J42" s="188"/>
      <c r="K42" s="188">
        <v>331121288.17000002</v>
      </c>
      <c r="L42" s="158"/>
      <c r="M42" s="188">
        <v>331121288.17000002</v>
      </c>
      <c r="N42" s="193"/>
      <c r="O42" s="207" t="s">
        <v>686</v>
      </c>
    </row>
    <row r="43" spans="1:15" s="186" customFormat="1" ht="23.25" customHeight="1">
      <c r="A43" s="170" t="s">
        <v>697</v>
      </c>
      <c r="B43" s="185"/>
      <c r="C43" s="185"/>
      <c r="D43" s="185"/>
      <c r="E43" s="205"/>
      <c r="F43" s="89"/>
      <c r="G43" s="45">
        <v>437971098.54000002</v>
      </c>
      <c r="H43" s="188"/>
      <c r="I43" s="188">
        <v>0</v>
      </c>
      <c r="J43" s="188"/>
      <c r="K43" s="45">
        <v>0</v>
      </c>
      <c r="L43" s="158"/>
      <c r="M43" s="188">
        <v>437971098.54000002</v>
      </c>
      <c r="N43" s="193"/>
      <c r="O43" s="204" t="s">
        <v>519</v>
      </c>
    </row>
    <row r="44" spans="1:15" s="186" customFormat="1" ht="23.25" customHeight="1">
      <c r="A44" s="170" t="s">
        <v>236</v>
      </c>
      <c r="B44" s="185"/>
      <c r="C44" s="185"/>
      <c r="D44" s="185"/>
      <c r="E44" s="205"/>
      <c r="F44" s="89"/>
      <c r="G44" s="188">
        <v>0</v>
      </c>
      <c r="H44" s="188"/>
      <c r="I44" s="188">
        <v>49048950.859999985</v>
      </c>
      <c r="J44" s="188"/>
      <c r="K44" s="45">
        <v>0</v>
      </c>
      <c r="L44" s="158"/>
      <c r="M44" s="188">
        <v>49048950.859999985</v>
      </c>
      <c r="N44" s="193"/>
      <c r="O44" s="208" t="s">
        <v>698</v>
      </c>
    </row>
    <row r="45" spans="1:15" s="186" customFormat="1" ht="23.25" customHeight="1">
      <c r="A45" s="170" t="s">
        <v>543</v>
      </c>
      <c r="B45" s="185"/>
      <c r="C45" s="185"/>
      <c r="D45" s="185"/>
      <c r="E45" s="205"/>
      <c r="F45" s="89"/>
      <c r="G45" s="45">
        <v>0</v>
      </c>
      <c r="H45" s="188"/>
      <c r="I45" s="188">
        <v>897600000</v>
      </c>
      <c r="J45" s="188"/>
      <c r="K45" s="45">
        <v>0</v>
      </c>
      <c r="L45" s="158"/>
      <c r="M45" s="188">
        <v>897600000</v>
      </c>
      <c r="N45" s="193"/>
      <c r="O45" s="201" t="s">
        <v>699</v>
      </c>
    </row>
    <row r="46" spans="1:15" s="186" customFormat="1" ht="15" customHeight="1">
      <c r="A46" s="90"/>
      <c r="B46" s="185"/>
      <c r="D46" s="185"/>
      <c r="E46" s="205"/>
      <c r="F46" s="89"/>
      <c r="G46" s="209"/>
      <c r="H46" s="209"/>
      <c r="I46" s="209"/>
      <c r="J46" s="209"/>
      <c r="K46" s="201"/>
      <c r="L46" s="122"/>
      <c r="M46" s="209"/>
      <c r="N46" s="193"/>
      <c r="O46" s="210"/>
    </row>
    <row r="47" spans="1:15" s="103" customFormat="1" ht="23.25" customHeight="1">
      <c r="A47" s="94"/>
      <c r="C47" s="110" t="s">
        <v>700</v>
      </c>
      <c r="D47" s="115"/>
      <c r="E47" s="115"/>
      <c r="F47" s="92"/>
      <c r="G47" s="124"/>
    </row>
    <row r="48" spans="1:15" s="103" customFormat="1" ht="23.25" customHeight="1">
      <c r="A48" s="94"/>
      <c r="C48" s="111" t="s">
        <v>701</v>
      </c>
      <c r="D48" s="115"/>
      <c r="E48" s="115"/>
      <c r="F48" s="92"/>
      <c r="G48" s="124"/>
    </row>
    <row r="49" spans="1:15" s="186" customFormat="1" ht="23.25" customHeight="1">
      <c r="A49" s="706" t="s">
        <v>650</v>
      </c>
      <c r="B49" s="706"/>
      <c r="C49" s="706"/>
      <c r="D49" s="706"/>
      <c r="E49" s="706"/>
      <c r="F49" s="706"/>
      <c r="G49" s="706"/>
      <c r="H49" s="706"/>
      <c r="I49" s="706"/>
      <c r="J49" s="706"/>
      <c r="K49" s="706"/>
      <c r="L49" s="706"/>
      <c r="M49" s="706"/>
      <c r="N49" s="706"/>
      <c r="O49" s="706"/>
    </row>
    <row r="50" spans="1:15" s="186" customFormat="1" ht="15" customHeight="1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</row>
    <row r="51" spans="1:15" s="130" customFormat="1" ht="23.25" customHeight="1">
      <c r="A51" s="130" t="s">
        <v>933</v>
      </c>
    </row>
    <row r="52" spans="1:15" s="194" customFormat="1" ht="23.25" customHeight="1">
      <c r="A52" s="121" t="s">
        <v>675</v>
      </c>
      <c r="B52" s="121"/>
      <c r="C52" s="121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13" t="s">
        <v>381</v>
      </c>
    </row>
    <row r="53" spans="1:15" s="194" customFormat="1" ht="23.25" customHeight="1">
      <c r="A53" s="121" t="s">
        <v>675</v>
      </c>
      <c r="B53" s="121"/>
      <c r="C53" s="121"/>
      <c r="D53" s="190"/>
      <c r="E53" s="190"/>
      <c r="F53" s="195"/>
      <c r="G53" s="195"/>
      <c r="H53" s="195"/>
      <c r="J53" s="195" t="s">
        <v>1065</v>
      </c>
      <c r="K53" s="196"/>
      <c r="L53" s="195"/>
      <c r="M53" s="195"/>
      <c r="N53" s="195"/>
      <c r="O53" s="195"/>
    </row>
    <row r="54" spans="1:15" s="186" customFormat="1" ht="23.25" customHeight="1">
      <c r="A54" s="197"/>
      <c r="B54" s="197"/>
      <c r="C54" s="197"/>
      <c r="D54" s="198"/>
      <c r="E54" s="190"/>
      <c r="F54" s="116"/>
      <c r="G54" s="116" t="s">
        <v>676</v>
      </c>
      <c r="H54" s="116"/>
      <c r="I54" s="160" t="s">
        <v>515</v>
      </c>
      <c r="J54" s="101"/>
      <c r="K54" s="101" t="s">
        <v>677</v>
      </c>
      <c r="L54" s="117"/>
      <c r="M54" s="101"/>
      <c r="N54" s="101"/>
      <c r="O54" s="101" t="s">
        <v>515</v>
      </c>
    </row>
    <row r="55" spans="1:15" s="186" customFormat="1" ht="23.25" customHeight="1">
      <c r="A55" s="707" t="s">
        <v>678</v>
      </c>
      <c r="B55" s="707"/>
      <c r="C55" s="707"/>
      <c r="D55" s="198"/>
      <c r="E55" s="190"/>
      <c r="F55" s="116"/>
      <c r="G55" s="199" t="s">
        <v>679</v>
      </c>
      <c r="H55" s="116"/>
      <c r="I55" s="161" t="s">
        <v>680</v>
      </c>
      <c r="J55" s="101"/>
      <c r="K55" s="161" t="s">
        <v>515</v>
      </c>
      <c r="L55" s="117"/>
      <c r="M55" s="161" t="s">
        <v>343</v>
      </c>
      <c r="N55" s="101"/>
      <c r="O55" s="161" t="s">
        <v>681</v>
      </c>
    </row>
    <row r="56" spans="1:15" s="186" customFormat="1" ht="23.25" customHeight="1">
      <c r="A56" s="200" t="s">
        <v>682</v>
      </c>
      <c r="B56" s="197"/>
      <c r="C56" s="197"/>
      <c r="D56" s="198"/>
      <c r="E56" s="190"/>
      <c r="F56" s="89"/>
      <c r="G56" s="89"/>
      <c r="H56" s="89"/>
      <c r="I56" s="101"/>
      <c r="J56" s="101"/>
      <c r="K56" s="101"/>
      <c r="L56" s="117"/>
      <c r="M56" s="101"/>
      <c r="N56" s="101"/>
      <c r="O56" s="101"/>
    </row>
    <row r="57" spans="1:15" s="186" customFormat="1" ht="23.25" customHeight="1">
      <c r="A57" s="170" t="s">
        <v>683</v>
      </c>
      <c r="B57" s="197"/>
      <c r="C57" s="197"/>
      <c r="D57" s="198"/>
      <c r="E57" s="190"/>
      <c r="F57" s="89"/>
      <c r="G57" s="45">
        <f>'P13-19'!K222</f>
        <v>400969903.62</v>
      </c>
      <c r="H57" s="188"/>
      <c r="I57" s="45">
        <f>'P13-19'!K224</f>
        <v>6293006.7400000002</v>
      </c>
      <c r="J57" s="188"/>
      <c r="K57" s="45">
        <f>'P13-19'!K220+'P13-19'!K221+'P13-19'!K223</f>
        <v>3811588.54</v>
      </c>
      <c r="L57" s="158"/>
      <c r="M57" s="188">
        <f>SUM(G57:K57)</f>
        <v>411074498.90000004</v>
      </c>
      <c r="N57" s="101"/>
      <c r="O57" s="101" t="s">
        <v>684</v>
      </c>
    </row>
    <row r="58" spans="1:15" s="186" customFormat="1" ht="23.25" customHeight="1">
      <c r="A58" s="170" t="s">
        <v>685</v>
      </c>
      <c r="B58" s="191"/>
      <c r="C58" s="191"/>
      <c r="D58" s="192"/>
      <c r="E58" s="190"/>
      <c r="F58" s="89"/>
      <c r="G58" s="45">
        <v>0</v>
      </c>
      <c r="H58" s="188"/>
      <c r="I58" s="45">
        <v>0</v>
      </c>
      <c r="J58" s="188"/>
      <c r="K58" s="45">
        <f>'P13-19'!K248</f>
        <v>1050562142.5400001</v>
      </c>
      <c r="L58" s="158"/>
      <c r="M58" s="188">
        <f>SUM(G58:K58)</f>
        <v>1050562142.5400001</v>
      </c>
      <c r="N58" s="193"/>
      <c r="O58" s="101" t="s">
        <v>686</v>
      </c>
    </row>
    <row r="59" spans="1:15" s="186" customFormat="1" ht="23.25" customHeight="1">
      <c r="A59" s="170" t="s">
        <v>687</v>
      </c>
      <c r="B59" s="191"/>
      <c r="C59" s="191"/>
      <c r="D59" s="192"/>
      <c r="E59" s="190"/>
      <c r="F59" s="89"/>
      <c r="G59" s="45">
        <v>0</v>
      </c>
      <c r="H59" s="188"/>
      <c r="I59" s="45">
        <f>'P20-22'!J11</f>
        <v>1686681287.6399999</v>
      </c>
      <c r="J59" s="188"/>
      <c r="K59" s="45">
        <v>0</v>
      </c>
      <c r="L59" s="158"/>
      <c r="M59" s="188">
        <f>SUM(G59:K59)</f>
        <v>1686681287.6399999</v>
      </c>
      <c r="N59" s="193"/>
      <c r="O59" s="101" t="s">
        <v>978</v>
      </c>
    </row>
    <row r="60" spans="1:15" s="186" customFormat="1" ht="23.25" customHeight="1">
      <c r="A60" s="170" t="s">
        <v>57</v>
      </c>
      <c r="B60" s="191"/>
      <c r="C60" s="191"/>
      <c r="D60" s="192"/>
      <c r="E60" s="190"/>
      <c r="F60" s="89"/>
      <c r="G60" s="45">
        <v>0</v>
      </c>
      <c r="H60" s="188"/>
      <c r="I60" s="45">
        <f>'P20-22'!J63</f>
        <v>12150892.219999999</v>
      </c>
      <c r="J60" s="188"/>
      <c r="K60" s="45">
        <f>'P20-22'!J66</f>
        <v>0</v>
      </c>
      <c r="L60" s="158"/>
      <c r="M60" s="188">
        <f>SUM(G60:K60)</f>
        <v>12150892.219999999</v>
      </c>
      <c r="N60" s="193"/>
      <c r="O60" s="101" t="s">
        <v>1094</v>
      </c>
    </row>
    <row r="61" spans="1:15" s="186" customFormat="1" ht="23.25" customHeight="1">
      <c r="A61" s="170" t="s">
        <v>689</v>
      </c>
      <c r="B61" s="191"/>
      <c r="C61" s="191"/>
      <c r="D61" s="192"/>
      <c r="E61" s="190"/>
      <c r="F61" s="89"/>
      <c r="G61" s="45"/>
      <c r="H61" s="188"/>
      <c r="I61" s="45"/>
      <c r="J61" s="188"/>
      <c r="K61" s="45"/>
      <c r="L61" s="158"/>
      <c r="M61" s="188"/>
      <c r="N61" s="193"/>
      <c r="O61" s="101"/>
    </row>
    <row r="62" spans="1:15" s="186" customFormat="1" ht="23.25" customHeight="1">
      <c r="A62" s="202" t="s">
        <v>410</v>
      </c>
      <c r="B62" s="191"/>
      <c r="C62" s="191"/>
      <c r="D62" s="192"/>
      <c r="E62" s="190"/>
      <c r="F62" s="89"/>
      <c r="G62" s="45">
        <v>0</v>
      </c>
      <c r="H62" s="188"/>
      <c r="I62" s="45">
        <v>0</v>
      </c>
      <c r="J62" s="188"/>
      <c r="K62" s="45">
        <f>'P13-19'!K264</f>
        <v>768858152.85000002</v>
      </c>
      <c r="L62" s="158"/>
      <c r="M62" s="188">
        <f>SUM(G62:K62)</f>
        <v>768858152.85000002</v>
      </c>
      <c r="N62" s="193"/>
      <c r="O62" s="101" t="s">
        <v>686</v>
      </c>
    </row>
    <row r="63" spans="1:15" s="186" customFormat="1" ht="23.25" customHeight="1">
      <c r="A63" s="203" t="s">
        <v>58</v>
      </c>
      <c r="B63" s="191"/>
      <c r="C63" s="191"/>
      <c r="D63" s="192"/>
      <c r="E63" s="190"/>
      <c r="F63" s="89"/>
      <c r="G63" s="45">
        <v>0</v>
      </c>
      <c r="H63" s="188"/>
      <c r="I63" s="45">
        <v>0</v>
      </c>
      <c r="J63" s="188"/>
      <c r="K63" s="45">
        <f>'P20-22'!J83</f>
        <v>148407700</v>
      </c>
      <c r="L63" s="158"/>
      <c r="M63" s="188">
        <f>SUM(G63:K63)</f>
        <v>148407700</v>
      </c>
      <c r="N63" s="193"/>
      <c r="O63" s="101" t="s">
        <v>686</v>
      </c>
    </row>
    <row r="64" spans="1:15" s="186" customFormat="1" ht="23.25" customHeight="1">
      <c r="A64" s="203" t="s">
        <v>690</v>
      </c>
      <c r="B64" s="191"/>
      <c r="C64" s="191"/>
      <c r="D64" s="192"/>
      <c r="E64" s="190"/>
      <c r="F64" s="89"/>
      <c r="G64" s="45">
        <v>0</v>
      </c>
      <c r="H64" s="188"/>
      <c r="I64" s="45">
        <f>'P24-25'!I8</f>
        <v>120507700.89</v>
      </c>
      <c r="J64" s="188"/>
      <c r="K64" s="45">
        <v>0</v>
      </c>
      <c r="L64" s="158"/>
      <c r="M64" s="188">
        <f>SUM(G64:K64)</f>
        <v>120507700.89</v>
      </c>
      <c r="N64" s="193"/>
      <c r="O64" s="201">
        <v>6</v>
      </c>
    </row>
    <row r="65" spans="1:15" s="186" customFormat="1" ht="23.25" customHeight="1">
      <c r="A65" s="170" t="s">
        <v>691</v>
      </c>
      <c r="B65" s="191"/>
      <c r="C65" s="191"/>
      <c r="D65" s="192"/>
      <c r="E65" s="190"/>
      <c r="F65" s="89"/>
      <c r="G65" s="45">
        <f>+'P30-34'!L25</f>
        <v>46147012.200000003</v>
      </c>
      <c r="H65" s="188"/>
      <c r="I65" s="45">
        <f>+'P30-34'!L26+'P30-34'!L27</f>
        <v>154691072.25999999</v>
      </c>
      <c r="J65" s="188"/>
      <c r="K65" s="45">
        <v>0</v>
      </c>
      <c r="L65" s="158"/>
      <c r="M65" s="188">
        <f>SUM(G65:K65)</f>
        <v>200838084.45999998</v>
      </c>
      <c r="N65" s="193"/>
      <c r="O65" s="101" t="s">
        <v>990</v>
      </c>
    </row>
    <row r="66" spans="1:15" s="186" customFormat="1" ht="23.25" customHeight="1">
      <c r="A66" s="200" t="s">
        <v>692</v>
      </c>
      <c r="B66" s="185"/>
      <c r="C66" s="185"/>
      <c r="D66" s="185"/>
      <c r="E66" s="190"/>
      <c r="F66" s="89"/>
      <c r="G66" s="45"/>
      <c r="H66" s="188"/>
      <c r="I66" s="45"/>
      <c r="J66" s="188"/>
      <c r="K66" s="45"/>
      <c r="L66" s="158"/>
      <c r="M66" s="188"/>
      <c r="N66" s="193"/>
      <c r="O66" s="201"/>
    </row>
    <row r="67" spans="1:15" s="186" customFormat="1" ht="23.25" customHeight="1">
      <c r="A67" s="170" t="s">
        <v>695</v>
      </c>
      <c r="B67" s="185"/>
      <c r="C67" s="185"/>
      <c r="D67" s="185"/>
      <c r="E67" s="190"/>
      <c r="F67" s="89"/>
      <c r="G67" s="45">
        <v>0</v>
      </c>
      <c r="H67" s="188"/>
      <c r="I67" s="45">
        <v>0</v>
      </c>
      <c r="J67" s="188"/>
      <c r="K67" s="45">
        <f>'P30-34'!L61</f>
        <v>805885415.38999999</v>
      </c>
      <c r="L67" s="158"/>
      <c r="M67" s="188">
        <f>SUM(G67:K67)</f>
        <v>805885415.38999999</v>
      </c>
      <c r="N67" s="193"/>
      <c r="O67" s="201" t="s">
        <v>686</v>
      </c>
    </row>
    <row r="68" spans="1:15" s="186" customFormat="1" ht="23.25" customHeight="1">
      <c r="A68" s="170" t="s">
        <v>696</v>
      </c>
      <c r="B68" s="185"/>
      <c r="C68" s="185"/>
      <c r="D68" s="185"/>
      <c r="E68" s="190"/>
      <c r="F68" s="89"/>
      <c r="G68" s="45">
        <v>0</v>
      </c>
      <c r="H68" s="188"/>
      <c r="I68" s="45">
        <v>0</v>
      </c>
      <c r="J68" s="188"/>
      <c r="K68" s="45">
        <v>313116432.70000005</v>
      </c>
      <c r="L68" s="158"/>
      <c r="M68" s="188">
        <f>SUM(G68:K68)</f>
        <v>313116432.70000005</v>
      </c>
      <c r="N68" s="193"/>
      <c r="O68" s="201" t="s">
        <v>686</v>
      </c>
    </row>
    <row r="69" spans="1:15" s="186" customFormat="1" ht="23.25" customHeight="1">
      <c r="A69" s="170" t="s">
        <v>697</v>
      </c>
      <c r="B69" s="185"/>
      <c r="C69" s="185"/>
      <c r="D69" s="185"/>
      <c r="E69" s="190"/>
      <c r="F69" s="89"/>
      <c r="G69" s="45">
        <f>'P30-34'!L73</f>
        <v>325000000</v>
      </c>
      <c r="H69" s="188"/>
      <c r="I69" s="45">
        <v>0</v>
      </c>
      <c r="J69" s="188"/>
      <c r="K69" s="45">
        <v>0</v>
      </c>
      <c r="L69" s="158"/>
      <c r="M69" s="188">
        <f>SUM(G69:K69)</f>
        <v>325000000</v>
      </c>
      <c r="N69" s="193"/>
      <c r="O69" s="204" t="s">
        <v>519</v>
      </c>
    </row>
    <row r="70" spans="1:15" s="186" customFormat="1" ht="23.25" customHeight="1">
      <c r="A70" s="170" t="s">
        <v>236</v>
      </c>
      <c r="B70" s="185"/>
      <c r="C70" s="185"/>
      <c r="D70" s="185"/>
      <c r="E70" s="190"/>
      <c r="F70" s="89"/>
      <c r="G70" s="45">
        <v>0</v>
      </c>
      <c r="H70" s="188"/>
      <c r="I70" s="45">
        <f>'P30-34'!L97</f>
        <v>39334092.160000026</v>
      </c>
      <c r="J70" s="188"/>
      <c r="K70" s="45">
        <v>0</v>
      </c>
      <c r="L70" s="158"/>
      <c r="M70" s="188">
        <f>SUM(G70:K70)</f>
        <v>39334092.160000026</v>
      </c>
      <c r="N70" s="193"/>
      <c r="O70" s="201" t="s">
        <v>976</v>
      </c>
    </row>
    <row r="71" spans="1:15" s="194" customFormat="1" ht="23.25" customHeight="1">
      <c r="A71" s="170" t="s">
        <v>543</v>
      </c>
      <c r="B71" s="121"/>
      <c r="C71" s="121"/>
      <c r="D71" s="190"/>
      <c r="E71" s="190"/>
      <c r="F71" s="190"/>
      <c r="G71" s="45">
        <f>0</f>
        <v>0</v>
      </c>
      <c r="H71" s="188"/>
      <c r="I71" s="188">
        <f>+I23</f>
        <v>769146499.09000003</v>
      </c>
      <c r="J71" s="188"/>
      <c r="K71" s="45">
        <v>0</v>
      </c>
      <c r="L71" s="158"/>
      <c r="M71" s="188">
        <f>SUM(G71:K71)</f>
        <v>769146499.09000003</v>
      </c>
      <c r="N71" s="193"/>
      <c r="O71" s="201" t="s">
        <v>978</v>
      </c>
    </row>
    <row r="72" spans="1:15" s="194" customFormat="1" ht="23.25" customHeight="1">
      <c r="A72" s="170"/>
      <c r="B72" s="121"/>
      <c r="C72" s="121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13" t="s">
        <v>381</v>
      </c>
    </row>
    <row r="73" spans="1:15" s="194" customFormat="1" ht="23.25" customHeight="1">
      <c r="A73" s="121" t="s">
        <v>675</v>
      </c>
      <c r="B73" s="121"/>
      <c r="C73" s="121"/>
      <c r="D73" s="190"/>
      <c r="E73" s="190"/>
      <c r="F73" s="195"/>
      <c r="G73" s="195"/>
      <c r="H73" s="195"/>
      <c r="I73" s="195"/>
      <c r="J73" s="195" t="s">
        <v>783</v>
      </c>
      <c r="K73" s="195"/>
      <c r="L73" s="195"/>
      <c r="M73" s="195"/>
      <c r="N73" s="195"/>
      <c r="O73" s="195"/>
    </row>
    <row r="74" spans="1:15" s="186" customFormat="1" ht="23.25" customHeight="1">
      <c r="A74" s="197"/>
      <c r="B74" s="197"/>
      <c r="C74" s="197"/>
      <c r="D74" s="198"/>
      <c r="E74" s="190"/>
      <c r="F74" s="116"/>
      <c r="G74" s="116" t="s">
        <v>676</v>
      </c>
      <c r="H74" s="116"/>
      <c r="I74" s="101" t="s">
        <v>515</v>
      </c>
      <c r="J74" s="101"/>
      <c r="K74" s="101" t="s">
        <v>677</v>
      </c>
      <c r="L74" s="117"/>
      <c r="M74" s="101"/>
      <c r="N74" s="101"/>
      <c r="O74" s="101" t="s">
        <v>515</v>
      </c>
    </row>
    <row r="75" spans="1:15" s="186" customFormat="1" ht="23.25" customHeight="1">
      <c r="A75" s="707" t="s">
        <v>678</v>
      </c>
      <c r="B75" s="707"/>
      <c r="C75" s="707"/>
      <c r="D75" s="198"/>
      <c r="E75" s="190"/>
      <c r="F75" s="116"/>
      <c r="G75" s="199" t="s">
        <v>679</v>
      </c>
      <c r="H75" s="116"/>
      <c r="I75" s="161" t="s">
        <v>680</v>
      </c>
      <c r="J75" s="101"/>
      <c r="K75" s="161" t="s">
        <v>515</v>
      </c>
      <c r="L75" s="117"/>
      <c r="M75" s="161" t="s">
        <v>343</v>
      </c>
      <c r="N75" s="101"/>
      <c r="O75" s="161" t="s">
        <v>681</v>
      </c>
    </row>
    <row r="76" spans="1:15" s="186" customFormat="1" ht="23.25" customHeight="1">
      <c r="A76" s="200" t="s">
        <v>682</v>
      </c>
      <c r="B76" s="197"/>
      <c r="C76" s="197"/>
      <c r="D76" s="198"/>
      <c r="E76" s="190"/>
      <c r="F76" s="89"/>
      <c r="G76" s="89"/>
      <c r="H76" s="89"/>
      <c r="I76" s="101"/>
      <c r="J76" s="101"/>
      <c r="K76" s="101"/>
      <c r="L76" s="117"/>
      <c r="M76" s="101"/>
      <c r="N76" s="101"/>
      <c r="O76" s="101"/>
    </row>
    <row r="77" spans="1:15" s="186" customFormat="1" ht="23.25" customHeight="1">
      <c r="A77" s="170" t="s">
        <v>683</v>
      </c>
      <c r="B77" s="197"/>
      <c r="C77" s="197"/>
      <c r="D77" s="198"/>
      <c r="E77" s="190"/>
      <c r="F77" s="89"/>
      <c r="G77" s="211">
        <v>83206919.909999982</v>
      </c>
      <c r="H77" s="188"/>
      <c r="I77" s="188">
        <v>6542044.1700000009</v>
      </c>
      <c r="J77" s="188"/>
      <c r="K77" s="45">
        <v>25555248.57</v>
      </c>
      <c r="L77" s="158"/>
      <c r="M77" s="188">
        <v>115304212.64999998</v>
      </c>
      <c r="N77" s="101"/>
      <c r="O77" s="101" t="s">
        <v>684</v>
      </c>
    </row>
    <row r="78" spans="1:15" s="186" customFormat="1" ht="23.25" customHeight="1">
      <c r="A78" s="170" t="s">
        <v>685</v>
      </c>
      <c r="B78" s="191"/>
      <c r="C78" s="191"/>
      <c r="D78" s="192"/>
      <c r="E78" s="190"/>
      <c r="F78" s="89"/>
      <c r="G78" s="45">
        <v>0</v>
      </c>
      <c r="H78" s="188"/>
      <c r="I78" s="45">
        <v>0</v>
      </c>
      <c r="J78" s="188"/>
      <c r="K78" s="188">
        <v>1190537259.52</v>
      </c>
      <c r="L78" s="158"/>
      <c r="M78" s="188">
        <v>1190537259.52</v>
      </c>
      <c r="N78" s="193"/>
      <c r="O78" s="201" t="s">
        <v>686</v>
      </c>
    </row>
    <row r="79" spans="1:15" s="186" customFormat="1" ht="23.25" customHeight="1">
      <c r="A79" s="170" t="s">
        <v>687</v>
      </c>
      <c r="B79" s="191"/>
      <c r="C79" s="191"/>
      <c r="D79" s="192"/>
      <c r="E79" s="190"/>
      <c r="F79" s="89"/>
      <c r="G79" s="45">
        <v>0</v>
      </c>
      <c r="H79" s="188"/>
      <c r="I79" s="211">
        <v>1673681287.6400001</v>
      </c>
      <c r="J79" s="188"/>
      <c r="K79" s="45">
        <v>0</v>
      </c>
      <c r="L79" s="158"/>
      <c r="M79" s="188">
        <v>1673681287.6400001</v>
      </c>
      <c r="N79" s="193"/>
      <c r="O79" s="201">
        <v>4.8499999999999996</v>
      </c>
    </row>
    <row r="80" spans="1:15" s="186" customFormat="1" ht="23.25" customHeight="1">
      <c r="A80" s="170" t="s">
        <v>57</v>
      </c>
      <c r="B80" s="191"/>
      <c r="C80" s="191"/>
      <c r="D80" s="192"/>
      <c r="E80" s="190"/>
      <c r="F80" s="89"/>
      <c r="G80" s="45">
        <v>0</v>
      </c>
      <c r="H80" s="188"/>
      <c r="I80" s="188">
        <v>8514387.3600000013</v>
      </c>
      <c r="J80" s="188"/>
      <c r="K80" s="45">
        <v>0</v>
      </c>
      <c r="L80" s="158"/>
      <c r="M80" s="188">
        <v>8514387.3600000013</v>
      </c>
      <c r="N80" s="193"/>
      <c r="O80" s="201" t="s">
        <v>998</v>
      </c>
    </row>
    <row r="81" spans="1:15" s="186" customFormat="1" ht="23.25" customHeight="1">
      <c r="A81" s="170" t="s">
        <v>689</v>
      </c>
      <c r="B81" s="191"/>
      <c r="C81" s="191"/>
      <c r="D81" s="192"/>
      <c r="E81" s="190"/>
      <c r="F81" s="89"/>
      <c r="G81" s="45"/>
      <c r="H81" s="188"/>
      <c r="I81" s="211"/>
      <c r="J81" s="188"/>
      <c r="K81" s="45"/>
      <c r="L81" s="158"/>
      <c r="M81" s="188"/>
      <c r="N81" s="193"/>
      <c r="O81" s="201"/>
    </row>
    <row r="82" spans="1:15" s="186" customFormat="1" ht="23.25" customHeight="1">
      <c r="A82" s="202" t="s">
        <v>410</v>
      </c>
      <c r="B82" s="191"/>
      <c r="C82" s="191"/>
      <c r="D82" s="192"/>
      <c r="E82" s="190"/>
      <c r="F82" s="89"/>
      <c r="G82" s="45">
        <v>0</v>
      </c>
      <c r="H82" s="188"/>
      <c r="I82" s="45">
        <v>0</v>
      </c>
      <c r="J82" s="188"/>
      <c r="K82" s="188">
        <v>635558862.46000004</v>
      </c>
      <c r="L82" s="158"/>
      <c r="M82" s="188">
        <v>635558862.46000004</v>
      </c>
      <c r="N82" s="193"/>
      <c r="O82" s="201" t="s">
        <v>686</v>
      </c>
    </row>
    <row r="83" spans="1:15" s="186" customFormat="1" ht="23.25" customHeight="1">
      <c r="A83" s="203" t="s">
        <v>58</v>
      </c>
      <c r="B83" s="191"/>
      <c r="C83" s="191"/>
      <c r="D83" s="192"/>
      <c r="E83" s="190"/>
      <c r="F83" s="89"/>
      <c r="G83" s="45">
        <v>0</v>
      </c>
      <c r="H83" s="188"/>
      <c r="I83" s="45">
        <v>0</v>
      </c>
      <c r="J83" s="188"/>
      <c r="K83" s="188">
        <v>148407700</v>
      </c>
      <c r="L83" s="158"/>
      <c r="M83" s="188">
        <v>148407700</v>
      </c>
      <c r="N83" s="193"/>
      <c r="O83" s="201" t="s">
        <v>686</v>
      </c>
    </row>
    <row r="84" spans="1:15" s="186" customFormat="1" ht="23.25" customHeight="1">
      <c r="A84" s="203" t="s">
        <v>690</v>
      </c>
      <c r="B84" s="191"/>
      <c r="C84" s="191"/>
      <c r="D84" s="192"/>
      <c r="E84" s="190"/>
      <c r="F84" s="89"/>
      <c r="G84" s="45">
        <v>0</v>
      </c>
      <c r="H84" s="188"/>
      <c r="I84" s="211">
        <v>115407700.69</v>
      </c>
      <c r="J84" s="188"/>
      <c r="K84" s="45">
        <v>0</v>
      </c>
      <c r="L84" s="158"/>
      <c r="M84" s="188">
        <v>115407700.69</v>
      </c>
      <c r="N84" s="193"/>
      <c r="O84" s="201">
        <v>6</v>
      </c>
    </row>
    <row r="85" spans="1:15" s="186" customFormat="1" ht="23.25" customHeight="1">
      <c r="A85" s="170" t="s">
        <v>691</v>
      </c>
      <c r="B85" s="191"/>
      <c r="C85" s="191"/>
      <c r="D85" s="192"/>
      <c r="E85" s="190"/>
      <c r="F85" s="89"/>
      <c r="G85" s="188">
        <v>0</v>
      </c>
      <c r="H85" s="188"/>
      <c r="I85" s="211">
        <v>170004819.58000001</v>
      </c>
      <c r="J85" s="188"/>
      <c r="K85" s="45">
        <v>0</v>
      </c>
      <c r="L85" s="158"/>
      <c r="M85" s="188">
        <v>170004819.58000001</v>
      </c>
      <c r="N85" s="193"/>
      <c r="O85" s="201" t="s">
        <v>702</v>
      </c>
    </row>
    <row r="86" spans="1:15" s="186" customFormat="1" ht="23.25" customHeight="1">
      <c r="A86" s="200" t="s">
        <v>692</v>
      </c>
      <c r="B86" s="185"/>
      <c r="C86" s="185"/>
      <c r="D86" s="185"/>
      <c r="E86" s="190"/>
      <c r="F86" s="89"/>
      <c r="G86" s="188"/>
      <c r="H86" s="188"/>
      <c r="I86" s="188"/>
      <c r="J86" s="188"/>
      <c r="K86" s="188"/>
      <c r="L86" s="158"/>
      <c r="M86" s="188"/>
      <c r="N86" s="193"/>
      <c r="O86" s="124"/>
    </row>
    <row r="87" spans="1:15" s="186" customFormat="1" ht="23.25" customHeight="1">
      <c r="A87" s="170" t="s">
        <v>693</v>
      </c>
      <c r="B87" s="185"/>
      <c r="C87" s="185"/>
      <c r="D87" s="185"/>
      <c r="E87" s="190"/>
      <c r="M87" s="188"/>
      <c r="O87" s="212"/>
    </row>
    <row r="88" spans="1:15" s="186" customFormat="1" ht="23.25" customHeight="1">
      <c r="A88" s="202" t="s">
        <v>694</v>
      </c>
      <c r="B88" s="185"/>
      <c r="C88" s="185"/>
      <c r="D88" s="185"/>
      <c r="E88" s="190"/>
      <c r="F88" s="89"/>
      <c r="G88" s="45">
        <v>5284840.4400000004</v>
      </c>
      <c r="H88" s="188"/>
      <c r="I88" s="45">
        <v>0</v>
      </c>
      <c r="J88" s="188"/>
      <c r="K88" s="45">
        <v>0</v>
      </c>
      <c r="L88" s="158"/>
      <c r="M88" s="188">
        <v>5284840.4400000004</v>
      </c>
      <c r="N88" s="193"/>
      <c r="O88" s="204" t="s">
        <v>518</v>
      </c>
    </row>
    <row r="89" spans="1:15" s="186" customFormat="1" ht="23.25" customHeight="1">
      <c r="A89" s="170" t="s">
        <v>695</v>
      </c>
      <c r="B89" s="185"/>
      <c r="C89" s="185"/>
      <c r="D89" s="185"/>
      <c r="E89" s="190"/>
      <c r="F89" s="89"/>
      <c r="G89" s="45">
        <v>0</v>
      </c>
      <c r="H89" s="188"/>
      <c r="I89" s="45">
        <v>0</v>
      </c>
      <c r="J89" s="188"/>
      <c r="K89" s="188">
        <v>746773098.9000001</v>
      </c>
      <c r="L89" s="158"/>
      <c r="M89" s="188">
        <v>746773098.9000001</v>
      </c>
      <c r="N89" s="193"/>
      <c r="O89" s="201" t="s">
        <v>686</v>
      </c>
    </row>
    <row r="90" spans="1:15" s="186" customFormat="1" ht="23.25" customHeight="1">
      <c r="A90" s="170" t="s">
        <v>696</v>
      </c>
      <c r="B90" s="185"/>
      <c r="C90" s="185"/>
      <c r="D90" s="185"/>
      <c r="E90" s="190"/>
      <c r="F90" s="89"/>
      <c r="G90" s="45">
        <v>0</v>
      </c>
      <c r="H90" s="188"/>
      <c r="I90" s="188">
        <v>0</v>
      </c>
      <c r="J90" s="188"/>
      <c r="K90" s="45">
        <v>316127922.94999999</v>
      </c>
      <c r="L90" s="158"/>
      <c r="M90" s="188">
        <v>316127922.94999999</v>
      </c>
      <c r="N90" s="193"/>
      <c r="O90" s="201" t="s">
        <v>686</v>
      </c>
    </row>
    <row r="91" spans="1:15" s="186" customFormat="1" ht="23.25" customHeight="1">
      <c r="A91" s="170" t="s">
        <v>697</v>
      </c>
      <c r="B91" s="185"/>
      <c r="C91" s="185"/>
      <c r="D91" s="185"/>
      <c r="E91" s="190"/>
      <c r="F91" s="89"/>
      <c r="G91" s="45">
        <v>125000000</v>
      </c>
      <c r="H91" s="188"/>
      <c r="I91" s="188">
        <v>0</v>
      </c>
      <c r="J91" s="188"/>
      <c r="K91" s="45">
        <v>0</v>
      </c>
      <c r="L91" s="158"/>
      <c r="M91" s="188">
        <v>125000000</v>
      </c>
      <c r="N91" s="193"/>
      <c r="O91" s="201" t="s">
        <v>519</v>
      </c>
    </row>
    <row r="92" spans="1:15" s="186" customFormat="1" ht="23.25" customHeight="1">
      <c r="A92" s="170" t="s">
        <v>236</v>
      </c>
      <c r="B92" s="185"/>
      <c r="C92" s="185"/>
      <c r="D92" s="185"/>
      <c r="E92" s="190"/>
      <c r="F92" s="89"/>
      <c r="G92" s="45">
        <v>0</v>
      </c>
      <c r="H92" s="188"/>
      <c r="I92" s="188">
        <v>46409485.340000018</v>
      </c>
      <c r="J92" s="188"/>
      <c r="K92" s="45">
        <v>0</v>
      </c>
      <c r="L92" s="158"/>
      <c r="M92" s="188">
        <v>46409485.340000018</v>
      </c>
      <c r="N92" s="193"/>
      <c r="O92" s="201" t="s">
        <v>688</v>
      </c>
    </row>
    <row r="93" spans="1:15" s="186" customFormat="1" ht="23.25" customHeight="1">
      <c r="A93" s="170" t="s">
        <v>543</v>
      </c>
      <c r="B93" s="121"/>
      <c r="C93" s="121"/>
      <c r="D93" s="190"/>
      <c r="E93" s="190"/>
      <c r="F93" s="89"/>
      <c r="G93" s="42">
        <v>0</v>
      </c>
      <c r="H93" s="162"/>
      <c r="I93" s="187">
        <v>897600000</v>
      </c>
      <c r="J93" s="187"/>
      <c r="K93" s="45">
        <v>0</v>
      </c>
      <c r="L93" s="162"/>
      <c r="M93" s="188">
        <v>897600000</v>
      </c>
      <c r="N93" s="193"/>
      <c r="O93" s="201" t="s">
        <v>699</v>
      </c>
    </row>
    <row r="94" spans="1:15" s="186" customFormat="1" ht="15" customHeight="1">
      <c r="A94" s="170"/>
      <c r="B94" s="121"/>
      <c r="C94" s="121"/>
      <c r="D94" s="190"/>
      <c r="E94" s="190"/>
      <c r="F94" s="89"/>
      <c r="G94" s="42"/>
      <c r="H94" s="162"/>
      <c r="I94" s="187"/>
      <c r="J94" s="187"/>
      <c r="K94" s="45"/>
      <c r="L94" s="162"/>
      <c r="M94" s="188"/>
      <c r="N94" s="193"/>
      <c r="O94" s="201"/>
    </row>
    <row r="95" spans="1:15" s="103" customFormat="1" ht="23.25" customHeight="1">
      <c r="A95" s="94"/>
      <c r="C95" s="110" t="s">
        <v>700</v>
      </c>
      <c r="D95" s="115"/>
      <c r="E95" s="115"/>
      <c r="F95" s="92"/>
      <c r="G95" s="124"/>
    </row>
    <row r="96" spans="1:15" s="103" customFormat="1" ht="23.25" customHeight="1">
      <c r="A96" s="94"/>
      <c r="C96" s="111" t="s">
        <v>701</v>
      </c>
      <c r="D96" s="115"/>
      <c r="E96" s="115"/>
      <c r="F96" s="92"/>
      <c r="G96" s="124"/>
    </row>
    <row r="97" spans="1:15" s="186" customFormat="1" ht="27" customHeight="1">
      <c r="A97" s="706" t="s">
        <v>781</v>
      </c>
      <c r="B97" s="706"/>
      <c r="C97" s="706"/>
      <c r="D97" s="706"/>
      <c r="E97" s="706"/>
      <c r="F97" s="706"/>
      <c r="G97" s="706"/>
      <c r="H97" s="706"/>
      <c r="I97" s="706"/>
      <c r="J97" s="706"/>
      <c r="K97" s="706"/>
      <c r="L97" s="706"/>
      <c r="M97" s="706"/>
      <c r="N97" s="706"/>
      <c r="O97" s="706"/>
    </row>
    <row r="98" spans="1:15" s="186" customFormat="1" ht="27" customHeight="1">
      <c r="A98" s="190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  <c r="O98" s="190"/>
    </row>
    <row r="99" spans="1:15" s="130" customFormat="1" ht="27" customHeight="1">
      <c r="A99" s="130" t="s">
        <v>933</v>
      </c>
    </row>
    <row r="100" spans="1:15" s="186" customFormat="1" ht="27" customHeight="1">
      <c r="A100" s="130" t="s">
        <v>934</v>
      </c>
      <c r="B100" s="130"/>
      <c r="C100" s="130"/>
      <c r="D100" s="130"/>
      <c r="E100" s="130"/>
      <c r="F100" s="130"/>
      <c r="G100" s="130"/>
      <c r="H100" s="130"/>
      <c r="I100" s="130"/>
      <c r="J100" s="130"/>
      <c r="K100" s="130"/>
      <c r="L100" s="130"/>
      <c r="M100" s="192"/>
      <c r="N100" s="192"/>
      <c r="O100" s="192"/>
    </row>
    <row r="101" spans="1:15" s="186" customFormat="1" ht="27" customHeight="1">
      <c r="A101" s="130" t="s">
        <v>703</v>
      </c>
      <c r="B101" s="130"/>
      <c r="C101" s="130"/>
      <c r="D101" s="130"/>
      <c r="E101" s="130"/>
      <c r="F101" s="130"/>
      <c r="G101" s="130"/>
      <c r="H101" s="130"/>
      <c r="I101" s="130"/>
      <c r="J101" s="130"/>
      <c r="K101" s="130"/>
      <c r="L101" s="130"/>
      <c r="M101" s="192"/>
      <c r="N101" s="192"/>
      <c r="O101" s="192"/>
    </row>
    <row r="102" spans="1:15" s="186" customFormat="1" ht="27" customHeight="1">
      <c r="A102" s="213" t="s">
        <v>935</v>
      </c>
      <c r="B102" s="214"/>
      <c r="C102" s="214"/>
      <c r="E102" s="89"/>
      <c r="F102" s="89"/>
      <c r="G102" s="89"/>
      <c r="H102" s="89"/>
      <c r="I102" s="192"/>
      <c r="J102" s="192"/>
      <c r="K102" s="215"/>
      <c r="L102" s="215"/>
      <c r="M102" s="192"/>
      <c r="N102" s="192"/>
      <c r="O102" s="192"/>
    </row>
    <row r="103" spans="1:15" s="186" customFormat="1" ht="27" customHeight="1">
      <c r="A103" s="216" t="s">
        <v>835</v>
      </c>
      <c r="B103" s="217"/>
      <c r="C103" s="217"/>
      <c r="E103" s="89"/>
      <c r="F103" s="89"/>
      <c r="G103" s="89"/>
      <c r="H103" s="89"/>
      <c r="I103" s="192"/>
      <c r="J103" s="192"/>
      <c r="K103" s="215"/>
      <c r="L103" s="215"/>
      <c r="M103" s="192"/>
      <c r="N103" s="192"/>
      <c r="O103" s="192"/>
    </row>
    <row r="104" spans="1:15" s="186" customFormat="1" ht="27" customHeight="1">
      <c r="A104" s="216" t="s">
        <v>704</v>
      </c>
      <c r="B104" s="217"/>
      <c r="C104" s="217"/>
      <c r="E104" s="89"/>
      <c r="F104" s="89"/>
      <c r="G104" s="89"/>
      <c r="H104" s="89"/>
      <c r="I104" s="192"/>
      <c r="J104" s="192"/>
      <c r="K104" s="215"/>
      <c r="L104" s="215"/>
      <c r="M104" s="192"/>
      <c r="N104" s="192"/>
      <c r="O104" s="192"/>
    </row>
    <row r="105" spans="1:15" s="194" customFormat="1" ht="27" customHeight="1">
      <c r="A105" s="218" t="s">
        <v>1066</v>
      </c>
      <c r="B105" s="218"/>
      <c r="C105" s="218"/>
      <c r="D105" s="219"/>
      <c r="E105" s="218"/>
      <c r="F105" s="218"/>
      <c r="G105" s="218"/>
      <c r="I105" s="209"/>
      <c r="J105" s="209"/>
      <c r="K105" s="209"/>
      <c r="L105" s="220"/>
      <c r="M105" s="209"/>
      <c r="N105" s="220"/>
      <c r="O105" s="209"/>
    </row>
    <row r="106" spans="1:15" ht="27" customHeight="1">
      <c r="A106" s="214" t="s">
        <v>981</v>
      </c>
      <c r="D106" s="219"/>
      <c r="E106" s="218"/>
      <c r="F106" s="218"/>
      <c r="G106" s="218"/>
      <c r="H106" s="194"/>
      <c r="I106" s="209"/>
      <c r="J106" s="209"/>
      <c r="K106" s="209"/>
      <c r="L106" s="220"/>
      <c r="M106" s="209"/>
      <c r="N106" s="220"/>
      <c r="O106" s="209"/>
    </row>
    <row r="107" spans="1:15" s="194" customFormat="1" ht="27" customHeight="1">
      <c r="A107" s="218"/>
      <c r="B107" s="218"/>
      <c r="C107" s="218"/>
      <c r="D107" s="219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  <c r="O107" s="113" t="s">
        <v>381</v>
      </c>
    </row>
    <row r="108" spans="1:15" s="194" customFormat="1" ht="27" customHeight="1">
      <c r="A108" s="218"/>
      <c r="B108" s="218"/>
      <c r="C108" s="218"/>
      <c r="D108" s="219"/>
      <c r="E108" s="190"/>
      <c r="F108" s="190"/>
      <c r="G108" s="190"/>
      <c r="H108" s="190"/>
      <c r="I108" s="709" t="s">
        <v>1064</v>
      </c>
      <c r="J108" s="709"/>
      <c r="K108" s="709"/>
      <c r="L108" s="709"/>
      <c r="M108" s="709"/>
      <c r="N108" s="709"/>
      <c r="O108" s="709"/>
    </row>
    <row r="109" spans="1:15" s="194" customFormat="1" ht="27" customHeight="1">
      <c r="A109" s="221"/>
      <c r="B109" s="221"/>
      <c r="C109" s="221"/>
      <c r="F109" s="190"/>
      <c r="G109" s="190"/>
      <c r="H109" s="116"/>
      <c r="I109" s="199" t="s">
        <v>705</v>
      </c>
      <c r="J109" s="116"/>
      <c r="K109" s="222" t="s">
        <v>706</v>
      </c>
      <c r="L109" s="101"/>
      <c r="M109" s="161" t="s">
        <v>707</v>
      </c>
      <c r="N109" s="101"/>
      <c r="O109" s="161" t="s">
        <v>343</v>
      </c>
    </row>
    <row r="110" spans="1:15" s="194" customFormat="1" ht="27" customHeight="1">
      <c r="A110" s="223" t="s">
        <v>708</v>
      </c>
      <c r="B110" s="221"/>
      <c r="C110" s="221"/>
      <c r="F110" s="190"/>
      <c r="G110" s="190"/>
      <c r="I110" s="218"/>
      <c r="K110" s="192"/>
      <c r="L110" s="192"/>
      <c r="M110" s="215"/>
      <c r="N110" s="192"/>
      <c r="O110" s="192"/>
    </row>
    <row r="111" spans="1:15" s="186" customFormat="1" ht="27" customHeight="1">
      <c r="A111" s="90" t="s">
        <v>711</v>
      </c>
      <c r="B111" s="185"/>
      <c r="C111" s="185"/>
      <c r="D111" s="185"/>
      <c r="F111" s="89"/>
      <c r="G111" s="190"/>
      <c r="H111" s="187"/>
      <c r="I111" s="218">
        <v>0</v>
      </c>
      <c r="J111" s="188"/>
      <c r="K111" s="188">
        <f>M19</f>
        <v>865703238.28999996</v>
      </c>
      <c r="L111" s="188"/>
      <c r="M111" s="45">
        <v>0</v>
      </c>
      <c r="N111" s="189"/>
      <c r="O111" s="45">
        <f>SUM(I111:M111)</f>
        <v>865703238.28999996</v>
      </c>
    </row>
    <row r="112" spans="1:15" s="186" customFormat="1" ht="27" customHeight="1">
      <c r="A112" s="184" t="s">
        <v>358</v>
      </c>
      <c r="B112" s="185"/>
      <c r="C112" s="185"/>
      <c r="D112" s="185"/>
      <c r="F112" s="89"/>
      <c r="G112" s="190"/>
      <c r="H112" s="187"/>
      <c r="I112" s="45">
        <v>59013098.479999997</v>
      </c>
      <c r="J112" s="188"/>
      <c r="K112" s="188">
        <v>45382622.25</v>
      </c>
      <c r="L112" s="188"/>
      <c r="M112" s="45">
        <v>223021519.99000001</v>
      </c>
      <c r="N112" s="189"/>
      <c r="O112" s="45">
        <f>SUM(I112:M112)</f>
        <v>327417240.72000003</v>
      </c>
    </row>
    <row r="113" spans="1:15" s="186" customFormat="1" ht="27" customHeight="1">
      <c r="A113" s="90" t="s">
        <v>712</v>
      </c>
      <c r="B113" s="185"/>
      <c r="C113" s="185"/>
      <c r="D113" s="185"/>
      <c r="F113" s="89"/>
      <c r="G113" s="190"/>
      <c r="H113" s="187"/>
      <c r="I113" s="186">
        <v>0</v>
      </c>
      <c r="K113" s="188">
        <f>-'P30-34'!L68</f>
        <v>250000000</v>
      </c>
      <c r="L113" s="188"/>
      <c r="M113" s="45">
        <f>'P30-34'!L69</f>
        <v>275929440.5</v>
      </c>
      <c r="N113" s="189"/>
      <c r="O113" s="45">
        <f>SUM(I113:M113)</f>
        <v>525929440.5</v>
      </c>
    </row>
    <row r="114" spans="1:15" s="186" customFormat="1" ht="27" customHeight="1">
      <c r="A114" s="90" t="s">
        <v>507</v>
      </c>
      <c r="B114" s="185"/>
      <c r="C114" s="185"/>
      <c r="D114" s="185"/>
      <c r="F114" s="89"/>
      <c r="G114" s="190"/>
      <c r="H114" s="187"/>
      <c r="I114" s="45">
        <v>0</v>
      </c>
      <c r="J114" s="188"/>
      <c r="K114" s="188">
        <f>-'P30-34'!H98</f>
        <v>34142774.420000002</v>
      </c>
      <c r="L114" s="188"/>
      <c r="M114" s="45">
        <f>'P30-34'!H100</f>
        <v>17496962.859999992</v>
      </c>
      <c r="N114" s="189"/>
      <c r="O114" s="45">
        <f>SUM(I114:M114)</f>
        <v>51639737.279999994</v>
      </c>
    </row>
    <row r="115" spans="1:15" s="186" customFormat="1" ht="27" customHeight="1">
      <c r="A115" s="90" t="s">
        <v>713</v>
      </c>
      <c r="B115" s="185"/>
      <c r="C115" s="185"/>
      <c r="D115" s="185"/>
      <c r="F115" s="89"/>
      <c r="G115" s="190"/>
      <c r="H115" s="187"/>
      <c r="I115" s="45">
        <v>0</v>
      </c>
      <c r="J115" s="188"/>
      <c r="K115" s="188">
        <f>-'P30-34'!L137</f>
        <v>458860450</v>
      </c>
      <c r="L115" s="188"/>
      <c r="M115" s="188">
        <f>+'P30-34'!L138</f>
        <v>310286049.09000003</v>
      </c>
      <c r="N115" s="189"/>
      <c r="O115" s="45">
        <f>SUM(I115:M115)</f>
        <v>769146499.09000003</v>
      </c>
    </row>
    <row r="116" spans="1:15" s="194" customFormat="1" ht="27" customHeight="1" thickBot="1">
      <c r="A116" s="223"/>
      <c r="B116" s="221" t="s">
        <v>343</v>
      </c>
      <c r="C116" s="221"/>
      <c r="E116" s="224"/>
      <c r="F116" s="190"/>
      <c r="G116" s="42"/>
      <c r="H116" s="187"/>
      <c r="I116" s="225">
        <f>SUM(I111:I115)</f>
        <v>59013098.479999997</v>
      </c>
      <c r="J116" s="188"/>
      <c r="K116" s="225">
        <f>SUM(K111:K115)</f>
        <v>1654089084.96</v>
      </c>
      <c r="L116" s="188"/>
      <c r="M116" s="225">
        <f>SUM(M111:M115)</f>
        <v>826733972.44000006</v>
      </c>
      <c r="N116" s="188"/>
      <c r="O116" s="225">
        <f>SUM(O111:O115)</f>
        <v>2539836155.8800001</v>
      </c>
    </row>
    <row r="117" spans="1:15" s="194" customFormat="1" ht="27" customHeight="1" thickTop="1">
      <c r="A117" s="218"/>
      <c r="B117" s="218"/>
      <c r="C117" s="218"/>
      <c r="D117" s="219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  <c r="O117" s="113" t="s">
        <v>381</v>
      </c>
    </row>
    <row r="118" spans="1:15" s="194" customFormat="1" ht="27" customHeight="1">
      <c r="A118" s="218"/>
      <c r="B118" s="218"/>
      <c r="C118" s="218"/>
      <c r="D118" s="219"/>
      <c r="E118" s="190"/>
      <c r="F118" s="190"/>
      <c r="G118" s="190"/>
      <c r="H118" s="190"/>
      <c r="I118" s="709" t="s">
        <v>782</v>
      </c>
      <c r="J118" s="709"/>
      <c r="K118" s="709"/>
      <c r="L118" s="709"/>
      <c r="M118" s="709"/>
      <c r="N118" s="709"/>
      <c r="O118" s="709"/>
    </row>
    <row r="119" spans="1:15" s="194" customFormat="1" ht="27" customHeight="1">
      <c r="A119" s="221"/>
      <c r="B119" s="221"/>
      <c r="C119" s="221"/>
      <c r="F119" s="190"/>
      <c r="G119" s="190"/>
      <c r="H119" s="116"/>
      <c r="I119" s="199" t="s">
        <v>705</v>
      </c>
      <c r="J119" s="116"/>
      <c r="K119" s="222" t="s">
        <v>706</v>
      </c>
      <c r="L119" s="117"/>
      <c r="M119" s="161" t="s">
        <v>707</v>
      </c>
      <c r="N119" s="117"/>
      <c r="O119" s="161" t="s">
        <v>343</v>
      </c>
    </row>
    <row r="120" spans="1:15" s="194" customFormat="1" ht="27" customHeight="1">
      <c r="A120" s="223" t="s">
        <v>708</v>
      </c>
      <c r="B120" s="221"/>
      <c r="C120" s="221"/>
      <c r="F120" s="190"/>
      <c r="G120" s="190"/>
      <c r="I120" s="218"/>
      <c r="K120" s="192"/>
      <c r="L120" s="192"/>
      <c r="M120" s="215"/>
      <c r="N120" s="192"/>
      <c r="O120" s="192"/>
    </row>
    <row r="121" spans="1:15" s="194" customFormat="1" ht="27" customHeight="1">
      <c r="A121" s="90" t="s">
        <v>709</v>
      </c>
      <c r="B121" s="221"/>
      <c r="C121" s="221"/>
      <c r="F121" s="190"/>
      <c r="G121" s="190"/>
    </row>
    <row r="122" spans="1:15" s="194" customFormat="1" ht="27" customHeight="1">
      <c r="A122" s="202" t="s">
        <v>710</v>
      </c>
      <c r="B122" s="221"/>
      <c r="C122" s="221"/>
      <c r="F122" s="190"/>
      <c r="G122" s="190"/>
      <c r="I122" s="45">
        <v>0</v>
      </c>
      <c r="J122" s="188"/>
      <c r="K122" s="45">
        <v>5284840.4400000004</v>
      </c>
      <c r="L122" s="188"/>
      <c r="M122" s="45">
        <v>0</v>
      </c>
      <c r="N122" s="189"/>
      <c r="O122" s="189">
        <v>5284840.4400000004</v>
      </c>
    </row>
    <row r="123" spans="1:15" s="186" customFormat="1" ht="27" customHeight="1">
      <c r="A123" s="90" t="s">
        <v>711</v>
      </c>
      <c r="B123" s="185"/>
      <c r="C123" s="185"/>
      <c r="D123" s="185"/>
      <c r="F123" s="89"/>
      <c r="G123" s="190"/>
      <c r="H123" s="187"/>
      <c r="I123" s="45">
        <v>0</v>
      </c>
      <c r="J123" s="188"/>
      <c r="K123" s="45">
        <v>811194850.88</v>
      </c>
      <c r="L123" s="188"/>
      <c r="M123" s="45">
        <v>0</v>
      </c>
      <c r="N123" s="189"/>
      <c r="O123" s="189">
        <v>811194850.88</v>
      </c>
    </row>
    <row r="124" spans="1:15" s="186" customFormat="1" ht="27" customHeight="1">
      <c r="A124" s="184" t="s">
        <v>358</v>
      </c>
      <c r="B124" s="185"/>
      <c r="C124" s="185"/>
      <c r="D124" s="185"/>
      <c r="F124" s="89"/>
      <c r="G124" s="190"/>
      <c r="H124" s="187"/>
      <c r="I124" s="45">
        <v>58869124.57</v>
      </c>
      <c r="J124" s="188"/>
      <c r="K124" s="45">
        <v>17141217.449999999</v>
      </c>
      <c r="L124" s="188"/>
      <c r="M124" s="45">
        <v>255110946.15000001</v>
      </c>
      <c r="N124" s="189"/>
      <c r="O124" s="189">
        <v>331121288.17000002</v>
      </c>
    </row>
    <row r="125" spans="1:15" s="186" customFormat="1" ht="27" customHeight="1">
      <c r="A125" s="90" t="s">
        <v>712</v>
      </c>
      <c r="B125" s="185"/>
      <c r="C125" s="185"/>
      <c r="D125" s="185"/>
      <c r="F125" s="89"/>
      <c r="G125" s="190"/>
      <c r="H125" s="187"/>
      <c r="I125" s="45">
        <v>0</v>
      </c>
      <c r="J125" s="188"/>
      <c r="K125" s="188">
        <v>133586787.06999999</v>
      </c>
      <c r="L125" s="188"/>
      <c r="M125" s="45">
        <v>304384311.47000003</v>
      </c>
      <c r="N125" s="189"/>
      <c r="O125" s="189">
        <v>437971098.54000002</v>
      </c>
    </row>
    <row r="126" spans="1:15" s="186" customFormat="1" ht="27" customHeight="1">
      <c r="A126" s="90" t="s">
        <v>507</v>
      </c>
      <c r="B126" s="185"/>
      <c r="C126" s="185"/>
      <c r="D126" s="185"/>
      <c r="F126" s="89"/>
      <c r="G126" s="190"/>
      <c r="H126" s="187"/>
      <c r="I126" s="45">
        <v>0</v>
      </c>
      <c r="J126" s="188"/>
      <c r="K126" s="45">
        <v>35802448.909999996</v>
      </c>
      <c r="L126" s="188"/>
      <c r="M126" s="45">
        <v>13246501.949999988</v>
      </c>
      <c r="N126" s="189"/>
      <c r="O126" s="189">
        <v>49048950.859999985</v>
      </c>
    </row>
    <row r="127" spans="1:15" s="186" customFormat="1" ht="27" customHeight="1">
      <c r="A127" s="90" t="s">
        <v>713</v>
      </c>
      <c r="B127" s="185"/>
      <c r="C127" s="185"/>
      <c r="D127" s="185"/>
      <c r="F127" s="89"/>
      <c r="G127" s="190"/>
      <c r="H127" s="187"/>
      <c r="I127" s="45">
        <v>0</v>
      </c>
      <c r="J127" s="188"/>
      <c r="K127" s="188">
        <v>437200000</v>
      </c>
      <c r="L127" s="188"/>
      <c r="M127" s="188">
        <v>460400000</v>
      </c>
      <c r="N127" s="189"/>
      <c r="O127" s="189">
        <v>897600000</v>
      </c>
    </row>
    <row r="128" spans="1:15" s="194" customFormat="1" ht="27" customHeight="1" thickBot="1">
      <c r="A128" s="223"/>
      <c r="B128" s="221" t="s">
        <v>343</v>
      </c>
      <c r="C128" s="221"/>
      <c r="E128" s="224"/>
      <c r="F128" s="190"/>
      <c r="G128" s="190"/>
      <c r="H128" s="187"/>
      <c r="I128" s="225">
        <f>SUM(I122:I127)</f>
        <v>58869124.57</v>
      </c>
      <c r="J128" s="188"/>
      <c r="K128" s="225">
        <f>SUM(K122:K127)</f>
        <v>1440210144.75</v>
      </c>
      <c r="L128" s="188"/>
      <c r="M128" s="225">
        <f>SUM(M122:M127)</f>
        <v>1033141759.5699999</v>
      </c>
      <c r="N128" s="188"/>
      <c r="O128" s="225">
        <f>SUM(O122:O127)</f>
        <v>2532221028.8899999</v>
      </c>
    </row>
    <row r="129" spans="1:15" s="194" customFormat="1" ht="27" customHeight="1" thickTop="1">
      <c r="A129" s="223"/>
      <c r="B129" s="221"/>
      <c r="C129" s="221"/>
      <c r="E129" s="224"/>
      <c r="F129" s="190"/>
      <c r="G129" s="190"/>
      <c r="H129" s="187"/>
      <c r="I129" s="45"/>
      <c r="J129" s="188"/>
      <c r="K129" s="188"/>
      <c r="L129" s="188"/>
      <c r="M129" s="188"/>
      <c r="N129" s="188"/>
      <c r="O129" s="188"/>
    </row>
    <row r="130" spans="1:15" s="194" customFormat="1" ht="27" customHeight="1">
      <c r="A130" s="223"/>
      <c r="B130" s="221"/>
      <c r="C130" s="221"/>
      <c r="E130" s="224"/>
      <c r="F130" s="190"/>
      <c r="G130" s="190"/>
      <c r="H130" s="187"/>
      <c r="I130" s="45"/>
      <c r="J130" s="188"/>
      <c r="K130" s="188"/>
      <c r="L130" s="188"/>
      <c r="M130" s="188"/>
      <c r="N130" s="188"/>
      <c r="O130" s="188"/>
    </row>
    <row r="131" spans="1:15" s="194" customFormat="1" ht="27" customHeight="1">
      <c r="A131" s="223"/>
      <c r="B131" s="221"/>
      <c r="C131" s="221"/>
      <c r="E131" s="224"/>
      <c r="F131" s="190"/>
      <c r="G131" s="190"/>
      <c r="H131" s="187"/>
      <c r="I131" s="45"/>
      <c r="J131" s="188"/>
      <c r="K131" s="188"/>
      <c r="L131" s="188"/>
      <c r="M131" s="188"/>
      <c r="N131" s="188"/>
      <c r="O131" s="188"/>
    </row>
    <row r="132" spans="1:15" s="194" customFormat="1" ht="27" customHeight="1">
      <c r="A132" s="223"/>
      <c r="B132" s="221"/>
      <c r="C132" s="221"/>
      <c r="E132" s="224"/>
      <c r="F132" s="190"/>
      <c r="G132" s="190"/>
      <c r="H132" s="187"/>
      <c r="I132" s="45"/>
      <c r="J132" s="188"/>
      <c r="K132" s="188"/>
      <c r="L132" s="188"/>
      <c r="M132" s="188"/>
      <c r="N132" s="188"/>
      <c r="O132" s="188"/>
    </row>
    <row r="133" spans="1:15" s="103" customFormat="1" ht="27" customHeight="1">
      <c r="A133" s="94"/>
      <c r="C133" s="110" t="s">
        <v>700</v>
      </c>
      <c r="D133" s="115"/>
      <c r="E133" s="115"/>
      <c r="F133" s="92"/>
      <c r="G133" s="124"/>
    </row>
    <row r="134" spans="1:15" s="103" customFormat="1" ht="27" customHeight="1">
      <c r="A134" s="94"/>
      <c r="C134" s="111" t="s">
        <v>701</v>
      </c>
      <c r="D134" s="115"/>
      <c r="E134" s="115"/>
      <c r="F134" s="92"/>
      <c r="G134" s="124"/>
    </row>
    <row r="135" spans="1:15" s="186" customFormat="1" ht="27" customHeight="1">
      <c r="A135" s="706" t="s">
        <v>665</v>
      </c>
      <c r="B135" s="706"/>
      <c r="C135" s="706"/>
      <c r="D135" s="706"/>
      <c r="E135" s="706"/>
      <c r="F135" s="706"/>
      <c r="G135" s="706"/>
      <c r="H135" s="706"/>
      <c r="I135" s="706"/>
      <c r="J135" s="706"/>
      <c r="K135" s="706"/>
      <c r="L135" s="706"/>
      <c r="M135" s="706"/>
      <c r="N135" s="706"/>
      <c r="O135" s="706"/>
    </row>
    <row r="136" spans="1:15" s="186" customFormat="1" ht="27" customHeight="1">
      <c r="A136" s="190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  <c r="O136" s="190"/>
    </row>
    <row r="137" spans="1:15" s="130" customFormat="1" ht="27" customHeight="1">
      <c r="A137" s="130" t="s">
        <v>933</v>
      </c>
    </row>
    <row r="138" spans="1:15" s="194" customFormat="1" ht="27" customHeight="1">
      <c r="A138" s="221"/>
      <c r="B138" s="221"/>
      <c r="C138" s="221"/>
      <c r="E138" s="190"/>
      <c r="F138" s="190"/>
      <c r="G138" s="190"/>
      <c r="H138" s="190"/>
      <c r="I138" s="227"/>
      <c r="J138" s="227"/>
      <c r="K138" s="227"/>
      <c r="L138" s="227"/>
      <c r="M138" s="227"/>
      <c r="N138" s="227"/>
      <c r="O138" s="228" t="s">
        <v>381</v>
      </c>
    </row>
    <row r="139" spans="1:15" s="194" customFormat="1" ht="27" customHeight="1">
      <c r="A139" s="221"/>
      <c r="B139" s="221"/>
      <c r="C139" s="221"/>
      <c r="E139" s="190"/>
      <c r="F139" s="190"/>
      <c r="G139" s="190"/>
      <c r="H139" s="190"/>
      <c r="I139" s="708" t="s">
        <v>1065</v>
      </c>
      <c r="J139" s="708"/>
      <c r="K139" s="708"/>
      <c r="L139" s="708"/>
      <c r="M139" s="708"/>
      <c r="N139" s="708"/>
      <c r="O139" s="708"/>
    </row>
    <row r="140" spans="1:15" s="194" customFormat="1" ht="27" customHeight="1">
      <c r="A140" s="221"/>
      <c r="B140" s="221"/>
      <c r="C140" s="221"/>
      <c r="F140" s="190"/>
      <c r="G140" s="190"/>
      <c r="H140" s="116"/>
      <c r="I140" s="229" t="s">
        <v>705</v>
      </c>
      <c r="J140" s="230"/>
      <c r="K140" s="231" t="s">
        <v>706</v>
      </c>
      <c r="L140" s="232"/>
      <c r="M140" s="233" t="s">
        <v>707</v>
      </c>
      <c r="N140" s="232"/>
      <c r="O140" s="233" t="s">
        <v>343</v>
      </c>
    </row>
    <row r="141" spans="1:15" s="194" customFormat="1" ht="27" customHeight="1">
      <c r="A141" s="223" t="s">
        <v>708</v>
      </c>
      <c r="B141" s="221"/>
      <c r="C141" s="221"/>
      <c r="F141" s="190"/>
      <c r="G141" s="190"/>
      <c r="I141" s="188"/>
      <c r="J141" s="234"/>
      <c r="K141" s="189"/>
      <c r="L141" s="189"/>
      <c r="M141" s="235"/>
      <c r="N141" s="189"/>
      <c r="O141" s="189"/>
    </row>
    <row r="142" spans="1:15" s="186" customFormat="1" ht="27" customHeight="1">
      <c r="A142" s="90" t="s">
        <v>711</v>
      </c>
      <c r="B142" s="185"/>
      <c r="C142" s="185"/>
      <c r="D142" s="185"/>
      <c r="F142" s="89"/>
      <c r="G142" s="190"/>
      <c r="H142" s="187"/>
      <c r="I142" s="45">
        <v>0</v>
      </c>
      <c r="J142" s="188"/>
      <c r="K142" s="45">
        <f>'P30-34'!L61</f>
        <v>805885415.38999999</v>
      </c>
      <c r="L142" s="188"/>
      <c r="M142" s="45">
        <v>0</v>
      </c>
      <c r="N142" s="189"/>
      <c r="O142" s="189">
        <f>SUM(I142:M142)</f>
        <v>805885415.38999999</v>
      </c>
    </row>
    <row r="143" spans="1:15" s="186" customFormat="1" ht="27" customHeight="1">
      <c r="A143" s="184" t="s">
        <v>358</v>
      </c>
      <c r="B143" s="185"/>
      <c r="C143" s="185"/>
      <c r="D143" s="185"/>
      <c r="F143" s="89"/>
      <c r="G143" s="190"/>
      <c r="H143" s="187"/>
      <c r="I143" s="45">
        <v>49521882.32</v>
      </c>
      <c r="J143" s="188"/>
      <c r="K143" s="45">
        <v>40397111.100000001</v>
      </c>
      <c r="L143" s="188"/>
      <c r="M143" s="45">
        <v>223197439.28</v>
      </c>
      <c r="N143" s="189"/>
      <c r="O143" s="189">
        <f>SUM(I143:M143)</f>
        <v>313116432.69999999</v>
      </c>
    </row>
    <row r="144" spans="1:15" s="186" customFormat="1" ht="27" customHeight="1">
      <c r="A144" s="90" t="s">
        <v>712</v>
      </c>
      <c r="B144" s="185"/>
      <c r="C144" s="185"/>
      <c r="D144" s="185"/>
      <c r="F144" s="89"/>
      <c r="G144" s="190"/>
      <c r="H144" s="187"/>
      <c r="I144" s="45">
        <v>0</v>
      </c>
      <c r="J144" s="188"/>
      <c r="K144" s="45">
        <f>-'P30-34'!L74</f>
        <v>150000000</v>
      </c>
      <c r="L144" s="188"/>
      <c r="M144" s="45">
        <f>'P30-34'!L75</f>
        <v>175000000</v>
      </c>
      <c r="N144" s="189"/>
      <c r="O144" s="189">
        <f>SUM(I144:M144)</f>
        <v>325000000</v>
      </c>
    </row>
    <row r="145" spans="1:15" s="186" customFormat="1" ht="27" customHeight="1">
      <c r="A145" s="90" t="s">
        <v>507</v>
      </c>
      <c r="B145" s="185"/>
      <c r="C145" s="185"/>
      <c r="D145" s="185"/>
      <c r="F145" s="89"/>
      <c r="G145" s="190"/>
      <c r="H145" s="187"/>
      <c r="I145" s="45">
        <f>0</f>
        <v>0</v>
      </c>
      <c r="J145" s="188"/>
      <c r="K145" s="45">
        <f>-'P30-34'!L98</f>
        <v>28576556.430000003</v>
      </c>
      <c r="L145" s="188"/>
      <c r="M145" s="45">
        <f>'P30-34'!L100</f>
        <v>10757535.730000023</v>
      </c>
      <c r="N145" s="189"/>
      <c r="O145" s="189">
        <f>SUM(I145:M145)</f>
        <v>39334092.160000026</v>
      </c>
    </row>
    <row r="146" spans="1:15" s="186" customFormat="1" ht="27" customHeight="1">
      <c r="A146" s="90" t="s">
        <v>713</v>
      </c>
      <c r="B146" s="185"/>
      <c r="C146" s="185"/>
      <c r="D146" s="185"/>
      <c r="F146" s="89"/>
      <c r="G146" s="190"/>
      <c r="H146" s="187"/>
      <c r="I146" s="45">
        <v>0</v>
      </c>
      <c r="J146" s="188"/>
      <c r="K146" s="45">
        <f>+K115</f>
        <v>458860450</v>
      </c>
      <c r="L146" s="188"/>
      <c r="M146" s="45">
        <f>+M115</f>
        <v>310286049.09000003</v>
      </c>
      <c r="N146" s="189"/>
      <c r="O146" s="189">
        <f>SUM(I146:M146)</f>
        <v>769146499.09000003</v>
      </c>
    </row>
    <row r="147" spans="1:15" s="194" customFormat="1" ht="27" customHeight="1" thickBot="1">
      <c r="A147" s="226"/>
      <c r="B147" s="221" t="s">
        <v>343</v>
      </c>
      <c r="C147" s="221"/>
      <c r="E147" s="218"/>
      <c r="F147" s="218"/>
      <c r="G147" s="190"/>
      <c r="H147" s="187"/>
      <c r="I147" s="225">
        <f>SUM(I142:I146)</f>
        <v>49521882.32</v>
      </c>
      <c r="J147" s="188"/>
      <c r="K147" s="225">
        <f>SUM(K142:K146)</f>
        <v>1483719532.9200001</v>
      </c>
      <c r="L147" s="188"/>
      <c r="M147" s="225">
        <f>SUM(M142:M146)</f>
        <v>719241024.10000002</v>
      </c>
      <c r="N147" s="188"/>
      <c r="O147" s="225">
        <f>SUM(O142:O146)</f>
        <v>2252482439.3400002</v>
      </c>
    </row>
    <row r="148" spans="1:15" s="194" customFormat="1" ht="27" customHeight="1" thickTop="1">
      <c r="A148" s="226"/>
      <c r="B148" s="221"/>
      <c r="C148" s="221"/>
      <c r="E148" s="218"/>
      <c r="F148" s="218"/>
      <c r="G148" s="190"/>
      <c r="H148" s="187"/>
      <c r="I148" s="188"/>
      <c r="J148" s="188"/>
      <c r="K148" s="188"/>
      <c r="L148" s="188"/>
      <c r="M148" s="188"/>
      <c r="N148" s="188"/>
      <c r="O148" s="188"/>
    </row>
    <row r="149" spans="1:15" s="194" customFormat="1" ht="27" customHeight="1" thickTop="1">
      <c r="A149" s="221"/>
      <c r="B149" s="221"/>
      <c r="C149" s="221"/>
      <c r="E149" s="190"/>
      <c r="F149" s="190"/>
      <c r="G149" s="190"/>
      <c r="H149" s="190"/>
      <c r="I149" s="227"/>
      <c r="J149" s="227"/>
      <c r="K149" s="227"/>
      <c r="L149" s="227"/>
      <c r="M149" s="227"/>
      <c r="N149" s="227"/>
      <c r="O149" s="228" t="s">
        <v>381</v>
      </c>
    </row>
    <row r="150" spans="1:15" s="194" customFormat="1" ht="27" customHeight="1">
      <c r="A150" s="221"/>
      <c r="B150" s="221"/>
      <c r="C150" s="221"/>
      <c r="E150" s="190"/>
      <c r="F150" s="190"/>
      <c r="G150" s="190"/>
      <c r="H150" s="190"/>
      <c r="I150" s="708" t="s">
        <v>783</v>
      </c>
      <c r="J150" s="708"/>
      <c r="K150" s="708"/>
      <c r="L150" s="708"/>
      <c r="M150" s="708"/>
      <c r="N150" s="708"/>
      <c r="O150" s="708"/>
    </row>
    <row r="151" spans="1:15" s="194" customFormat="1" ht="27" customHeight="1">
      <c r="A151" s="221"/>
      <c r="B151" s="221"/>
      <c r="C151" s="221"/>
      <c r="F151" s="190"/>
      <c r="G151" s="190"/>
      <c r="H151" s="190"/>
      <c r="I151" s="229" t="s">
        <v>705</v>
      </c>
      <c r="J151" s="230"/>
      <c r="K151" s="231" t="s">
        <v>706</v>
      </c>
      <c r="L151" s="232"/>
      <c r="M151" s="233" t="s">
        <v>707</v>
      </c>
      <c r="N151" s="232"/>
      <c r="O151" s="233" t="s">
        <v>343</v>
      </c>
    </row>
    <row r="152" spans="1:15" s="194" customFormat="1" ht="27" customHeight="1">
      <c r="A152" s="223" t="s">
        <v>708</v>
      </c>
      <c r="B152" s="221"/>
      <c r="C152" s="221"/>
      <c r="F152" s="190"/>
      <c r="G152" s="190"/>
      <c r="H152" s="190"/>
      <c r="I152" s="188"/>
      <c r="J152" s="234"/>
      <c r="K152" s="189"/>
      <c r="L152" s="189"/>
      <c r="M152" s="235"/>
      <c r="N152" s="189"/>
      <c r="O152" s="189"/>
    </row>
    <row r="153" spans="1:15" s="186" customFormat="1" ht="27" customHeight="1">
      <c r="A153" s="90" t="s">
        <v>709</v>
      </c>
      <c r="B153" s="221"/>
      <c r="C153" s="221"/>
      <c r="D153" s="194"/>
      <c r="E153" s="194"/>
      <c r="F153" s="190"/>
      <c r="G153" s="190"/>
      <c r="H153" s="190"/>
    </row>
    <row r="154" spans="1:15" s="186" customFormat="1" ht="27" customHeight="1">
      <c r="A154" s="202" t="s">
        <v>710</v>
      </c>
      <c r="B154" s="221"/>
      <c r="C154" s="221"/>
      <c r="D154" s="194"/>
      <c r="E154" s="194"/>
      <c r="F154" s="190"/>
      <c r="G154" s="190"/>
      <c r="H154" s="190"/>
      <c r="I154" s="45">
        <v>0</v>
      </c>
      <c r="J154" s="188"/>
      <c r="K154" s="45">
        <v>5284840.4400000004</v>
      </c>
      <c r="L154" s="188"/>
      <c r="M154" s="45">
        <v>0</v>
      </c>
      <c r="N154" s="189"/>
      <c r="O154" s="189">
        <v>5284840.4400000004</v>
      </c>
    </row>
    <row r="155" spans="1:15" s="186" customFormat="1" ht="27" customHeight="1">
      <c r="A155" s="90" t="s">
        <v>711</v>
      </c>
      <c r="B155" s="185"/>
      <c r="C155" s="185"/>
      <c r="D155" s="185"/>
      <c r="F155" s="89"/>
      <c r="G155" s="190"/>
      <c r="H155" s="190"/>
      <c r="I155" s="45">
        <v>0</v>
      </c>
      <c r="J155" s="188"/>
      <c r="K155" s="188">
        <v>746773098.9000001</v>
      </c>
      <c r="L155" s="188"/>
      <c r="M155" s="45">
        <v>0</v>
      </c>
      <c r="N155" s="189"/>
      <c r="O155" s="189">
        <v>746773098.9000001</v>
      </c>
    </row>
    <row r="156" spans="1:15" s="186" customFormat="1" ht="27" customHeight="1">
      <c r="A156" s="184" t="s">
        <v>358</v>
      </c>
      <c r="B156" s="185"/>
      <c r="C156" s="185"/>
      <c r="D156" s="185"/>
      <c r="F156" s="89"/>
      <c r="G156" s="190"/>
      <c r="H156" s="190"/>
      <c r="I156" s="45">
        <v>53417147.740000002</v>
      </c>
      <c r="J156" s="188"/>
      <c r="K156" s="188">
        <v>12437781.189999999</v>
      </c>
      <c r="L156" s="188"/>
      <c r="M156" s="45">
        <v>250272994.02000001</v>
      </c>
      <c r="N156" s="189"/>
      <c r="O156" s="189">
        <v>316127922.94999999</v>
      </c>
    </row>
    <row r="157" spans="1:15" s="186" customFormat="1" ht="27" customHeight="1">
      <c r="A157" s="90" t="s">
        <v>712</v>
      </c>
      <c r="B157" s="185"/>
      <c r="C157" s="185"/>
      <c r="D157" s="185"/>
      <c r="F157" s="89"/>
      <c r="G157" s="190"/>
      <c r="H157" s="190"/>
      <c r="I157" s="45">
        <v>0</v>
      </c>
      <c r="J157" s="188"/>
      <c r="K157" s="45">
        <v>100000000</v>
      </c>
      <c r="L157" s="188"/>
      <c r="M157" s="188">
        <v>25000000</v>
      </c>
      <c r="N157" s="189"/>
      <c r="O157" s="189">
        <v>125000000</v>
      </c>
    </row>
    <row r="158" spans="1:15" s="186" customFormat="1" ht="27" customHeight="1">
      <c r="A158" s="90" t="s">
        <v>507</v>
      </c>
      <c r="B158" s="185"/>
      <c r="C158" s="185"/>
      <c r="D158" s="185"/>
      <c r="F158" s="89"/>
      <c r="G158" s="190"/>
      <c r="H158" s="190"/>
      <c r="I158" s="45">
        <v>0</v>
      </c>
      <c r="J158" s="188"/>
      <c r="K158" s="188">
        <v>34696872.509999998</v>
      </c>
      <c r="L158" s="188"/>
      <c r="M158" s="188">
        <v>11712612.830000021</v>
      </c>
      <c r="N158" s="189"/>
      <c r="O158" s="189">
        <v>46409485.340000018</v>
      </c>
    </row>
    <row r="159" spans="1:15" s="186" customFormat="1" ht="27" customHeight="1">
      <c r="A159" s="90" t="s">
        <v>713</v>
      </c>
      <c r="B159" s="185"/>
      <c r="C159" s="185"/>
      <c r="D159" s="185"/>
      <c r="F159" s="89"/>
      <c r="G159" s="190"/>
      <c r="H159" s="190"/>
      <c r="I159" s="45">
        <v>0</v>
      </c>
      <c r="J159" s="188"/>
      <c r="K159" s="188">
        <v>437200000</v>
      </c>
      <c r="L159" s="188"/>
      <c r="M159" s="188">
        <v>460400000</v>
      </c>
      <c r="N159" s="189"/>
      <c r="O159" s="189">
        <v>897600000</v>
      </c>
    </row>
    <row r="160" spans="1:15" s="194" customFormat="1" ht="27" customHeight="1" thickBot="1">
      <c r="A160" s="223"/>
      <c r="B160" s="221" t="s">
        <v>343</v>
      </c>
      <c r="C160" s="221"/>
      <c r="E160" s="218"/>
      <c r="F160" s="218"/>
      <c r="G160" s="190"/>
      <c r="H160" s="190"/>
      <c r="I160" s="225">
        <f>SUM(I153:I159)</f>
        <v>53417147.740000002</v>
      </c>
      <c r="J160" s="188"/>
      <c r="K160" s="225">
        <f>SUM(K153:K159)</f>
        <v>1336392593.0400002</v>
      </c>
      <c r="L160" s="188"/>
      <c r="M160" s="225">
        <f>SUM(M153:M159)</f>
        <v>747385606.85000002</v>
      </c>
      <c r="N160" s="188"/>
      <c r="O160" s="225">
        <f>SUM(O153:O159)</f>
        <v>2137195347.6300001</v>
      </c>
    </row>
    <row r="161" spans="1:15" s="194" customFormat="1" ht="27" customHeight="1" thickTop="1">
      <c r="A161" s="223"/>
      <c r="B161" s="221"/>
      <c r="C161" s="221"/>
      <c r="E161" s="218"/>
      <c r="F161" s="218"/>
      <c r="G161" s="190"/>
      <c r="H161" s="190"/>
      <c r="I161" s="188"/>
      <c r="J161" s="188"/>
      <c r="K161" s="188"/>
      <c r="L161" s="188"/>
      <c r="M161" s="188"/>
      <c r="N161" s="188"/>
      <c r="O161" s="188"/>
    </row>
    <row r="162" spans="1:15" s="130" customFormat="1" ht="27" customHeight="1">
      <c r="A162" s="130" t="s">
        <v>937</v>
      </c>
      <c r="G162" s="190"/>
      <c r="H162" s="190"/>
      <c r="I162" s="236"/>
      <c r="J162" s="236"/>
      <c r="K162" s="236"/>
      <c r="L162" s="236"/>
      <c r="M162" s="236"/>
      <c r="N162" s="236"/>
      <c r="O162" s="236"/>
    </row>
    <row r="163" spans="1:15" s="130" customFormat="1" ht="27" customHeight="1">
      <c r="A163" s="130" t="s">
        <v>714</v>
      </c>
    </row>
    <row r="164" spans="1:15" s="130" customFormat="1" ht="27" customHeight="1">
      <c r="A164" s="219" t="s">
        <v>715</v>
      </c>
    </row>
    <row r="165" spans="1:15" s="130" customFormat="1" ht="27" customHeight="1">
      <c r="A165" s="219"/>
    </row>
    <row r="166" spans="1:15" s="130" customFormat="1" ht="27" customHeight="1">
      <c r="A166" s="219"/>
    </row>
    <row r="167" spans="1:15" s="130" customFormat="1" ht="27" customHeight="1">
      <c r="A167" s="219"/>
    </row>
    <row r="168" spans="1:15" s="130" customFormat="1" ht="27" customHeight="1">
      <c r="A168" s="219"/>
    </row>
    <row r="169" spans="1:15" s="130" customFormat="1" ht="27" customHeight="1">
      <c r="A169" s="219"/>
    </row>
    <row r="170" spans="1:15" s="130" customFormat="1" ht="27" customHeight="1">
      <c r="A170" s="219"/>
    </row>
    <row r="171" spans="1:15" s="103" customFormat="1" ht="27" customHeight="1">
      <c r="A171" s="94"/>
      <c r="C171" s="110" t="s">
        <v>700</v>
      </c>
      <c r="D171" s="115"/>
      <c r="E171" s="115"/>
      <c r="F171" s="92"/>
      <c r="G171" s="124"/>
    </row>
    <row r="172" spans="1:15" s="103" customFormat="1" ht="27" customHeight="1">
      <c r="A172" s="94"/>
      <c r="C172" s="111" t="s">
        <v>701</v>
      </c>
      <c r="D172" s="115"/>
      <c r="E172" s="115"/>
      <c r="F172" s="92"/>
      <c r="G172" s="124"/>
    </row>
    <row r="173" spans="1:15" s="186" customFormat="1" ht="24" customHeight="1">
      <c r="A173" s="706" t="s">
        <v>890</v>
      </c>
      <c r="B173" s="706"/>
      <c r="C173" s="706"/>
      <c r="D173" s="706"/>
      <c r="E173" s="706"/>
      <c r="F173" s="706"/>
      <c r="G173" s="706"/>
      <c r="H173" s="706"/>
      <c r="I173" s="706"/>
      <c r="J173" s="706"/>
      <c r="K173" s="706"/>
      <c r="L173" s="706"/>
      <c r="M173" s="706"/>
      <c r="N173" s="706"/>
      <c r="O173" s="706"/>
    </row>
    <row r="174" spans="1:15" s="186" customFormat="1" ht="24" customHeight="1">
      <c r="A174" s="190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</row>
    <row r="175" spans="1:15" s="130" customFormat="1" ht="24" customHeight="1">
      <c r="A175" s="130" t="s">
        <v>933</v>
      </c>
    </row>
    <row r="176" spans="1:15" s="194" customFormat="1" ht="24" customHeight="1">
      <c r="A176" s="219" t="s">
        <v>1067</v>
      </c>
      <c r="B176" s="221"/>
      <c r="C176" s="221"/>
      <c r="D176" s="219"/>
      <c r="E176" s="218"/>
      <c r="F176" s="218"/>
      <c r="G176" s="218"/>
      <c r="I176" s="192"/>
      <c r="J176" s="192"/>
      <c r="K176" s="215"/>
      <c r="L176" s="215"/>
      <c r="M176" s="192"/>
      <c r="N176" s="192"/>
      <c r="O176" s="192"/>
    </row>
    <row r="177" spans="1:15" s="194" customFormat="1" ht="24" customHeight="1">
      <c r="A177" s="219"/>
      <c r="B177" s="221"/>
      <c r="C177" s="221"/>
      <c r="D177" s="219"/>
      <c r="E177" s="218"/>
      <c r="F177" s="218"/>
      <c r="G177" s="218"/>
      <c r="I177" s="94"/>
      <c r="J177" s="95"/>
      <c r="K177" s="34"/>
      <c r="L177" s="94"/>
      <c r="M177" s="91"/>
      <c r="N177" s="91"/>
      <c r="O177" s="237" t="s">
        <v>716</v>
      </c>
    </row>
    <row r="178" spans="1:15" s="194" customFormat="1" ht="24" customHeight="1">
      <c r="A178" s="219"/>
      <c r="B178" s="221"/>
      <c r="C178" s="221"/>
      <c r="D178" s="219"/>
      <c r="E178" s="218"/>
      <c r="F178" s="218"/>
      <c r="G178" s="218"/>
      <c r="I178" s="705" t="s">
        <v>1064</v>
      </c>
      <c r="J178" s="705"/>
      <c r="K178" s="705"/>
      <c r="L178" s="705"/>
      <c r="M178" s="705"/>
      <c r="N178" s="705"/>
      <c r="O178" s="705"/>
    </row>
    <row r="179" spans="1:15" s="194" customFormat="1" ht="24" customHeight="1">
      <c r="A179" s="219"/>
      <c r="B179" s="221"/>
      <c r="C179" s="221"/>
      <c r="D179" s="219"/>
      <c r="E179" s="218"/>
      <c r="F179" s="218"/>
      <c r="G179" s="218"/>
      <c r="I179" s="710" t="s">
        <v>717</v>
      </c>
      <c r="J179" s="710"/>
      <c r="K179" s="710"/>
      <c r="L179" s="710"/>
      <c r="M179" s="710"/>
      <c r="N179" s="238"/>
      <c r="O179" s="711" t="s">
        <v>718</v>
      </c>
    </row>
    <row r="180" spans="1:15" s="194" customFormat="1" ht="24" customHeight="1">
      <c r="A180" s="219"/>
      <c r="B180" s="221"/>
      <c r="C180" s="221"/>
      <c r="D180" s="219"/>
      <c r="E180" s="218"/>
      <c r="F180" s="218"/>
      <c r="G180" s="218"/>
      <c r="I180" s="238" t="s">
        <v>719</v>
      </c>
      <c r="J180" s="94"/>
      <c r="K180" s="238" t="s">
        <v>720</v>
      </c>
      <c r="L180" s="94"/>
      <c r="M180" s="714" t="s">
        <v>343</v>
      </c>
      <c r="N180" s="94"/>
      <c r="O180" s="712"/>
    </row>
    <row r="181" spans="1:15" s="194" customFormat="1" ht="24" customHeight="1">
      <c r="A181" s="219"/>
      <c r="B181" s="221"/>
      <c r="C181" s="221"/>
      <c r="D181" s="219"/>
      <c r="E181" s="218"/>
      <c r="F181" s="218"/>
      <c r="G181" s="218"/>
      <c r="I181" s="39" t="s">
        <v>721</v>
      </c>
      <c r="J181" s="238"/>
      <c r="K181" s="239" t="s">
        <v>501</v>
      </c>
      <c r="L181" s="171"/>
      <c r="M181" s="715"/>
      <c r="N181" s="171"/>
      <c r="O181" s="713"/>
    </row>
    <row r="182" spans="1:15" s="194" customFormat="1" ht="24" customHeight="1">
      <c r="A182" s="219"/>
      <c r="B182" s="170" t="s">
        <v>722</v>
      </c>
      <c r="C182" s="221"/>
      <c r="D182" s="219"/>
      <c r="E182" s="218"/>
      <c r="F182" s="218"/>
      <c r="G182" s="218"/>
      <c r="I182" s="215"/>
      <c r="J182" s="215"/>
      <c r="K182" s="192"/>
      <c r="L182" s="192"/>
      <c r="M182" s="192"/>
      <c r="N182" s="192"/>
      <c r="O182" s="192"/>
    </row>
    <row r="183" spans="1:15" s="194" customFormat="1" ht="24" customHeight="1">
      <c r="A183" s="219"/>
      <c r="B183" s="170" t="s">
        <v>683</v>
      </c>
      <c r="C183" s="221"/>
      <c r="D183" s="219"/>
      <c r="E183" s="218"/>
      <c r="F183" s="218"/>
      <c r="G183" s="218"/>
      <c r="I183" s="45">
        <v>0</v>
      </c>
      <c r="J183" s="189"/>
      <c r="K183" s="189">
        <f>+M9</f>
        <v>669461468.26999998</v>
      </c>
      <c r="L183" s="189"/>
      <c r="M183" s="189">
        <f>SUM(I183:L183)</f>
        <v>669461468.26999998</v>
      </c>
      <c r="N183" s="189"/>
      <c r="O183" s="189">
        <f>+M183</f>
        <v>669461468.26999998</v>
      </c>
    </row>
    <row r="184" spans="1:15" s="194" customFormat="1" ht="24" customHeight="1">
      <c r="A184" s="219"/>
      <c r="B184" s="170" t="s">
        <v>685</v>
      </c>
      <c r="C184" s="221"/>
      <c r="D184" s="219"/>
      <c r="E184" s="218"/>
      <c r="F184" s="218"/>
      <c r="G184" s="218"/>
      <c r="I184" s="45">
        <v>0</v>
      </c>
      <c r="J184" s="189"/>
      <c r="K184" s="189">
        <f>+M10</f>
        <v>663230003.11000013</v>
      </c>
      <c r="L184" s="189"/>
      <c r="M184" s="189">
        <f>SUM(I184:L184)</f>
        <v>663230003.11000013</v>
      </c>
      <c r="N184" s="189"/>
      <c r="O184" s="189">
        <f>+M184</f>
        <v>663230003.11000013</v>
      </c>
    </row>
    <row r="185" spans="1:15" s="194" customFormat="1" ht="24" customHeight="1">
      <c r="A185" s="219"/>
      <c r="B185" s="170" t="s">
        <v>687</v>
      </c>
      <c r="C185" s="221"/>
      <c r="D185" s="219"/>
      <c r="E185" s="218"/>
      <c r="F185" s="218"/>
      <c r="G185" s="218"/>
      <c r="I185" s="45">
        <v>0</v>
      </c>
      <c r="J185" s="189"/>
      <c r="K185" s="189">
        <f>+M11</f>
        <v>253367000</v>
      </c>
      <c r="L185" s="189"/>
      <c r="M185" s="189">
        <f>SUM(I185:L185)</f>
        <v>253367000</v>
      </c>
      <c r="N185" s="189"/>
      <c r="O185" s="189">
        <f>+M185</f>
        <v>253367000</v>
      </c>
    </row>
    <row r="186" spans="1:15" s="194" customFormat="1" ht="24" customHeight="1">
      <c r="A186" s="219"/>
      <c r="B186" s="170" t="s">
        <v>57</v>
      </c>
      <c r="C186" s="221"/>
      <c r="D186" s="219"/>
      <c r="E186" s="218"/>
      <c r="F186" s="218"/>
      <c r="G186" s="218"/>
      <c r="I186" s="45">
        <f>+K12</f>
        <v>6843688.79</v>
      </c>
      <c r="J186" s="189"/>
      <c r="K186" s="189">
        <f>M186-I186</f>
        <v>62150892.220000006</v>
      </c>
      <c r="L186" s="189"/>
      <c r="M186" s="189">
        <f>+M12</f>
        <v>68994581.010000005</v>
      </c>
      <c r="N186" s="189"/>
      <c r="O186" s="189">
        <f>+M186</f>
        <v>68994581.010000005</v>
      </c>
    </row>
    <row r="187" spans="1:15" s="194" customFormat="1" ht="24" customHeight="1">
      <c r="A187" s="219"/>
      <c r="B187" s="170" t="s">
        <v>689</v>
      </c>
      <c r="C187" s="221"/>
      <c r="D187" s="219"/>
      <c r="E187" s="218"/>
      <c r="F187" s="218"/>
      <c r="G187" s="218"/>
      <c r="I187" s="45"/>
      <c r="J187" s="189"/>
      <c r="K187" s="189"/>
      <c r="L187" s="189"/>
      <c r="M187" s="189"/>
      <c r="N187" s="189"/>
      <c r="O187" s="189"/>
    </row>
    <row r="188" spans="1:15" s="194" customFormat="1" ht="24" customHeight="1">
      <c r="A188" s="219"/>
      <c r="B188" s="202" t="s">
        <v>410</v>
      </c>
      <c r="C188" s="221"/>
      <c r="D188" s="219"/>
      <c r="E188" s="218"/>
      <c r="F188" s="218"/>
      <c r="G188" s="218"/>
      <c r="I188" s="45">
        <v>0</v>
      </c>
      <c r="J188" s="189"/>
      <c r="K188" s="189">
        <f>+M14</f>
        <v>731222386.37</v>
      </c>
      <c r="L188" s="189"/>
      <c r="M188" s="189">
        <f>SUM(I188:L188)</f>
        <v>731222386.37</v>
      </c>
      <c r="N188" s="189"/>
      <c r="O188" s="189">
        <f>+M188</f>
        <v>731222386.37</v>
      </c>
    </row>
    <row r="189" spans="1:15" s="194" customFormat="1" ht="24" customHeight="1">
      <c r="A189" s="219"/>
      <c r="B189" s="203" t="s">
        <v>58</v>
      </c>
      <c r="C189" s="221"/>
      <c r="D189" s="219"/>
      <c r="E189" s="218"/>
      <c r="F189" s="218"/>
      <c r="G189" s="218"/>
      <c r="I189" s="189">
        <f>+M15</f>
        <v>238407700</v>
      </c>
      <c r="J189" s="189"/>
      <c r="K189" s="189">
        <v>0</v>
      </c>
      <c r="L189" s="189"/>
      <c r="M189" s="189">
        <f>SUM(I189:L189)</f>
        <v>238407700</v>
      </c>
      <c r="N189" s="189"/>
      <c r="O189" s="189">
        <f>+M189</f>
        <v>238407700</v>
      </c>
    </row>
    <row r="190" spans="1:15" s="194" customFormat="1" ht="24" customHeight="1">
      <c r="A190" s="219"/>
      <c r="B190" s="203" t="s">
        <v>690</v>
      </c>
      <c r="C190" s="221"/>
      <c r="D190" s="219"/>
      <c r="E190" s="218"/>
      <c r="F190" s="218"/>
      <c r="G190" s="218"/>
      <c r="I190" s="45">
        <v>0</v>
      </c>
      <c r="J190" s="189"/>
      <c r="K190" s="189">
        <f>+M16</f>
        <v>120507700.89</v>
      </c>
      <c r="L190" s="189"/>
      <c r="M190" s="189">
        <f>SUM(I190:L190)</f>
        <v>120507700.89</v>
      </c>
      <c r="N190" s="189"/>
      <c r="O190" s="189">
        <f>+M190</f>
        <v>120507700.89</v>
      </c>
    </row>
    <row r="191" spans="1:15" s="194" customFormat="1" ht="24" customHeight="1">
      <c r="A191" s="219"/>
      <c r="B191" s="170" t="s">
        <v>691</v>
      </c>
      <c r="C191" s="221"/>
      <c r="D191" s="219"/>
      <c r="E191" s="218"/>
      <c r="F191" s="218"/>
      <c r="G191" s="218"/>
      <c r="I191" s="45">
        <v>0</v>
      </c>
      <c r="J191" s="189"/>
      <c r="K191" s="189">
        <f>M17</f>
        <v>202165090.35999998</v>
      </c>
      <c r="L191" s="189"/>
      <c r="M191" s="189">
        <f>SUM(I191:L191)</f>
        <v>202165090.35999998</v>
      </c>
      <c r="N191" s="189"/>
      <c r="O191" s="189">
        <f>+M191</f>
        <v>202165090.35999998</v>
      </c>
    </row>
    <row r="192" spans="1:15" s="194" customFormat="1" ht="24" customHeight="1" thickBot="1">
      <c r="A192" s="219"/>
      <c r="B192" s="170" t="s">
        <v>343</v>
      </c>
      <c r="C192" s="221"/>
      <c r="D192" s="219"/>
      <c r="E192" s="218"/>
      <c r="F192" s="218"/>
      <c r="G192" s="218"/>
      <c r="I192" s="46">
        <f>SUM(I183:I191)</f>
        <v>245251388.78999999</v>
      </c>
      <c r="J192" s="47"/>
      <c r="K192" s="46">
        <f>SUM(K183:K191)</f>
        <v>2702104541.2200003</v>
      </c>
      <c r="L192" s="47"/>
      <c r="M192" s="46">
        <f>SUM(M183:M191)</f>
        <v>2947355930.0100002</v>
      </c>
      <c r="N192" s="47"/>
      <c r="O192" s="46">
        <f>SUM(O183:O191)</f>
        <v>2947355930.0100002</v>
      </c>
    </row>
    <row r="193" spans="1:15" s="194" customFormat="1" ht="24" customHeight="1" thickTop="1">
      <c r="A193" s="219"/>
      <c r="B193" s="170" t="s">
        <v>723</v>
      </c>
      <c r="C193" s="221"/>
      <c r="D193" s="219"/>
      <c r="E193" s="218"/>
      <c r="F193" s="218"/>
      <c r="G193" s="218"/>
      <c r="I193" s="45"/>
      <c r="J193" s="47"/>
      <c r="K193" s="45"/>
      <c r="L193" s="47"/>
      <c r="M193" s="45"/>
      <c r="N193" s="47"/>
      <c r="O193" s="45"/>
    </row>
    <row r="194" spans="1:15" s="194" customFormat="1" ht="24" customHeight="1">
      <c r="A194" s="219"/>
      <c r="B194" s="170" t="s">
        <v>695</v>
      </c>
      <c r="C194" s="221"/>
      <c r="D194" s="219"/>
      <c r="E194" s="218"/>
      <c r="F194" s="218"/>
      <c r="I194" s="45">
        <v>0</v>
      </c>
      <c r="J194" s="47"/>
      <c r="K194" s="45">
        <f>+M19</f>
        <v>865703238.28999996</v>
      </c>
      <c r="L194" s="47"/>
      <c r="M194" s="189">
        <f>SUM(K194:L194)</f>
        <v>865703238.28999996</v>
      </c>
      <c r="N194" s="47"/>
      <c r="O194" s="45">
        <f>+M194</f>
        <v>865703238.28999996</v>
      </c>
    </row>
    <row r="195" spans="1:15" s="194" customFormat="1" ht="24" customHeight="1">
      <c r="A195" s="219"/>
      <c r="B195" s="170" t="s">
        <v>696</v>
      </c>
      <c r="C195" s="221"/>
      <c r="D195" s="219"/>
      <c r="E195" s="218"/>
      <c r="F195" s="218"/>
      <c r="I195" s="45">
        <v>0</v>
      </c>
      <c r="J195" s="47"/>
      <c r="K195" s="45">
        <f>+M20</f>
        <v>327417240.72000009</v>
      </c>
      <c r="L195" s="47"/>
      <c r="M195" s="189">
        <f>SUM(K195:L195)</f>
        <v>327417240.72000009</v>
      </c>
      <c r="N195" s="47"/>
      <c r="O195" s="45">
        <f>+M195</f>
        <v>327417240.72000009</v>
      </c>
    </row>
    <row r="196" spans="1:15" s="194" customFormat="1" ht="24" customHeight="1">
      <c r="A196" s="219"/>
      <c r="B196" s="170" t="s">
        <v>697</v>
      </c>
      <c r="C196" s="221"/>
      <c r="D196" s="219"/>
      <c r="E196" s="218"/>
      <c r="F196" s="218"/>
      <c r="I196" s="45">
        <v>0</v>
      </c>
      <c r="J196" s="47"/>
      <c r="K196" s="45">
        <f>M21</f>
        <v>525929440.5</v>
      </c>
      <c r="L196" s="47"/>
      <c r="M196" s="189">
        <f>SUM(K196:L196)</f>
        <v>525929440.5</v>
      </c>
      <c r="N196" s="47"/>
      <c r="O196" s="45">
        <f>+M196</f>
        <v>525929440.5</v>
      </c>
    </row>
    <row r="197" spans="1:15" s="194" customFormat="1" ht="24" customHeight="1">
      <c r="A197" s="219"/>
      <c r="B197" s="170" t="s">
        <v>236</v>
      </c>
      <c r="C197" s="221"/>
      <c r="D197" s="219"/>
      <c r="E197" s="218"/>
      <c r="F197" s="218"/>
      <c r="I197" s="45">
        <v>0</v>
      </c>
      <c r="J197" s="47"/>
      <c r="K197" s="45">
        <f>+M22</f>
        <v>51639737.279999994</v>
      </c>
      <c r="L197" s="47"/>
      <c r="M197" s="189">
        <f>SUM(K197:L197)</f>
        <v>51639737.279999994</v>
      </c>
      <c r="N197" s="47"/>
      <c r="O197" s="189">
        <f>SUM(M197:N197)</f>
        <v>51639737.279999994</v>
      </c>
    </row>
    <row r="198" spans="1:15" s="194" customFormat="1" ht="24" customHeight="1">
      <c r="A198" s="219"/>
      <c r="B198" s="170" t="s">
        <v>543</v>
      </c>
      <c r="C198" s="221"/>
      <c r="D198" s="219"/>
      <c r="E198" s="218"/>
      <c r="F198" s="218"/>
      <c r="I198" s="45">
        <v>0</v>
      </c>
      <c r="J198" s="47"/>
      <c r="K198" s="45">
        <f>+M23</f>
        <v>769146499.09000003</v>
      </c>
      <c r="L198" s="47"/>
      <c r="M198" s="189">
        <f>SUM(K198:L198)</f>
        <v>769146499.09000003</v>
      </c>
      <c r="N198" s="47"/>
      <c r="O198" s="45">
        <f>+M198</f>
        <v>769146499.09000003</v>
      </c>
    </row>
    <row r="199" spans="1:15" s="194" customFormat="1" ht="24" customHeight="1" thickBot="1">
      <c r="A199" s="219"/>
      <c r="B199" s="170" t="s">
        <v>343</v>
      </c>
      <c r="C199" s="221"/>
      <c r="D199" s="219"/>
      <c r="E199" s="218"/>
      <c r="F199" s="218"/>
      <c r="I199" s="46">
        <f>SUM(I194:I198)</f>
        <v>0</v>
      </c>
      <c r="J199" s="47"/>
      <c r="K199" s="46">
        <f>SUM(K194:K198)</f>
        <v>2539836155.8800001</v>
      </c>
      <c r="L199" s="47"/>
      <c r="M199" s="46">
        <f>SUM(M194:M198)</f>
        <v>2539836155.8800001</v>
      </c>
      <c r="N199" s="47"/>
      <c r="O199" s="46">
        <f>SUM(O194:O198)</f>
        <v>2539836155.8800001</v>
      </c>
    </row>
    <row r="200" spans="1:15" s="194" customFormat="1" ht="24" customHeight="1" thickTop="1">
      <c r="A200" s="219"/>
      <c r="B200" s="221"/>
      <c r="C200" s="221"/>
      <c r="D200" s="219"/>
      <c r="E200" s="218"/>
      <c r="F200" s="218"/>
      <c r="I200" s="242"/>
      <c r="J200" s="242"/>
      <c r="K200" s="48"/>
      <c r="L200" s="242"/>
      <c r="M200" s="243"/>
      <c r="N200" s="243"/>
      <c r="O200" s="244" t="s">
        <v>716</v>
      </c>
    </row>
    <row r="201" spans="1:15" s="194" customFormat="1" ht="24" customHeight="1">
      <c r="A201" s="219"/>
      <c r="B201" s="221"/>
      <c r="C201" s="221"/>
      <c r="D201" s="219"/>
      <c r="E201" s="218"/>
      <c r="F201" s="218"/>
      <c r="I201" s="716" t="s">
        <v>782</v>
      </c>
      <c r="J201" s="716"/>
      <c r="K201" s="716"/>
      <c r="L201" s="716"/>
      <c r="M201" s="716"/>
      <c r="N201" s="716"/>
      <c r="O201" s="716"/>
    </row>
    <row r="202" spans="1:15" s="194" customFormat="1" ht="24" customHeight="1">
      <c r="A202" s="219"/>
      <c r="B202" s="221"/>
      <c r="C202" s="221"/>
      <c r="D202" s="219"/>
      <c r="E202" s="218"/>
      <c r="F202" s="218"/>
      <c r="I202" s="717" t="s">
        <v>717</v>
      </c>
      <c r="J202" s="717"/>
      <c r="K202" s="717"/>
      <c r="L202" s="717"/>
      <c r="M202" s="717"/>
      <c r="N202" s="245"/>
      <c r="O202" s="718" t="s">
        <v>718</v>
      </c>
    </row>
    <row r="203" spans="1:15" s="194" customFormat="1" ht="24" customHeight="1">
      <c r="A203" s="219"/>
      <c r="B203" s="221"/>
      <c r="C203" s="221"/>
      <c r="D203" s="219"/>
      <c r="E203" s="218"/>
      <c r="F203" s="218"/>
      <c r="I203" s="245" t="s">
        <v>719</v>
      </c>
      <c r="J203" s="242"/>
      <c r="K203" s="245" t="s">
        <v>720</v>
      </c>
      <c r="L203" s="242"/>
      <c r="M203" s="721" t="s">
        <v>343</v>
      </c>
      <c r="N203" s="242"/>
      <c r="O203" s="719"/>
    </row>
    <row r="204" spans="1:15" s="194" customFormat="1" ht="24" customHeight="1">
      <c r="A204" s="219"/>
      <c r="B204" s="221"/>
      <c r="C204" s="221"/>
      <c r="D204" s="219"/>
      <c r="E204" s="218"/>
      <c r="F204" s="218"/>
      <c r="I204" s="49" t="s">
        <v>721</v>
      </c>
      <c r="J204" s="245"/>
      <c r="K204" s="246" t="s">
        <v>501</v>
      </c>
      <c r="L204" s="247"/>
      <c r="M204" s="722"/>
      <c r="N204" s="247"/>
      <c r="O204" s="720"/>
    </row>
    <row r="205" spans="1:15" s="194" customFormat="1" ht="24" customHeight="1">
      <c r="A205" s="219"/>
      <c r="B205" s="170" t="s">
        <v>722</v>
      </c>
      <c r="C205" s="221"/>
      <c r="D205" s="219"/>
      <c r="E205" s="218"/>
      <c r="F205" s="218"/>
      <c r="I205" s="235"/>
      <c r="J205" s="235"/>
      <c r="K205" s="189"/>
      <c r="L205" s="189"/>
      <c r="M205" s="189"/>
      <c r="N205" s="189"/>
      <c r="O205" s="189"/>
    </row>
    <row r="206" spans="1:15" s="194" customFormat="1" ht="24" customHeight="1">
      <c r="A206" s="219"/>
      <c r="B206" s="170" t="s">
        <v>683</v>
      </c>
      <c r="C206" s="221"/>
      <c r="D206" s="219"/>
      <c r="E206" s="218"/>
      <c r="F206" s="218"/>
      <c r="I206" s="45">
        <v>0</v>
      </c>
      <c r="J206" s="189"/>
      <c r="K206" s="189">
        <v>432050275.67999995</v>
      </c>
      <c r="L206" s="189"/>
      <c r="M206" s="189">
        <v>432050275.67999995</v>
      </c>
      <c r="N206" s="189"/>
      <c r="O206" s="45">
        <v>432050275.67999995</v>
      </c>
    </row>
    <row r="207" spans="1:15" s="194" customFormat="1" ht="24" customHeight="1">
      <c r="A207" s="219"/>
      <c r="B207" s="170" t="s">
        <v>685</v>
      </c>
      <c r="C207" s="221"/>
      <c r="D207" s="219"/>
      <c r="E207" s="218"/>
      <c r="F207" s="218"/>
      <c r="I207" s="45">
        <v>0</v>
      </c>
      <c r="J207" s="189"/>
      <c r="K207" s="189">
        <v>848967261.8900001</v>
      </c>
      <c r="L207" s="189"/>
      <c r="M207" s="189">
        <v>848967261.8900001</v>
      </c>
      <c r="N207" s="189"/>
      <c r="O207" s="45">
        <v>848967261.8900001</v>
      </c>
    </row>
    <row r="208" spans="1:15" s="194" customFormat="1" ht="24" customHeight="1">
      <c r="A208" s="219"/>
      <c r="B208" s="170" t="s">
        <v>687</v>
      </c>
      <c r="C208" s="221"/>
      <c r="D208" s="219"/>
      <c r="E208" s="218"/>
      <c r="F208" s="218"/>
      <c r="I208" s="45">
        <v>0</v>
      </c>
      <c r="J208" s="189"/>
      <c r="K208" s="189">
        <v>215217000</v>
      </c>
      <c r="L208" s="189"/>
      <c r="M208" s="189">
        <v>215217000</v>
      </c>
      <c r="N208" s="189"/>
      <c r="O208" s="45">
        <v>215217000</v>
      </c>
    </row>
    <row r="209" spans="1:15" s="194" customFormat="1" ht="24" customHeight="1">
      <c r="A209" s="219"/>
      <c r="B209" s="170" t="s">
        <v>57</v>
      </c>
      <c r="C209" s="221"/>
      <c r="D209" s="219"/>
      <c r="E209" s="218"/>
      <c r="F209" s="218"/>
      <c r="I209" s="189">
        <v>0</v>
      </c>
      <c r="J209" s="189"/>
      <c r="K209" s="189">
        <v>65235499.519999996</v>
      </c>
      <c r="L209" s="189"/>
      <c r="M209" s="189">
        <v>65235499.519999996</v>
      </c>
      <c r="N209" s="189"/>
      <c r="O209" s="45">
        <v>65235499.519999996</v>
      </c>
    </row>
    <row r="210" spans="1:15" s="194" customFormat="1" ht="24" customHeight="1">
      <c r="A210" s="219"/>
      <c r="B210" s="170" t="s">
        <v>689</v>
      </c>
      <c r="C210" s="221"/>
      <c r="D210" s="219"/>
      <c r="E210" s="218"/>
      <c r="F210" s="218"/>
      <c r="I210" s="45"/>
      <c r="J210" s="189"/>
      <c r="K210" s="189"/>
      <c r="L210" s="189"/>
      <c r="M210" s="189"/>
      <c r="N210" s="189"/>
      <c r="O210" s="45"/>
    </row>
    <row r="211" spans="1:15" s="194" customFormat="1" ht="24" customHeight="1">
      <c r="A211" s="219"/>
      <c r="B211" s="202" t="s">
        <v>410</v>
      </c>
      <c r="C211" s="221"/>
      <c r="D211" s="219"/>
      <c r="E211" s="218"/>
      <c r="F211" s="218"/>
      <c r="I211" s="45">
        <v>0</v>
      </c>
      <c r="J211" s="189"/>
      <c r="K211" s="189">
        <v>594965340.73000002</v>
      </c>
      <c r="L211" s="189"/>
      <c r="M211" s="189">
        <v>594965340.73000002</v>
      </c>
      <c r="N211" s="189"/>
      <c r="O211" s="45">
        <v>594965340.73000002</v>
      </c>
    </row>
    <row r="212" spans="1:15" s="194" customFormat="1" ht="24" customHeight="1">
      <c r="A212" s="219"/>
      <c r="B212" s="203" t="s">
        <v>58</v>
      </c>
      <c r="C212" s="221"/>
      <c r="D212" s="219"/>
      <c r="E212" s="218"/>
      <c r="F212" s="218"/>
      <c r="I212" s="189">
        <v>238407700</v>
      </c>
      <c r="J212" s="189"/>
      <c r="K212" s="189">
        <v>0</v>
      </c>
      <c r="L212" s="189"/>
      <c r="M212" s="189">
        <v>238407700</v>
      </c>
      <c r="N212" s="189"/>
      <c r="O212" s="45">
        <v>238407700</v>
      </c>
    </row>
    <row r="213" spans="1:15" s="194" customFormat="1" ht="24" customHeight="1">
      <c r="A213" s="219"/>
      <c r="B213" s="203" t="s">
        <v>690</v>
      </c>
      <c r="C213" s="221"/>
      <c r="D213" s="219"/>
      <c r="E213" s="218"/>
      <c r="F213" s="218"/>
      <c r="I213" s="45">
        <v>0</v>
      </c>
      <c r="J213" s="189"/>
      <c r="K213" s="189">
        <v>115407700.69</v>
      </c>
      <c r="L213" s="189"/>
      <c r="M213" s="189">
        <v>115407700.69</v>
      </c>
      <c r="N213" s="189"/>
      <c r="O213" s="45">
        <v>115407700.69</v>
      </c>
    </row>
    <row r="214" spans="1:15" s="194" customFormat="1" ht="24" customHeight="1">
      <c r="A214" s="219"/>
      <c r="B214" s="203"/>
      <c r="C214" s="221"/>
      <c r="D214" s="219"/>
      <c r="E214" s="218"/>
      <c r="F214" s="218"/>
      <c r="I214" s="45"/>
      <c r="J214" s="189"/>
      <c r="K214" s="189"/>
      <c r="L214" s="189"/>
      <c r="M214" s="189"/>
      <c r="N214" s="189"/>
      <c r="O214" s="45"/>
    </row>
    <row r="215" spans="1:15" s="194" customFormat="1" ht="24" customHeight="1">
      <c r="A215" s="219"/>
      <c r="B215" s="203"/>
      <c r="C215" s="221"/>
      <c r="D215" s="219"/>
      <c r="E215" s="218"/>
      <c r="F215" s="218"/>
      <c r="G215" s="241"/>
      <c r="I215" s="45"/>
      <c r="J215" s="189"/>
      <c r="K215" s="189"/>
      <c r="L215" s="189"/>
      <c r="M215" s="189"/>
      <c r="N215" s="189"/>
      <c r="O215" s="45"/>
    </row>
    <row r="216" spans="1:15" s="103" customFormat="1" ht="24" customHeight="1">
      <c r="A216" s="94"/>
      <c r="C216" s="110" t="s">
        <v>700</v>
      </c>
      <c r="D216" s="115"/>
      <c r="E216" s="115"/>
      <c r="F216" s="92"/>
      <c r="G216" s="124"/>
    </row>
    <row r="217" spans="1:15" s="103" customFormat="1" ht="24" customHeight="1">
      <c r="A217" s="94"/>
      <c r="C217" s="111" t="s">
        <v>701</v>
      </c>
      <c r="D217" s="115"/>
      <c r="E217" s="115"/>
      <c r="F217" s="92"/>
      <c r="G217" s="124"/>
    </row>
    <row r="218" spans="1:15" s="186" customFormat="1" ht="23.1" customHeight="1">
      <c r="A218" s="706" t="s">
        <v>891</v>
      </c>
      <c r="B218" s="706"/>
      <c r="C218" s="706"/>
      <c r="D218" s="706"/>
      <c r="E218" s="706"/>
      <c r="F218" s="706"/>
      <c r="G218" s="706"/>
      <c r="H218" s="706"/>
      <c r="I218" s="706"/>
      <c r="J218" s="706"/>
      <c r="K218" s="706"/>
      <c r="L218" s="706"/>
      <c r="M218" s="706"/>
      <c r="N218" s="706"/>
      <c r="O218" s="706"/>
    </row>
    <row r="219" spans="1:15" s="194" customFormat="1" ht="23.1" customHeight="1">
      <c r="A219" s="219"/>
      <c r="B219" s="240"/>
      <c r="C219" s="221"/>
      <c r="D219" s="219"/>
      <c r="E219" s="218"/>
      <c r="F219" s="218"/>
      <c r="G219" s="218"/>
      <c r="I219" s="41"/>
      <c r="J219" s="40"/>
      <c r="K219" s="41"/>
      <c r="L219" s="40"/>
      <c r="M219" s="41"/>
      <c r="N219" s="40"/>
      <c r="O219" s="41"/>
    </row>
    <row r="220" spans="1:15" s="130" customFormat="1" ht="23.1" customHeight="1">
      <c r="A220" s="130" t="s">
        <v>933</v>
      </c>
    </row>
    <row r="221" spans="1:15" s="130" customFormat="1" ht="23.1" customHeight="1">
      <c r="A221" s="219" t="s">
        <v>1070</v>
      </c>
    </row>
    <row r="222" spans="1:15" s="194" customFormat="1" ht="23.1" customHeight="1">
      <c r="A222" s="219"/>
      <c r="B222" s="221"/>
      <c r="C222" s="221"/>
      <c r="D222" s="219"/>
      <c r="E222" s="218"/>
      <c r="F222" s="218"/>
      <c r="G222" s="218"/>
      <c r="I222" s="94"/>
      <c r="J222" s="95"/>
      <c r="K222" s="34"/>
      <c r="L222" s="94"/>
      <c r="M222" s="91"/>
      <c r="N222" s="91"/>
      <c r="O222" s="237" t="s">
        <v>716</v>
      </c>
    </row>
    <row r="223" spans="1:15" s="194" customFormat="1" ht="23.1" customHeight="1">
      <c r="A223" s="219"/>
      <c r="B223" s="221"/>
      <c r="C223" s="221"/>
      <c r="D223" s="219"/>
      <c r="E223" s="218"/>
      <c r="F223" s="218"/>
      <c r="G223" s="218"/>
      <c r="I223" s="705" t="s">
        <v>782</v>
      </c>
      <c r="J223" s="705"/>
      <c r="K223" s="705"/>
      <c r="L223" s="705"/>
      <c r="M223" s="705"/>
      <c r="N223" s="705"/>
      <c r="O223" s="705"/>
    </row>
    <row r="224" spans="1:15" s="194" customFormat="1" ht="23.1" customHeight="1">
      <c r="A224" s="219"/>
      <c r="B224" s="221"/>
      <c r="C224" s="221"/>
      <c r="D224" s="219"/>
      <c r="E224" s="218"/>
      <c r="F224" s="218"/>
      <c r="G224" s="218"/>
      <c r="I224" s="710" t="s">
        <v>717</v>
      </c>
      <c r="J224" s="710"/>
      <c r="K224" s="710"/>
      <c r="L224" s="710"/>
      <c r="M224" s="710"/>
      <c r="N224" s="238"/>
      <c r="O224" s="711" t="s">
        <v>718</v>
      </c>
    </row>
    <row r="225" spans="1:15" s="194" customFormat="1" ht="23.1" customHeight="1">
      <c r="A225" s="219"/>
      <c r="B225" s="221"/>
      <c r="C225" s="221"/>
      <c r="D225" s="219"/>
      <c r="E225" s="218"/>
      <c r="F225" s="218"/>
      <c r="G225" s="218"/>
      <c r="I225" s="238" t="s">
        <v>719</v>
      </c>
      <c r="J225" s="94"/>
      <c r="K225" s="238" t="s">
        <v>720</v>
      </c>
      <c r="L225" s="94"/>
      <c r="M225" s="714" t="s">
        <v>343</v>
      </c>
      <c r="N225" s="94"/>
      <c r="O225" s="712"/>
    </row>
    <row r="226" spans="1:15" s="194" customFormat="1" ht="23.1" customHeight="1">
      <c r="A226" s="219"/>
      <c r="B226" s="221"/>
      <c r="C226" s="221"/>
      <c r="D226" s="219"/>
      <c r="E226" s="218"/>
      <c r="F226" s="218"/>
      <c r="G226" s="218"/>
      <c r="I226" s="39" t="s">
        <v>721</v>
      </c>
      <c r="J226" s="238"/>
      <c r="K226" s="239" t="s">
        <v>501</v>
      </c>
      <c r="L226" s="171"/>
      <c r="M226" s="715"/>
      <c r="N226" s="171"/>
      <c r="O226" s="713"/>
    </row>
    <row r="227" spans="1:15" s="194" customFormat="1" ht="23.1" customHeight="1">
      <c r="A227" s="219"/>
      <c r="B227" s="170" t="s">
        <v>724</v>
      </c>
      <c r="C227" s="221"/>
      <c r="D227" s="219"/>
      <c r="E227" s="218"/>
      <c r="F227" s="218"/>
      <c r="G227" s="218"/>
      <c r="I227" s="86"/>
      <c r="J227" s="238"/>
      <c r="K227" s="248"/>
      <c r="L227" s="171"/>
      <c r="M227" s="171"/>
      <c r="N227" s="171"/>
      <c r="O227" s="249"/>
    </row>
    <row r="228" spans="1:15" s="194" customFormat="1" ht="23.1" customHeight="1">
      <c r="A228" s="219"/>
      <c r="B228" s="170" t="s">
        <v>691</v>
      </c>
      <c r="C228" s="221"/>
      <c r="D228" s="219"/>
      <c r="E228" s="218"/>
      <c r="F228" s="218"/>
      <c r="G228" s="218"/>
      <c r="I228" s="45">
        <v>0</v>
      </c>
      <c r="J228" s="189"/>
      <c r="K228" s="189">
        <v>171331825.47999999</v>
      </c>
      <c r="L228" s="189"/>
      <c r="M228" s="189">
        <v>171331825.47999999</v>
      </c>
      <c r="N228" s="189"/>
      <c r="O228" s="45">
        <v>171331825.47999999</v>
      </c>
    </row>
    <row r="229" spans="1:15" s="194" customFormat="1" ht="23.1" customHeight="1" thickBot="1">
      <c r="A229" s="219"/>
      <c r="B229" s="170" t="s">
        <v>343</v>
      </c>
      <c r="C229" s="221"/>
      <c r="D229" s="219"/>
      <c r="E229" s="218"/>
      <c r="F229" s="218"/>
      <c r="G229" s="218"/>
      <c r="I229" s="46">
        <f>SUM(I206:I213,I228:I228)</f>
        <v>238407700</v>
      </c>
      <c r="J229" s="47"/>
      <c r="K229" s="46">
        <f>SUM(K206:K213,K228:K228)</f>
        <v>2443174903.9900002</v>
      </c>
      <c r="L229" s="47"/>
      <c r="M229" s="46">
        <f>SUM(M206:M213,M228:M228)</f>
        <v>2681582603.9900002</v>
      </c>
      <c r="N229" s="47"/>
      <c r="O229" s="46">
        <f>SUM(O206:O213,O228:O228)</f>
        <v>2681582603.9900002</v>
      </c>
    </row>
    <row r="230" spans="1:15" s="194" customFormat="1" ht="23.1" customHeight="1" thickTop="1">
      <c r="A230" s="219"/>
      <c r="B230" s="170" t="s">
        <v>723</v>
      </c>
      <c r="C230" s="221"/>
      <c r="D230" s="219"/>
      <c r="E230" s="218"/>
      <c r="F230" s="218"/>
      <c r="G230" s="218"/>
      <c r="I230" s="45"/>
      <c r="J230" s="47"/>
      <c r="K230" s="45"/>
      <c r="L230" s="47"/>
      <c r="M230" s="45"/>
      <c r="N230" s="47"/>
      <c r="O230" s="45"/>
    </row>
    <row r="231" spans="1:15" s="194" customFormat="1" ht="23.1" customHeight="1">
      <c r="A231" s="219"/>
      <c r="B231" s="203" t="s">
        <v>693</v>
      </c>
      <c r="C231" s="221"/>
      <c r="D231" s="219"/>
      <c r="E231" s="218"/>
      <c r="F231" s="218"/>
      <c r="G231" s="218"/>
      <c r="I231" s="45"/>
      <c r="J231" s="47"/>
      <c r="K231" s="45"/>
      <c r="L231" s="47"/>
      <c r="M231" s="45"/>
      <c r="N231" s="45"/>
      <c r="O231" s="45"/>
    </row>
    <row r="232" spans="1:15" s="194" customFormat="1" ht="23.1" customHeight="1">
      <c r="A232" s="219"/>
      <c r="B232" s="202" t="s">
        <v>694</v>
      </c>
      <c r="C232" s="221"/>
      <c r="D232" s="219"/>
      <c r="E232" s="218"/>
      <c r="F232" s="218"/>
      <c r="G232" s="218"/>
      <c r="I232" s="45">
        <v>0</v>
      </c>
      <c r="J232" s="47"/>
      <c r="K232" s="45">
        <v>5284840.4400000004</v>
      </c>
      <c r="L232" s="47"/>
      <c r="M232" s="189">
        <f t="shared" ref="M232:M237" si="0">SUM(I232:K232)</f>
        <v>5284840.4400000004</v>
      </c>
      <c r="N232" s="47"/>
      <c r="O232" s="45">
        <v>5284840.4400000004</v>
      </c>
    </row>
    <row r="233" spans="1:15" s="194" customFormat="1" ht="23.1" customHeight="1">
      <c r="A233" s="219"/>
      <c r="B233" s="170" t="s">
        <v>695</v>
      </c>
      <c r="C233" s="221"/>
      <c r="D233" s="219"/>
      <c r="E233" s="218"/>
      <c r="F233" s="218"/>
      <c r="G233" s="218"/>
      <c r="I233" s="45">
        <v>0</v>
      </c>
      <c r="J233" s="47"/>
      <c r="K233" s="45">
        <v>811194850.88</v>
      </c>
      <c r="L233" s="47"/>
      <c r="M233" s="189">
        <f t="shared" si="0"/>
        <v>811194850.88</v>
      </c>
      <c r="N233" s="47"/>
      <c r="O233" s="45">
        <v>811194850.88</v>
      </c>
    </row>
    <row r="234" spans="1:15" s="194" customFormat="1" ht="23.1" customHeight="1">
      <c r="A234" s="219"/>
      <c r="B234" s="170" t="s">
        <v>696</v>
      </c>
      <c r="C234" s="221"/>
      <c r="D234" s="219"/>
      <c r="E234" s="218"/>
      <c r="F234" s="218"/>
      <c r="G234" s="218"/>
      <c r="I234" s="45">
        <v>0</v>
      </c>
      <c r="J234" s="47"/>
      <c r="K234" s="45">
        <v>331121288.17000002</v>
      </c>
      <c r="L234" s="47"/>
      <c r="M234" s="189">
        <f t="shared" si="0"/>
        <v>331121288.17000002</v>
      </c>
      <c r="N234" s="47"/>
      <c r="O234" s="45">
        <v>331121288.17000002</v>
      </c>
    </row>
    <row r="235" spans="1:15" s="194" customFormat="1" ht="23.1" customHeight="1">
      <c r="A235" s="219"/>
      <c r="B235" s="170" t="s">
        <v>697</v>
      </c>
      <c r="C235" s="221"/>
      <c r="D235" s="219"/>
      <c r="E235" s="218"/>
      <c r="F235" s="218"/>
      <c r="G235" s="218"/>
      <c r="I235" s="45">
        <v>0</v>
      </c>
      <c r="J235" s="47"/>
      <c r="K235" s="45">
        <v>437971098.54000002</v>
      </c>
      <c r="L235" s="47"/>
      <c r="M235" s="189">
        <f t="shared" si="0"/>
        <v>437971098.54000002</v>
      </c>
      <c r="N235" s="47"/>
      <c r="O235" s="45">
        <v>437971098.54000002</v>
      </c>
    </row>
    <row r="236" spans="1:15" s="194" customFormat="1" ht="23.1" customHeight="1">
      <c r="A236" s="219"/>
      <c r="B236" s="170" t="s">
        <v>236</v>
      </c>
      <c r="C236" s="221"/>
      <c r="D236" s="219"/>
      <c r="E236" s="218"/>
      <c r="F236" s="218"/>
      <c r="G236" s="218"/>
      <c r="I236" s="45">
        <v>0</v>
      </c>
      <c r="J236" s="47"/>
      <c r="K236" s="194">
        <v>49048950.859999985</v>
      </c>
      <c r="L236" s="47"/>
      <c r="M236" s="189">
        <f t="shared" si="0"/>
        <v>49048950.859999985</v>
      </c>
      <c r="N236" s="47"/>
      <c r="O236" s="45">
        <v>49048950.859999985</v>
      </c>
    </row>
    <row r="237" spans="1:15" s="194" customFormat="1" ht="23.1" customHeight="1">
      <c r="A237" s="219"/>
      <c r="B237" s="170" t="s">
        <v>543</v>
      </c>
      <c r="C237" s="221"/>
      <c r="D237" s="219"/>
      <c r="E237" s="218"/>
      <c r="F237" s="218"/>
      <c r="G237" s="218"/>
      <c r="I237" s="45">
        <v>0</v>
      </c>
      <c r="J237" s="47"/>
      <c r="K237" s="45">
        <v>897600000</v>
      </c>
      <c r="L237" s="47"/>
      <c r="M237" s="189">
        <f t="shared" si="0"/>
        <v>897600000</v>
      </c>
      <c r="N237" s="47"/>
      <c r="O237" s="45">
        <v>897600000</v>
      </c>
    </row>
    <row r="238" spans="1:15" s="194" customFormat="1" ht="23.1" customHeight="1" thickBot="1">
      <c r="A238" s="219"/>
      <c r="B238" s="170" t="s">
        <v>343</v>
      </c>
      <c r="C238" s="221"/>
      <c r="D238" s="219"/>
      <c r="E238" s="218"/>
      <c r="F238" s="218"/>
      <c r="G238" s="218"/>
      <c r="I238" s="46">
        <f>SUM(I231:I237)</f>
        <v>0</v>
      </c>
      <c r="J238" s="47"/>
      <c r="K238" s="46">
        <f>SUM(K232:K237)</f>
        <v>2532221028.8899999</v>
      </c>
      <c r="L238" s="47"/>
      <c r="M238" s="46">
        <f>SUM(M231:M237)</f>
        <v>2532221028.8899999</v>
      </c>
      <c r="N238" s="47"/>
      <c r="O238" s="46">
        <f>SUM(O231:O237)</f>
        <v>2532221028.8899999</v>
      </c>
    </row>
    <row r="239" spans="1:15" s="194" customFormat="1" ht="23.1" customHeight="1" thickTop="1">
      <c r="A239" s="219"/>
      <c r="B239" s="221"/>
      <c r="C239" s="221"/>
      <c r="D239" s="219"/>
      <c r="E239" s="218"/>
      <c r="F239" s="218"/>
      <c r="G239" s="218"/>
      <c r="I239" s="189"/>
      <c r="J239" s="189"/>
      <c r="K239" s="48"/>
      <c r="L239" s="242"/>
      <c r="M239" s="243"/>
      <c r="N239" s="243"/>
      <c r="O239" s="244" t="s">
        <v>716</v>
      </c>
    </row>
    <row r="240" spans="1:15" s="194" customFormat="1" ht="23.1" customHeight="1">
      <c r="A240" s="219"/>
      <c r="B240" s="221"/>
      <c r="C240" s="221"/>
      <c r="D240" s="219"/>
      <c r="E240" s="218"/>
      <c r="F240" s="218"/>
      <c r="G240" s="218"/>
      <c r="I240" s="716" t="s">
        <v>1065</v>
      </c>
      <c r="J240" s="716"/>
      <c r="K240" s="716"/>
      <c r="L240" s="716"/>
      <c r="M240" s="716"/>
      <c r="N240" s="716"/>
      <c r="O240" s="716"/>
    </row>
    <row r="241" spans="1:15" s="194" customFormat="1" ht="23.1" customHeight="1">
      <c r="A241" s="219"/>
      <c r="B241" s="221"/>
      <c r="C241" s="221"/>
      <c r="D241" s="219"/>
      <c r="E241" s="218"/>
      <c r="F241" s="218"/>
      <c r="G241" s="218"/>
      <c r="I241" s="717" t="s">
        <v>717</v>
      </c>
      <c r="J241" s="717"/>
      <c r="K241" s="717"/>
      <c r="L241" s="717"/>
      <c r="M241" s="717"/>
      <c r="N241" s="245"/>
      <c r="O241" s="718" t="s">
        <v>718</v>
      </c>
    </row>
    <row r="242" spans="1:15" s="194" customFormat="1" ht="23.1" customHeight="1">
      <c r="A242" s="219"/>
      <c r="B242" s="221"/>
      <c r="C242" s="221"/>
      <c r="D242" s="219"/>
      <c r="E242" s="218"/>
      <c r="F242" s="218"/>
      <c r="G242" s="218"/>
      <c r="I242" s="245" t="s">
        <v>719</v>
      </c>
      <c r="J242" s="242"/>
      <c r="K242" s="245" t="s">
        <v>720</v>
      </c>
      <c r="L242" s="242"/>
      <c r="M242" s="721" t="s">
        <v>343</v>
      </c>
      <c r="N242" s="242"/>
      <c r="O242" s="719"/>
    </row>
    <row r="243" spans="1:15" s="194" customFormat="1" ht="23.1" customHeight="1">
      <c r="A243" s="219"/>
      <c r="B243" s="221"/>
      <c r="C243" s="221"/>
      <c r="D243" s="219"/>
      <c r="E243" s="218"/>
      <c r="F243" s="218"/>
      <c r="G243" s="218"/>
      <c r="I243" s="49" t="s">
        <v>721</v>
      </c>
      <c r="J243" s="245"/>
      <c r="K243" s="246" t="s">
        <v>501</v>
      </c>
      <c r="L243" s="247"/>
      <c r="M243" s="722"/>
      <c r="N243" s="247"/>
      <c r="O243" s="720"/>
    </row>
    <row r="244" spans="1:15" s="194" customFormat="1" ht="23.1" customHeight="1">
      <c r="A244" s="219"/>
      <c r="B244" s="170" t="s">
        <v>722</v>
      </c>
      <c r="C244" s="221"/>
      <c r="D244" s="219"/>
      <c r="E244" s="218"/>
      <c r="F244" s="218"/>
      <c r="G244" s="218"/>
      <c r="I244" s="235"/>
      <c r="J244" s="235"/>
      <c r="K244" s="189"/>
      <c r="L244" s="189"/>
      <c r="M244" s="189"/>
      <c r="N244" s="189"/>
      <c r="O244" s="189"/>
    </row>
    <row r="245" spans="1:15" s="194" customFormat="1" ht="23.1" customHeight="1">
      <c r="A245" s="219"/>
      <c r="B245" s="170" t="s">
        <v>683</v>
      </c>
      <c r="C245" s="221"/>
      <c r="D245" s="219"/>
      <c r="E245" s="218"/>
      <c r="F245" s="218"/>
      <c r="G245" s="218"/>
      <c r="I245" s="45">
        <v>0</v>
      </c>
      <c r="J245" s="189"/>
      <c r="K245" s="189">
        <f>+M57</f>
        <v>411074498.90000004</v>
      </c>
      <c r="L245" s="189"/>
      <c r="M245" s="189">
        <f>SUM(I245:L245)</f>
        <v>411074498.90000004</v>
      </c>
      <c r="N245" s="189"/>
      <c r="O245" s="189">
        <f>+M245</f>
        <v>411074498.90000004</v>
      </c>
    </row>
    <row r="246" spans="1:15" s="194" customFormat="1" ht="23.1" customHeight="1">
      <c r="A246" s="219"/>
      <c r="B246" s="170" t="s">
        <v>685</v>
      </c>
      <c r="C246" s="221"/>
      <c r="D246" s="219"/>
      <c r="E246" s="218"/>
      <c r="F246" s="218"/>
      <c r="G246" s="218"/>
      <c r="I246" s="45">
        <v>0</v>
      </c>
      <c r="J246" s="189"/>
      <c r="K246" s="189">
        <f>+M58</f>
        <v>1050562142.5400001</v>
      </c>
      <c r="L246" s="189"/>
      <c r="M246" s="189">
        <f>SUM(I246:L246)</f>
        <v>1050562142.5400001</v>
      </c>
      <c r="N246" s="189"/>
      <c r="O246" s="189">
        <f>+M246</f>
        <v>1050562142.5400001</v>
      </c>
    </row>
    <row r="247" spans="1:15" s="194" customFormat="1" ht="23.1" customHeight="1">
      <c r="A247" s="219"/>
      <c r="B247" s="170" t="s">
        <v>687</v>
      </c>
      <c r="C247" s="221"/>
      <c r="D247" s="219"/>
      <c r="E247" s="218"/>
      <c r="F247" s="218"/>
      <c r="G247" s="218"/>
      <c r="I247" s="45">
        <v>0</v>
      </c>
      <c r="J247" s="189"/>
      <c r="K247" s="189">
        <f>+M59</f>
        <v>1686681287.6399999</v>
      </c>
      <c r="L247" s="189"/>
      <c r="M247" s="189">
        <f>SUM(I247:L247)</f>
        <v>1686681287.6399999</v>
      </c>
      <c r="N247" s="189"/>
      <c r="O247" s="189">
        <f>+M247</f>
        <v>1686681287.6399999</v>
      </c>
    </row>
    <row r="248" spans="1:15" s="194" customFormat="1" ht="23.1" customHeight="1">
      <c r="A248" s="219"/>
      <c r="B248" s="170" t="s">
        <v>57</v>
      </c>
      <c r="C248" s="221"/>
      <c r="D248" s="219"/>
      <c r="E248" s="218"/>
      <c r="F248" s="218"/>
      <c r="G248" s="218"/>
      <c r="I248" s="189">
        <v>0</v>
      </c>
      <c r="J248" s="189"/>
      <c r="K248" s="189">
        <f>+M60</f>
        <v>12150892.219999999</v>
      </c>
      <c r="L248" s="189"/>
      <c r="M248" s="189">
        <f>SUM(I248:L248)</f>
        <v>12150892.219999999</v>
      </c>
      <c r="N248" s="189"/>
      <c r="O248" s="189">
        <f>+M248</f>
        <v>12150892.219999999</v>
      </c>
    </row>
    <row r="249" spans="1:15" s="194" customFormat="1" ht="23.1" customHeight="1">
      <c r="A249" s="219"/>
      <c r="B249" s="170" t="s">
        <v>689</v>
      </c>
      <c r="C249" s="221"/>
      <c r="D249" s="219"/>
      <c r="E249" s="218"/>
      <c r="F249" s="218"/>
      <c r="G249" s="218"/>
      <c r="I249" s="45"/>
      <c r="J249" s="189"/>
      <c r="K249" s="189"/>
      <c r="L249" s="189"/>
      <c r="M249" s="189"/>
      <c r="N249" s="189"/>
      <c r="O249" s="189"/>
    </row>
    <row r="250" spans="1:15" s="194" customFormat="1" ht="23.1" customHeight="1">
      <c r="A250" s="219"/>
      <c r="B250" s="202" t="s">
        <v>410</v>
      </c>
      <c r="C250" s="221"/>
      <c r="D250" s="219"/>
      <c r="E250" s="218"/>
      <c r="F250" s="218"/>
      <c r="G250" s="218"/>
      <c r="I250" s="45">
        <v>0</v>
      </c>
      <c r="J250" s="189"/>
      <c r="K250" s="189">
        <f>+M62</f>
        <v>768858152.85000002</v>
      </c>
      <c r="L250" s="189"/>
      <c r="M250" s="189">
        <f>SUM(I250:L250)</f>
        <v>768858152.85000002</v>
      </c>
      <c r="N250" s="189"/>
      <c r="O250" s="189">
        <f>+M250</f>
        <v>768858152.85000002</v>
      </c>
    </row>
    <row r="251" spans="1:15" s="194" customFormat="1" ht="23.1" customHeight="1">
      <c r="A251" s="219"/>
      <c r="B251" s="203" t="s">
        <v>58</v>
      </c>
      <c r="C251" s="221"/>
      <c r="D251" s="219"/>
      <c r="E251" s="218"/>
      <c r="F251" s="218"/>
      <c r="G251" s="218"/>
      <c r="I251" s="45">
        <f>+M63</f>
        <v>148407700</v>
      </c>
      <c r="J251" s="189"/>
      <c r="K251" s="189">
        <v>0</v>
      </c>
      <c r="L251" s="189"/>
      <c r="M251" s="189">
        <f>SUM(I251:L251)</f>
        <v>148407700</v>
      </c>
      <c r="N251" s="189"/>
      <c r="O251" s="189">
        <f>+M251</f>
        <v>148407700</v>
      </c>
    </row>
    <row r="252" spans="1:15" s="194" customFormat="1" ht="23.1" customHeight="1">
      <c r="A252" s="219"/>
      <c r="B252" s="203" t="s">
        <v>690</v>
      </c>
      <c r="C252" s="221"/>
      <c r="D252" s="219"/>
      <c r="E252" s="218"/>
      <c r="F252" s="218"/>
      <c r="G252" s="218"/>
      <c r="I252" s="45">
        <v>0</v>
      </c>
      <c r="J252" s="189"/>
      <c r="K252" s="189">
        <f>+M64</f>
        <v>120507700.89</v>
      </c>
      <c r="L252" s="189"/>
      <c r="M252" s="189">
        <f>SUM(I252:L252)</f>
        <v>120507700.89</v>
      </c>
      <c r="N252" s="189"/>
      <c r="O252" s="189">
        <f>+M252</f>
        <v>120507700.89</v>
      </c>
    </row>
    <row r="253" spans="1:15" s="194" customFormat="1" ht="23.1" customHeight="1">
      <c r="A253" s="219"/>
      <c r="B253" s="203" t="s">
        <v>691</v>
      </c>
      <c r="C253" s="221"/>
      <c r="D253" s="219"/>
      <c r="E253" s="218"/>
      <c r="F253" s="218"/>
      <c r="G253" s="218"/>
      <c r="I253" s="45">
        <v>0</v>
      </c>
      <c r="J253" s="189"/>
      <c r="K253" s="189">
        <f>M65</f>
        <v>200838084.45999998</v>
      </c>
      <c r="L253" s="189"/>
      <c r="M253" s="189">
        <f>SUM(I253:L253)</f>
        <v>200838084.45999998</v>
      </c>
      <c r="N253" s="189"/>
      <c r="O253" s="189">
        <f>+M253</f>
        <v>200838084.45999998</v>
      </c>
    </row>
    <row r="254" spans="1:15" s="194" customFormat="1" ht="23.1" customHeight="1" thickBot="1">
      <c r="A254" s="219"/>
      <c r="B254" s="170" t="s">
        <v>343</v>
      </c>
      <c r="C254" s="221"/>
      <c r="D254" s="219"/>
      <c r="E254" s="218"/>
      <c r="F254" s="218"/>
      <c r="G254" s="218"/>
      <c r="I254" s="46">
        <f>SUM(I245:I253)</f>
        <v>148407700</v>
      </c>
      <c r="J254" s="47"/>
      <c r="K254" s="46">
        <f>SUM(K245:K253)</f>
        <v>4250672759.4999995</v>
      </c>
      <c r="L254" s="47"/>
      <c r="M254" s="46">
        <f>SUM(M245:M253)</f>
        <v>4399080459.499999</v>
      </c>
      <c r="N254" s="47"/>
      <c r="O254" s="46">
        <f>SUM(O245:O253)</f>
        <v>4399080459.499999</v>
      </c>
    </row>
    <row r="255" spans="1:15" s="194" customFormat="1" ht="23.1" customHeight="1" thickTop="1">
      <c r="A255" s="219"/>
      <c r="B255" s="170" t="s">
        <v>692</v>
      </c>
      <c r="C255" s="221"/>
      <c r="D255" s="219"/>
      <c r="E255" s="218"/>
      <c r="F255" s="218"/>
      <c r="G255" s="218"/>
      <c r="I255" s="45"/>
      <c r="J255" s="47"/>
      <c r="K255" s="45"/>
      <c r="L255" s="47"/>
      <c r="M255" s="45"/>
      <c r="N255" s="47"/>
      <c r="O255" s="45"/>
    </row>
    <row r="256" spans="1:15" s="194" customFormat="1" ht="23.1" customHeight="1">
      <c r="A256" s="219"/>
      <c r="B256" s="203" t="s">
        <v>695</v>
      </c>
      <c r="C256" s="221"/>
      <c r="D256" s="219"/>
      <c r="E256" s="218"/>
      <c r="F256" s="218"/>
      <c r="G256" s="218"/>
      <c r="I256" s="45">
        <v>0</v>
      </c>
      <c r="J256" s="47"/>
      <c r="K256" s="45">
        <f>+M67</f>
        <v>805885415.38999999</v>
      </c>
      <c r="L256" s="47"/>
      <c r="M256" s="189">
        <f>SUM(K256:L256)</f>
        <v>805885415.38999999</v>
      </c>
      <c r="N256" s="47"/>
      <c r="O256" s="189">
        <f>SUM(M256:N256)</f>
        <v>805885415.38999999</v>
      </c>
    </row>
    <row r="257" spans="1:15" s="194" customFormat="1" ht="23.1" customHeight="1">
      <c r="A257" s="219"/>
      <c r="B257" s="203" t="s">
        <v>696</v>
      </c>
      <c r="C257" s="221"/>
      <c r="D257" s="219"/>
      <c r="E257" s="218"/>
      <c r="F257" s="218"/>
      <c r="G257" s="218"/>
      <c r="I257" s="45">
        <v>0</v>
      </c>
      <c r="J257" s="47"/>
      <c r="K257" s="45">
        <f>+M68</f>
        <v>313116432.70000005</v>
      </c>
      <c r="L257" s="47"/>
      <c r="M257" s="189">
        <f>SUM(K257:L257)</f>
        <v>313116432.70000005</v>
      </c>
      <c r="N257" s="47"/>
      <c r="O257" s="189">
        <f>SUM(M257:N257)</f>
        <v>313116432.70000005</v>
      </c>
    </row>
    <row r="258" spans="1:15" s="194" customFormat="1" ht="23.1" customHeight="1">
      <c r="A258" s="219"/>
      <c r="B258" s="203" t="s">
        <v>697</v>
      </c>
      <c r="C258" s="221"/>
      <c r="D258" s="219"/>
      <c r="E258" s="218"/>
      <c r="F258" s="218"/>
      <c r="G258" s="218"/>
      <c r="I258" s="45">
        <v>0</v>
      </c>
      <c r="J258" s="47"/>
      <c r="K258" s="45">
        <f>+M69</f>
        <v>325000000</v>
      </c>
      <c r="L258" s="47"/>
      <c r="M258" s="189">
        <f>SUM(K258:L258)</f>
        <v>325000000</v>
      </c>
      <c r="N258" s="47"/>
      <c r="O258" s="45">
        <f>+M258</f>
        <v>325000000</v>
      </c>
    </row>
    <row r="259" spans="1:15" s="194" customFormat="1" ht="23.1" customHeight="1">
      <c r="A259" s="219"/>
      <c r="B259" s="203" t="s">
        <v>236</v>
      </c>
      <c r="C259" s="221"/>
      <c r="D259" s="219"/>
      <c r="E259" s="218"/>
      <c r="F259" s="218"/>
      <c r="G259" s="218"/>
      <c r="I259" s="45">
        <v>0</v>
      </c>
      <c r="J259" s="47"/>
      <c r="K259" s="45">
        <f>+M70</f>
        <v>39334092.160000026</v>
      </c>
      <c r="L259" s="47"/>
      <c r="M259" s="189">
        <f>SUM(K259:L259)</f>
        <v>39334092.160000026</v>
      </c>
      <c r="N259" s="47"/>
      <c r="O259" s="189">
        <f>SUM(M259:N259)</f>
        <v>39334092.160000026</v>
      </c>
    </row>
    <row r="260" spans="1:15" s="194" customFormat="1" ht="23.1" customHeight="1">
      <c r="A260" s="219"/>
      <c r="B260" s="203" t="s">
        <v>543</v>
      </c>
      <c r="C260" s="221"/>
      <c r="D260" s="219"/>
      <c r="E260" s="218"/>
      <c r="F260" s="218"/>
      <c r="G260" s="218"/>
      <c r="I260" s="45">
        <v>0</v>
      </c>
      <c r="J260" s="47"/>
      <c r="K260" s="45">
        <f>+M71</f>
        <v>769146499.09000003</v>
      </c>
      <c r="L260" s="47"/>
      <c r="M260" s="189">
        <f>SUM(K260:L260)</f>
        <v>769146499.09000003</v>
      </c>
      <c r="N260" s="47"/>
      <c r="O260" s="189">
        <f>SUM(M260:N260)</f>
        <v>769146499.09000003</v>
      </c>
    </row>
    <row r="261" spans="1:15" s="194" customFormat="1" ht="23.1" customHeight="1" thickBot="1">
      <c r="A261" s="219"/>
      <c r="B261" s="170" t="s">
        <v>343</v>
      </c>
      <c r="C261" s="221"/>
      <c r="D261" s="219"/>
      <c r="E261" s="218"/>
      <c r="F261" s="218"/>
      <c r="G261" s="241"/>
      <c r="I261" s="46">
        <f>SUM(I256:I260)</f>
        <v>0</v>
      </c>
      <c r="J261" s="47"/>
      <c r="K261" s="46">
        <f>SUM(K256:K260)</f>
        <v>2252482439.3400002</v>
      </c>
      <c r="L261" s="47"/>
      <c r="M261" s="46">
        <f>SUM(M256:M260)</f>
        <v>2252482439.3400002</v>
      </c>
      <c r="N261" s="47"/>
      <c r="O261" s="46">
        <f>SUM(O256:O260)</f>
        <v>2252482439.3400002</v>
      </c>
    </row>
    <row r="262" spans="1:15" s="194" customFormat="1" ht="18" customHeight="1" thickTop="1">
      <c r="A262" s="219"/>
      <c r="B262" s="170"/>
      <c r="C262" s="221"/>
      <c r="D262" s="219"/>
      <c r="E262" s="218"/>
      <c r="F262" s="218"/>
      <c r="G262" s="241"/>
      <c r="I262" s="45"/>
      <c r="J262" s="47"/>
      <c r="K262" s="45"/>
      <c r="L262" s="47"/>
      <c r="M262" s="45"/>
      <c r="N262" s="47"/>
      <c r="O262" s="45"/>
    </row>
    <row r="263" spans="1:15" s="194" customFormat="1" ht="18" customHeight="1">
      <c r="A263" s="219"/>
      <c r="B263" s="240"/>
      <c r="C263" s="221"/>
      <c r="D263" s="219"/>
      <c r="E263" s="218"/>
      <c r="F263" s="218"/>
      <c r="G263" s="241"/>
      <c r="I263" s="45"/>
      <c r="J263" s="47"/>
      <c r="K263" s="45"/>
      <c r="L263" s="47"/>
      <c r="M263" s="45"/>
      <c r="N263" s="47"/>
      <c r="O263" s="45"/>
    </row>
    <row r="264" spans="1:15" s="103" customFormat="1" ht="23.1" customHeight="1">
      <c r="A264" s="94"/>
      <c r="C264" s="110" t="s">
        <v>700</v>
      </c>
      <c r="D264" s="115"/>
      <c r="E264" s="115"/>
      <c r="F264" s="92"/>
      <c r="G264" s="124"/>
    </row>
    <row r="265" spans="1:15" s="103" customFormat="1" ht="23.1" customHeight="1">
      <c r="A265" s="94"/>
      <c r="C265" s="111" t="s">
        <v>701</v>
      </c>
      <c r="D265" s="115"/>
      <c r="E265" s="115"/>
      <c r="F265" s="92"/>
      <c r="G265" s="124"/>
    </row>
    <row r="266" spans="1:15" s="186" customFormat="1" ht="24" customHeight="1">
      <c r="A266" s="706" t="s">
        <v>892</v>
      </c>
      <c r="B266" s="706"/>
      <c r="C266" s="706"/>
      <c r="D266" s="706"/>
      <c r="E266" s="706"/>
      <c r="F266" s="706"/>
      <c r="G266" s="706"/>
      <c r="H266" s="706"/>
      <c r="I266" s="706"/>
      <c r="J266" s="706"/>
      <c r="K266" s="706"/>
      <c r="L266" s="706"/>
      <c r="M266" s="706"/>
      <c r="N266" s="706"/>
      <c r="O266" s="706"/>
    </row>
    <row r="267" spans="1:15" s="194" customFormat="1" ht="24" customHeight="1">
      <c r="A267" s="219"/>
      <c r="B267" s="240"/>
      <c r="C267" s="221"/>
      <c r="D267" s="219"/>
      <c r="E267" s="218"/>
      <c r="F267" s="218"/>
      <c r="G267" s="218"/>
      <c r="I267" s="41"/>
      <c r="J267" s="40"/>
      <c r="K267" s="41"/>
      <c r="L267" s="40"/>
      <c r="M267" s="41"/>
      <c r="N267" s="40"/>
      <c r="O267" s="41"/>
    </row>
    <row r="268" spans="1:15" s="130" customFormat="1" ht="24" customHeight="1">
      <c r="A268" s="130" t="s">
        <v>933</v>
      </c>
    </row>
    <row r="269" spans="1:15" s="194" customFormat="1" ht="24" customHeight="1">
      <c r="A269" s="219"/>
      <c r="B269" s="221"/>
      <c r="C269" s="221"/>
      <c r="D269" s="219"/>
      <c r="E269" s="218"/>
      <c r="F269" s="218"/>
      <c r="G269" s="218"/>
      <c r="I269" s="192"/>
      <c r="J269" s="192"/>
      <c r="K269" s="34"/>
      <c r="L269" s="94"/>
      <c r="M269" s="91"/>
      <c r="N269" s="91"/>
      <c r="O269" s="237" t="s">
        <v>716</v>
      </c>
    </row>
    <row r="270" spans="1:15" s="194" customFormat="1" ht="24" customHeight="1">
      <c r="A270" s="219"/>
      <c r="B270" s="221"/>
      <c r="C270" s="221"/>
      <c r="D270" s="219"/>
      <c r="E270" s="218"/>
      <c r="F270" s="218"/>
      <c r="G270" s="218"/>
      <c r="I270" s="705" t="s">
        <v>783</v>
      </c>
      <c r="J270" s="705"/>
      <c r="K270" s="705"/>
      <c r="L270" s="705"/>
      <c r="M270" s="705"/>
      <c r="N270" s="705"/>
      <c r="O270" s="705"/>
    </row>
    <row r="271" spans="1:15" s="194" customFormat="1" ht="24" customHeight="1">
      <c r="A271" s="219"/>
      <c r="B271" s="221"/>
      <c r="C271" s="221"/>
      <c r="D271" s="219"/>
      <c r="E271" s="218"/>
      <c r="F271" s="218"/>
      <c r="G271" s="218"/>
      <c r="I271" s="710" t="s">
        <v>717</v>
      </c>
      <c r="J271" s="710"/>
      <c r="K271" s="710"/>
      <c r="L271" s="710"/>
      <c r="M271" s="710"/>
      <c r="N271" s="238"/>
      <c r="O271" s="711" t="s">
        <v>718</v>
      </c>
    </row>
    <row r="272" spans="1:15" s="194" customFormat="1" ht="24" customHeight="1">
      <c r="A272" s="219"/>
      <c r="B272" s="221"/>
      <c r="C272" s="221"/>
      <c r="D272" s="219"/>
      <c r="E272" s="218"/>
      <c r="F272" s="218"/>
      <c r="G272" s="218"/>
      <c r="I272" s="238" t="s">
        <v>719</v>
      </c>
      <c r="J272" s="94"/>
      <c r="K272" s="238" t="s">
        <v>720</v>
      </c>
      <c r="L272" s="94"/>
      <c r="M272" s="714" t="s">
        <v>343</v>
      </c>
      <c r="N272" s="94"/>
      <c r="O272" s="712"/>
    </row>
    <row r="273" spans="1:15" s="194" customFormat="1" ht="24" customHeight="1">
      <c r="A273" s="219"/>
      <c r="B273" s="221"/>
      <c r="C273" s="221"/>
      <c r="D273" s="219"/>
      <c r="E273" s="218"/>
      <c r="F273" s="218"/>
      <c r="G273" s="218"/>
      <c r="I273" s="39" t="s">
        <v>721</v>
      </c>
      <c r="J273" s="238"/>
      <c r="K273" s="239" t="s">
        <v>501</v>
      </c>
      <c r="L273" s="171"/>
      <c r="M273" s="715"/>
      <c r="N273" s="171"/>
      <c r="O273" s="713"/>
    </row>
    <row r="274" spans="1:15" s="194" customFormat="1" ht="24" customHeight="1">
      <c r="A274" s="219"/>
      <c r="B274" s="170" t="s">
        <v>722</v>
      </c>
      <c r="C274" s="221"/>
      <c r="D274" s="219"/>
      <c r="E274" s="218"/>
      <c r="F274" s="218"/>
      <c r="G274" s="218"/>
      <c r="I274" s="215"/>
      <c r="J274" s="215"/>
      <c r="K274" s="192"/>
      <c r="L274" s="192"/>
      <c r="M274" s="192"/>
      <c r="N274" s="192"/>
      <c r="O274" s="192"/>
    </row>
    <row r="275" spans="1:15" s="194" customFormat="1" ht="24" customHeight="1">
      <c r="A275" s="219"/>
      <c r="B275" s="170" t="s">
        <v>683</v>
      </c>
      <c r="C275" s="221"/>
      <c r="D275" s="219"/>
      <c r="E275" s="218"/>
      <c r="F275" s="218"/>
      <c r="G275" s="218"/>
      <c r="I275" s="45">
        <v>0</v>
      </c>
      <c r="J275" s="189"/>
      <c r="K275" s="189">
        <v>115304212.64999998</v>
      </c>
      <c r="L275" s="189"/>
      <c r="M275" s="189">
        <v>115304212.64999998</v>
      </c>
      <c r="N275" s="189"/>
      <c r="O275" s="189">
        <v>115304212.64999998</v>
      </c>
    </row>
    <row r="276" spans="1:15" s="194" customFormat="1" ht="24" customHeight="1">
      <c r="A276" s="219"/>
      <c r="B276" s="170" t="s">
        <v>685</v>
      </c>
      <c r="C276" s="221"/>
      <c r="D276" s="219"/>
      <c r="E276" s="218"/>
      <c r="F276" s="218"/>
      <c r="G276" s="218"/>
      <c r="I276" s="45">
        <v>0</v>
      </c>
      <c r="J276" s="189"/>
      <c r="K276" s="189">
        <v>1190537259.52</v>
      </c>
      <c r="L276" s="189"/>
      <c r="M276" s="189">
        <v>1190537259.52</v>
      </c>
      <c r="N276" s="189"/>
      <c r="O276" s="189">
        <v>1190537259.52</v>
      </c>
    </row>
    <row r="277" spans="1:15" s="194" customFormat="1" ht="24" customHeight="1">
      <c r="A277" s="219"/>
      <c r="B277" s="170" t="s">
        <v>687</v>
      </c>
      <c r="C277" s="221"/>
      <c r="D277" s="219"/>
      <c r="E277" s="218"/>
      <c r="F277" s="218"/>
      <c r="G277" s="218"/>
      <c r="I277" s="45">
        <v>0</v>
      </c>
      <c r="J277" s="189"/>
      <c r="K277" s="189">
        <v>1673681287.6400001</v>
      </c>
      <c r="L277" s="189"/>
      <c r="M277" s="189">
        <v>1673681287.6400001</v>
      </c>
      <c r="N277" s="189"/>
      <c r="O277" s="189">
        <v>1673681287.6400001</v>
      </c>
    </row>
    <row r="278" spans="1:15" s="194" customFormat="1" ht="24" customHeight="1">
      <c r="A278" s="219"/>
      <c r="B278" s="170" t="s">
        <v>57</v>
      </c>
      <c r="C278" s="221"/>
      <c r="D278" s="219"/>
      <c r="E278" s="218"/>
      <c r="F278" s="218"/>
      <c r="G278" s="218"/>
      <c r="I278" s="189">
        <v>0</v>
      </c>
      <c r="J278" s="189"/>
      <c r="K278" s="189">
        <v>8514387.3600000013</v>
      </c>
      <c r="L278" s="189"/>
      <c r="M278" s="189">
        <v>8514387.3600000013</v>
      </c>
      <c r="N278" s="189"/>
      <c r="O278" s="189">
        <v>8514387.3600000013</v>
      </c>
    </row>
    <row r="279" spans="1:15" s="194" customFormat="1" ht="24" customHeight="1">
      <c r="A279" s="219"/>
      <c r="B279" s="170" t="s">
        <v>689</v>
      </c>
      <c r="C279" s="221"/>
      <c r="D279" s="219"/>
      <c r="E279" s="218"/>
      <c r="F279" s="218"/>
      <c r="G279" s="218"/>
      <c r="I279" s="45"/>
      <c r="J279" s="189"/>
      <c r="K279" s="189"/>
      <c r="L279" s="189"/>
      <c r="M279" s="189"/>
      <c r="N279" s="189"/>
      <c r="O279" s="189"/>
    </row>
    <row r="280" spans="1:15" s="194" customFormat="1" ht="24" customHeight="1">
      <c r="A280" s="219"/>
      <c r="B280" s="202" t="s">
        <v>410</v>
      </c>
      <c r="C280" s="221"/>
      <c r="D280" s="219"/>
      <c r="E280" s="218"/>
      <c r="F280" s="218"/>
      <c r="G280" s="218"/>
      <c r="I280" s="45">
        <v>0</v>
      </c>
      <c r="J280" s="189"/>
      <c r="K280" s="189">
        <v>635558862.46000004</v>
      </c>
      <c r="L280" s="189"/>
      <c r="M280" s="189">
        <v>635558862.46000004</v>
      </c>
      <c r="N280" s="189"/>
      <c r="O280" s="189">
        <v>635558862.46000004</v>
      </c>
    </row>
    <row r="281" spans="1:15" s="194" customFormat="1" ht="24" customHeight="1">
      <c r="A281" s="219"/>
      <c r="B281" s="203" t="s">
        <v>58</v>
      </c>
      <c r="C281" s="221"/>
      <c r="D281" s="219"/>
      <c r="E281" s="218"/>
      <c r="F281" s="218"/>
      <c r="G281" s="218"/>
      <c r="I281" s="189">
        <v>148407700</v>
      </c>
      <c r="J281" s="189"/>
      <c r="K281" s="45">
        <v>0</v>
      </c>
      <c r="L281" s="189"/>
      <c r="M281" s="189">
        <v>148407700</v>
      </c>
      <c r="N281" s="189"/>
      <c r="O281" s="189">
        <v>148407700</v>
      </c>
    </row>
    <row r="282" spans="1:15" s="194" customFormat="1" ht="24" customHeight="1">
      <c r="A282" s="219"/>
      <c r="B282" s="203" t="s">
        <v>690</v>
      </c>
      <c r="C282" s="221"/>
      <c r="D282" s="219"/>
      <c r="E282" s="218"/>
      <c r="F282" s="218"/>
      <c r="G282" s="218"/>
      <c r="I282" s="45">
        <v>0</v>
      </c>
      <c r="J282" s="189"/>
      <c r="K282" s="189">
        <v>115407700.69</v>
      </c>
      <c r="L282" s="189"/>
      <c r="M282" s="189">
        <v>115407700.69</v>
      </c>
      <c r="N282" s="189"/>
      <c r="O282" s="189">
        <v>115407700.69</v>
      </c>
    </row>
    <row r="283" spans="1:15" s="194" customFormat="1" ht="24" customHeight="1">
      <c r="A283" s="219"/>
      <c r="B283" s="170" t="s">
        <v>691</v>
      </c>
      <c r="C283" s="221"/>
      <c r="D283" s="219"/>
      <c r="E283" s="218"/>
      <c r="F283" s="218"/>
      <c r="G283" s="218"/>
      <c r="I283" s="45">
        <v>0</v>
      </c>
      <c r="J283" s="189"/>
      <c r="K283" s="189">
        <v>170004819.57999998</v>
      </c>
      <c r="L283" s="189"/>
      <c r="M283" s="189">
        <v>170004819.57999998</v>
      </c>
      <c r="N283" s="189"/>
      <c r="O283" s="189">
        <v>170004819.57999998</v>
      </c>
    </row>
    <row r="284" spans="1:15" s="194" customFormat="1" ht="24" customHeight="1" thickBot="1">
      <c r="A284" s="219"/>
      <c r="B284" s="170" t="s">
        <v>343</v>
      </c>
      <c r="C284" s="221"/>
      <c r="D284" s="219"/>
      <c r="E284" s="218"/>
      <c r="F284" s="218"/>
      <c r="G284" s="218"/>
      <c r="I284" s="46">
        <f>SUM(I275:I283)</f>
        <v>148407700</v>
      </c>
      <c r="J284" s="47"/>
      <c r="K284" s="46">
        <f>SUM(K275:K283)</f>
        <v>3909008529.9000006</v>
      </c>
      <c r="L284" s="47"/>
      <c r="M284" s="46">
        <f>SUM(M275:M283)</f>
        <v>4057416229.9000006</v>
      </c>
      <c r="N284" s="47"/>
      <c r="O284" s="46">
        <f>SUM(O275:O283)</f>
        <v>4057416229.9000006</v>
      </c>
    </row>
    <row r="285" spans="1:15" s="194" customFormat="1" ht="24" customHeight="1" thickTop="1">
      <c r="A285" s="219"/>
      <c r="B285" s="170" t="s">
        <v>723</v>
      </c>
      <c r="C285" s="221"/>
      <c r="D285" s="219"/>
      <c r="E285" s="218"/>
      <c r="F285" s="218"/>
      <c r="G285" s="218"/>
      <c r="I285" s="45"/>
      <c r="J285" s="47"/>
      <c r="K285" s="45"/>
      <c r="L285" s="47"/>
      <c r="M285" s="45"/>
      <c r="N285" s="47"/>
      <c r="O285" s="45"/>
    </row>
    <row r="286" spans="1:15" s="194" customFormat="1" ht="24" customHeight="1">
      <c r="A286" s="219"/>
      <c r="B286" s="170" t="s">
        <v>693</v>
      </c>
      <c r="C286" s="221"/>
      <c r="D286" s="219"/>
      <c r="E286" s="218"/>
      <c r="F286" s="218"/>
      <c r="G286" s="218"/>
    </row>
    <row r="287" spans="1:15" s="194" customFormat="1" ht="24" customHeight="1">
      <c r="A287" s="219"/>
      <c r="B287" s="202" t="s">
        <v>694</v>
      </c>
      <c r="C287" s="221"/>
      <c r="D287" s="219"/>
      <c r="E287" s="218"/>
      <c r="F287" s="218"/>
      <c r="G287" s="218"/>
      <c r="I287" s="45">
        <v>0</v>
      </c>
      <c r="J287" s="47"/>
      <c r="K287" s="45">
        <v>5284840.4400000004</v>
      </c>
      <c r="L287" s="47"/>
      <c r="M287" s="189">
        <v>5284840.4400000004</v>
      </c>
      <c r="N287" s="47"/>
      <c r="O287" s="189">
        <v>5284840.4400000004</v>
      </c>
    </row>
    <row r="288" spans="1:15" s="194" customFormat="1" ht="24" customHeight="1">
      <c r="A288" s="219"/>
      <c r="B288" s="170" t="s">
        <v>695</v>
      </c>
      <c r="C288" s="221"/>
      <c r="D288" s="219"/>
      <c r="E288" s="218"/>
      <c r="F288" s="218"/>
      <c r="G288" s="218"/>
      <c r="I288" s="45">
        <v>0</v>
      </c>
      <c r="J288" s="47"/>
      <c r="K288" s="45">
        <v>746773098.9000001</v>
      </c>
      <c r="L288" s="47"/>
      <c r="M288" s="189">
        <v>746773098.9000001</v>
      </c>
      <c r="N288" s="47"/>
      <c r="O288" s="189">
        <v>746773098.9000001</v>
      </c>
    </row>
    <row r="289" spans="1:15" s="194" customFormat="1" ht="24" customHeight="1">
      <c r="A289" s="219"/>
      <c r="B289" s="170" t="s">
        <v>696</v>
      </c>
      <c r="C289" s="221"/>
      <c r="D289" s="219"/>
      <c r="E289" s="218"/>
      <c r="F289" s="218"/>
      <c r="G289" s="218"/>
      <c r="I289" s="45">
        <v>0</v>
      </c>
      <c r="J289" s="47"/>
      <c r="K289" s="45">
        <v>316127922.94999999</v>
      </c>
      <c r="L289" s="47"/>
      <c r="M289" s="189">
        <v>316127922.94999999</v>
      </c>
      <c r="N289" s="47"/>
      <c r="O289" s="189">
        <v>316127922.94999999</v>
      </c>
    </row>
    <row r="290" spans="1:15" s="194" customFormat="1" ht="24" customHeight="1">
      <c r="A290" s="219"/>
      <c r="B290" s="170" t="s">
        <v>697</v>
      </c>
      <c r="C290" s="221"/>
      <c r="D290" s="219"/>
      <c r="E290" s="218"/>
      <c r="F290" s="218"/>
      <c r="G290" s="218"/>
      <c r="I290" s="45">
        <v>0</v>
      </c>
      <c r="J290" s="47"/>
      <c r="K290" s="45">
        <v>125000000</v>
      </c>
      <c r="L290" s="47"/>
      <c r="M290" s="189">
        <v>125000000</v>
      </c>
      <c r="N290" s="47"/>
      <c r="O290" s="189">
        <v>125000000</v>
      </c>
    </row>
    <row r="291" spans="1:15" s="194" customFormat="1" ht="24" customHeight="1">
      <c r="A291" s="219"/>
      <c r="B291" s="170" t="s">
        <v>236</v>
      </c>
      <c r="C291" s="221"/>
      <c r="D291" s="219"/>
      <c r="E291" s="218"/>
      <c r="F291" s="218"/>
      <c r="G291" s="218"/>
      <c r="I291" s="45">
        <v>0</v>
      </c>
      <c r="J291" s="47"/>
      <c r="K291" s="45">
        <v>46409485.340000018</v>
      </c>
      <c r="L291" s="47"/>
      <c r="M291" s="189">
        <v>46409485.340000018</v>
      </c>
      <c r="N291" s="47"/>
      <c r="O291" s="189">
        <v>46409485.340000018</v>
      </c>
    </row>
    <row r="292" spans="1:15" s="194" customFormat="1" ht="24" customHeight="1">
      <c r="A292" s="219"/>
      <c r="B292" s="170" t="s">
        <v>543</v>
      </c>
      <c r="C292" s="221"/>
      <c r="D292" s="219"/>
      <c r="E292" s="218"/>
      <c r="F292" s="218"/>
      <c r="G292" s="218"/>
      <c r="I292" s="45">
        <v>0</v>
      </c>
      <c r="J292" s="47"/>
      <c r="K292" s="45">
        <v>897600000</v>
      </c>
      <c r="L292" s="47"/>
      <c r="M292" s="189">
        <v>897600000</v>
      </c>
      <c r="N292" s="47"/>
      <c r="O292" s="189">
        <v>897600000</v>
      </c>
    </row>
    <row r="293" spans="1:15" s="194" customFormat="1" ht="24" customHeight="1" thickBot="1">
      <c r="A293" s="219"/>
      <c r="B293" s="170" t="s">
        <v>343</v>
      </c>
      <c r="C293" s="221"/>
      <c r="D293" s="219"/>
      <c r="E293" s="218"/>
      <c r="F293" s="218"/>
      <c r="G293" s="218"/>
      <c r="I293" s="46">
        <f>SUM(I287:I292)</f>
        <v>0</v>
      </c>
      <c r="J293" s="47"/>
      <c r="K293" s="46">
        <f>SUM(K287:K292)</f>
        <v>2137195347.6300001</v>
      </c>
      <c r="L293" s="47">
        <f>SUM(L287:L292)</f>
        <v>0</v>
      </c>
      <c r="M293" s="46">
        <f>SUM(M287:M292)</f>
        <v>2137195347.6300001</v>
      </c>
      <c r="N293" s="47">
        <f>SUM(N287:N292)</f>
        <v>0</v>
      </c>
      <c r="O293" s="46">
        <f>SUM(O287:O292)</f>
        <v>2137195347.6300001</v>
      </c>
    </row>
    <row r="294" spans="1:15" s="194" customFormat="1" ht="24" customHeight="1" thickTop="1">
      <c r="A294" s="219" t="s">
        <v>725</v>
      </c>
      <c r="B294" s="221"/>
      <c r="C294" s="221"/>
      <c r="D294" s="219"/>
      <c r="E294" s="218"/>
      <c r="F294" s="218"/>
      <c r="G294" s="218"/>
      <c r="I294" s="189"/>
      <c r="J294" s="189"/>
      <c r="K294" s="235"/>
      <c r="L294" s="235"/>
      <c r="M294" s="189"/>
      <c r="N294" s="189"/>
      <c r="O294" s="189"/>
    </row>
    <row r="295" spans="1:15" s="194" customFormat="1" ht="24" customHeight="1">
      <c r="A295" s="219" t="s">
        <v>726</v>
      </c>
      <c r="B295" s="221"/>
      <c r="C295" s="221"/>
      <c r="D295" s="219"/>
      <c r="E295" s="218"/>
      <c r="F295" s="218"/>
      <c r="G295" s="218"/>
      <c r="I295" s="192"/>
      <c r="J295" s="192"/>
      <c r="K295" s="215"/>
      <c r="L295" s="215"/>
      <c r="M295" s="192"/>
      <c r="N295" s="192"/>
      <c r="O295" s="192"/>
    </row>
    <row r="296" spans="1:15" s="194" customFormat="1" ht="24" customHeight="1">
      <c r="A296" s="219" t="s">
        <v>727</v>
      </c>
      <c r="B296" s="221"/>
      <c r="C296" s="221"/>
      <c r="D296" s="219"/>
      <c r="E296" s="218"/>
      <c r="F296" s="218"/>
      <c r="G296" s="218"/>
      <c r="I296" s="192"/>
      <c r="J296" s="192"/>
      <c r="K296" s="215"/>
      <c r="L296" s="215"/>
      <c r="M296" s="192"/>
      <c r="N296" s="192"/>
      <c r="O296" s="192"/>
    </row>
    <row r="297" spans="1:15" s="194" customFormat="1" ht="24" customHeight="1">
      <c r="A297" s="219" t="s">
        <v>728</v>
      </c>
      <c r="B297" s="221"/>
      <c r="C297" s="221"/>
      <c r="D297" s="219"/>
      <c r="E297" s="218"/>
      <c r="F297" s="218"/>
      <c r="G297" s="218"/>
      <c r="I297" s="192"/>
      <c r="J297" s="192"/>
      <c r="K297" s="215"/>
      <c r="L297" s="215"/>
      <c r="M297" s="192"/>
      <c r="N297" s="192"/>
      <c r="O297" s="192"/>
    </row>
    <row r="299" spans="1:15" s="194" customFormat="1" ht="24" customHeight="1">
      <c r="A299" s="103" t="s">
        <v>936</v>
      </c>
      <c r="B299" s="103"/>
      <c r="C299" s="103"/>
      <c r="D299" s="103"/>
      <c r="E299" s="103"/>
      <c r="I299" s="103"/>
      <c r="J299" s="103"/>
      <c r="K299" s="33"/>
      <c r="L299" s="103"/>
      <c r="M299" s="37"/>
      <c r="N299" s="103"/>
      <c r="O299" s="37"/>
    </row>
    <row r="300" spans="1:15" s="194" customFormat="1" ht="24" customHeight="1">
      <c r="A300" s="106" t="s">
        <v>1073</v>
      </c>
      <c r="B300" s="103"/>
      <c r="C300" s="103"/>
      <c r="D300" s="103"/>
      <c r="E300" s="103"/>
      <c r="I300" s="103"/>
      <c r="J300" s="103"/>
      <c r="K300" s="33"/>
      <c r="L300" s="103"/>
      <c r="M300" s="37"/>
      <c r="N300" s="103"/>
      <c r="O300" s="37"/>
    </row>
    <row r="301" spans="1:15" s="194" customFormat="1" ht="24" customHeight="1">
      <c r="A301" s="219" t="s">
        <v>1074</v>
      </c>
      <c r="B301" s="103"/>
      <c r="C301" s="103"/>
      <c r="D301" s="103"/>
      <c r="E301" s="103"/>
      <c r="I301" s="103"/>
      <c r="J301" s="103"/>
      <c r="K301" s="33"/>
      <c r="L301" s="103"/>
      <c r="M301" s="37"/>
      <c r="N301" s="103"/>
      <c r="O301" s="37"/>
    </row>
    <row r="302" spans="1:15" s="194" customFormat="1" ht="24" customHeight="1">
      <c r="A302" s="106"/>
      <c r="B302" s="106"/>
      <c r="C302" s="106"/>
      <c r="D302" s="106"/>
      <c r="E302" s="106"/>
      <c r="I302" s="106"/>
      <c r="J302" s="106"/>
      <c r="K302" s="106"/>
      <c r="L302" s="106"/>
      <c r="M302" s="106"/>
      <c r="N302" s="106"/>
      <c r="O302" s="107" t="s">
        <v>381</v>
      </c>
    </row>
    <row r="303" spans="1:15" s="194" customFormat="1" ht="24" customHeight="1">
      <c r="A303" s="106"/>
      <c r="B303" s="106"/>
      <c r="C303" s="106"/>
      <c r="D303" s="106"/>
      <c r="E303" s="106"/>
      <c r="I303" s="108"/>
      <c r="J303" s="105" t="s">
        <v>337</v>
      </c>
      <c r="K303" s="105"/>
      <c r="L303" s="88"/>
      <c r="M303" s="108"/>
      <c r="N303" s="105" t="s">
        <v>338</v>
      </c>
      <c r="O303" s="108"/>
    </row>
    <row r="304" spans="1:15" s="194" customFormat="1" ht="24" customHeight="1">
      <c r="A304" s="106"/>
      <c r="B304" s="172"/>
      <c r="C304" s="106"/>
      <c r="D304" s="106"/>
      <c r="E304" s="106"/>
      <c r="I304" s="118" t="s">
        <v>1002</v>
      </c>
      <c r="J304" s="119"/>
      <c r="K304" s="118" t="s">
        <v>778</v>
      </c>
      <c r="L304" s="120"/>
      <c r="M304" s="119" t="str">
        <f>+I304</f>
        <v>30 กันยายน 2568</v>
      </c>
      <c r="N304" s="119"/>
      <c r="O304" s="119" t="str">
        <f>+K304</f>
        <v>31 ธันวาคม 2567</v>
      </c>
    </row>
    <row r="305" spans="1:15" s="194" customFormat="1" ht="24" customHeight="1" thickBot="1">
      <c r="A305" s="103"/>
      <c r="B305" s="106" t="s">
        <v>729</v>
      </c>
      <c r="C305" s="87"/>
      <c r="D305" s="87"/>
      <c r="E305" s="87"/>
      <c r="I305" s="250">
        <v>1.53</v>
      </c>
      <c r="J305" s="123"/>
      <c r="K305" s="250">
        <v>1.44</v>
      </c>
      <c r="L305" s="123"/>
      <c r="M305" s="250">
        <v>1.44</v>
      </c>
      <c r="N305" s="123"/>
      <c r="O305" s="250">
        <v>1.36</v>
      </c>
    </row>
    <row r="306" spans="1:15" s="103" customFormat="1" ht="24" customHeight="1" thickTop="1">
      <c r="B306" s="106"/>
      <c r="C306" s="87"/>
      <c r="D306" s="87"/>
      <c r="E306" s="87"/>
      <c r="F306" s="123"/>
      <c r="G306" s="123"/>
      <c r="H306" s="123"/>
      <c r="I306" s="123"/>
      <c r="J306" s="123"/>
      <c r="K306" s="123"/>
      <c r="L306" s="123"/>
    </row>
    <row r="307" spans="1:15" s="103" customFormat="1" ht="24" customHeight="1">
      <c r="B307" s="106"/>
      <c r="C307" s="87"/>
      <c r="D307" s="87"/>
      <c r="E307" s="87"/>
      <c r="F307" s="123"/>
      <c r="G307" s="123"/>
      <c r="H307" s="123"/>
      <c r="I307" s="123"/>
      <c r="J307" s="123"/>
      <c r="K307" s="123"/>
      <c r="L307" s="123"/>
    </row>
    <row r="308" spans="1:15" s="103" customFormat="1" ht="24" customHeight="1">
      <c r="A308" s="94"/>
      <c r="C308" s="110" t="s">
        <v>700</v>
      </c>
      <c r="D308" s="115"/>
      <c r="E308" s="115"/>
      <c r="F308" s="92"/>
      <c r="G308" s="124"/>
    </row>
    <row r="309" spans="1:15" s="103" customFormat="1" ht="24" customHeight="1">
      <c r="A309" s="94"/>
      <c r="C309" s="111" t="s">
        <v>701</v>
      </c>
      <c r="D309" s="115"/>
      <c r="E309" s="115"/>
      <c r="F309" s="92"/>
      <c r="G309" s="124"/>
    </row>
    <row r="310" spans="1:15" s="186" customFormat="1" ht="23.25" customHeight="1">
      <c r="A310" s="190"/>
      <c r="B310" s="190"/>
      <c r="C310" s="190"/>
      <c r="D310" s="190"/>
      <c r="E310" s="190"/>
      <c r="F310" s="190"/>
      <c r="G310" s="190"/>
      <c r="H310" s="190"/>
      <c r="I310" s="190"/>
      <c r="J310" s="190"/>
      <c r="K310" s="190"/>
      <c r="L310" s="190"/>
      <c r="M310" s="190"/>
      <c r="N310" s="190"/>
      <c r="O310" s="190"/>
    </row>
    <row r="311" spans="1:15" s="192" customFormat="1" ht="24" customHeight="1">
      <c r="A311" s="88"/>
      <c r="B311" s="88"/>
      <c r="C311" s="88"/>
      <c r="E311" s="100"/>
      <c r="F311" s="100"/>
      <c r="G311" s="100"/>
      <c r="H311" s="88"/>
      <c r="J311" s="117"/>
      <c r="L311" s="117"/>
      <c r="N311" s="117"/>
    </row>
    <row r="312" spans="1:15" s="192" customFormat="1" ht="24" customHeight="1">
      <c r="A312" s="88"/>
      <c r="B312" s="88"/>
      <c r="C312" s="88"/>
      <c r="E312" s="100"/>
      <c r="F312" s="100"/>
      <c r="G312" s="100"/>
      <c r="H312" s="88"/>
      <c r="J312" s="117"/>
      <c r="L312" s="117"/>
      <c r="N312" s="117"/>
    </row>
    <row r="313" spans="1:15" s="192" customFormat="1" ht="24" customHeight="1">
      <c r="A313" s="88"/>
      <c r="B313" s="88"/>
      <c r="C313" s="88"/>
      <c r="E313" s="100"/>
      <c r="F313" s="100"/>
      <c r="G313" s="100"/>
      <c r="H313" s="88"/>
      <c r="J313" s="117"/>
      <c r="L313" s="117"/>
      <c r="N313" s="117"/>
    </row>
    <row r="314" spans="1:15" s="192" customFormat="1" ht="24" customHeight="1">
      <c r="A314" s="88"/>
      <c r="B314" s="88"/>
      <c r="C314" s="88"/>
      <c r="E314" s="100"/>
      <c r="F314" s="100"/>
      <c r="G314" s="100"/>
      <c r="H314" s="88"/>
      <c r="J314" s="117"/>
      <c r="L314" s="117"/>
      <c r="N314" s="117"/>
    </row>
    <row r="315" spans="1:15" s="192" customFormat="1" ht="24" customHeight="1">
      <c r="A315" s="88"/>
      <c r="B315" s="88"/>
      <c r="C315" s="88"/>
      <c r="E315" s="100"/>
      <c r="F315" s="100"/>
      <c r="G315" s="100"/>
      <c r="H315" s="88"/>
      <c r="J315" s="117"/>
      <c r="L315" s="117"/>
      <c r="N315" s="117"/>
    </row>
    <row r="316" spans="1:15" s="192" customFormat="1" ht="24" customHeight="1">
      <c r="A316" s="88"/>
      <c r="B316" s="88"/>
      <c r="C316" s="88"/>
      <c r="E316" s="100"/>
      <c r="F316" s="100"/>
      <c r="G316" s="100"/>
      <c r="H316" s="88"/>
      <c r="J316" s="117"/>
      <c r="L316" s="117"/>
      <c r="N316" s="117"/>
    </row>
    <row r="317" spans="1:15" ht="24" customHeight="1">
      <c r="A317" s="251"/>
      <c r="B317" s="251"/>
      <c r="C317" s="251"/>
      <c r="D317" s="251"/>
      <c r="E317" s="252"/>
      <c r="F317" s="252"/>
      <c r="G317" s="252"/>
      <c r="H317" s="253"/>
      <c r="I317" s="209"/>
      <c r="J317" s="209"/>
      <c r="K317" s="209"/>
      <c r="L317" s="220"/>
      <c r="M317" s="209"/>
      <c r="N317" s="220"/>
      <c r="O317" s="209"/>
    </row>
    <row r="318" spans="1:15" ht="24" customHeight="1">
      <c r="A318" s="251"/>
      <c r="B318" s="251"/>
      <c r="C318" s="251"/>
      <c r="D318" s="251"/>
      <c r="E318" s="254"/>
      <c r="F318" s="254"/>
      <c r="G318" s="254"/>
      <c r="H318" s="253"/>
      <c r="I318" s="209"/>
      <c r="J318" s="209"/>
      <c r="K318" s="209"/>
      <c r="L318" s="220"/>
      <c r="M318" s="209"/>
      <c r="N318" s="220"/>
      <c r="O318" s="209"/>
    </row>
    <row r="319" spans="1:15" ht="24" customHeight="1">
      <c r="A319" s="251"/>
      <c r="B319" s="251"/>
      <c r="C319" s="251"/>
      <c r="D319" s="251"/>
      <c r="E319" s="254"/>
      <c r="F319" s="254"/>
      <c r="G319" s="254"/>
      <c r="H319" s="253"/>
      <c r="I319" s="209"/>
      <c r="J319" s="209"/>
      <c r="K319" s="209"/>
      <c r="L319" s="220"/>
      <c r="M319" s="209"/>
      <c r="N319" s="220"/>
      <c r="O319" s="209"/>
    </row>
  </sheetData>
  <mergeCells count="35">
    <mergeCell ref="I271:M271"/>
    <mergeCell ref="O271:O273"/>
    <mergeCell ref="M272:M273"/>
    <mergeCell ref="A218:O218"/>
    <mergeCell ref="I223:O223"/>
    <mergeCell ref="I224:M224"/>
    <mergeCell ref="O224:O226"/>
    <mergeCell ref="M225:M226"/>
    <mergeCell ref="I240:O240"/>
    <mergeCell ref="I241:M241"/>
    <mergeCell ref="O241:O243"/>
    <mergeCell ref="M242:M243"/>
    <mergeCell ref="A266:O266"/>
    <mergeCell ref="I270:O270"/>
    <mergeCell ref="I179:M179"/>
    <mergeCell ref="O179:O181"/>
    <mergeCell ref="M180:M181"/>
    <mergeCell ref="I201:O201"/>
    <mergeCell ref="I202:M202"/>
    <mergeCell ref="O202:O204"/>
    <mergeCell ref="M203:M204"/>
    <mergeCell ref="I178:O178"/>
    <mergeCell ref="A1:O1"/>
    <mergeCell ref="A7:C7"/>
    <mergeCell ref="A27:C27"/>
    <mergeCell ref="A49:O49"/>
    <mergeCell ref="A55:C55"/>
    <mergeCell ref="A75:C75"/>
    <mergeCell ref="A97:O97"/>
    <mergeCell ref="A135:O135"/>
    <mergeCell ref="I150:O150"/>
    <mergeCell ref="A173:O173"/>
    <mergeCell ref="I108:O108"/>
    <mergeCell ref="I139:O139"/>
    <mergeCell ref="I118:O118"/>
  </mergeCells>
  <pageMargins left="0.59055118110236227" right="0.19685039370078741" top="0.56000000000000005" bottom="0.39370078740157483" header="0.31496062992125984" footer="0.15748031496062992"/>
  <pageSetup paperSize="9" scale="75" fitToHeight="0" orientation="portrait" r:id="rId1"/>
  <rowBreaks count="5" manualBreakCount="5">
    <brk id="48" max="16383" man="1"/>
    <brk id="96" max="15" man="1"/>
    <brk id="134" max="15" man="1"/>
    <brk id="172" max="14" man="1"/>
    <brk id="217" max="15" man="1"/>
  </rowBreaks>
  <ignoredErrors>
    <ignoredError sqref="O258" formula="1"/>
    <ignoredError sqref="E46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29"/>
  <sheetViews>
    <sheetView zoomScale="92" zoomScaleNormal="92" zoomScaleSheetLayoutView="88" workbookViewId="0">
      <selection activeCell="W153" sqref="W153"/>
    </sheetView>
  </sheetViews>
  <sheetFormatPr defaultColWidth="9.140625" defaultRowHeight="23.25" customHeight="1"/>
  <cols>
    <col min="1" max="4" width="9.140625" style="130" customWidth="1"/>
    <col min="5" max="5" width="7.7109375" style="130" customWidth="1"/>
    <col min="6" max="6" width="15.7109375" style="130" customWidth="1"/>
    <col min="7" max="7" width="0.85546875" style="130" customWidth="1"/>
    <col min="8" max="8" width="15.7109375" style="130" customWidth="1"/>
    <col min="9" max="9" width="0.85546875" style="130" customWidth="1"/>
    <col min="10" max="10" width="15.7109375" style="130" customWidth="1"/>
    <col min="11" max="11" width="0.85546875" style="130" customWidth="1"/>
    <col min="12" max="12" width="15.7109375" style="130" customWidth="1"/>
    <col min="13" max="13" width="1.140625" style="130" customWidth="1"/>
    <col min="14" max="14" width="9.140625" style="130"/>
    <col min="15" max="15" width="14.5703125" style="130" bestFit="1" customWidth="1"/>
    <col min="16" max="16384" width="9.140625" style="130"/>
  </cols>
  <sheetData>
    <row r="1" spans="1:13" s="106" customFormat="1" ht="27" customHeight="1">
      <c r="A1" s="723" t="s">
        <v>938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</row>
    <row r="2" spans="1:13" s="106" customFormat="1" ht="27" customHeight="1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3" s="103" customFormat="1" ht="27" customHeight="1">
      <c r="A3" s="102" t="s">
        <v>868</v>
      </c>
      <c r="B3" s="173"/>
      <c r="C3" s="173"/>
      <c r="D3" s="173"/>
      <c r="E3" s="173"/>
      <c r="F3" s="173"/>
      <c r="G3" s="174"/>
      <c r="H3" s="173"/>
      <c r="I3" s="173"/>
      <c r="J3" s="173"/>
      <c r="K3" s="91"/>
      <c r="L3" s="91"/>
      <c r="M3" s="37"/>
    </row>
    <row r="4" spans="1:13" s="103" customFormat="1" ht="27" customHeight="1">
      <c r="A4" s="175" t="s">
        <v>1114</v>
      </c>
      <c r="B4" s="111"/>
      <c r="C4" s="111"/>
      <c r="D4" s="111"/>
      <c r="E4" s="111"/>
      <c r="F4" s="111"/>
      <c r="G4" s="180"/>
      <c r="H4" s="111"/>
      <c r="I4" s="111"/>
      <c r="J4" s="111"/>
      <c r="K4" s="91"/>
      <c r="L4" s="91"/>
      <c r="M4" s="37"/>
    </row>
    <row r="5" spans="1:13" s="103" customFormat="1" ht="27" customHeight="1">
      <c r="A5" s="175" t="s">
        <v>1113</v>
      </c>
      <c r="B5" s="111"/>
      <c r="C5" s="111"/>
      <c r="D5" s="111"/>
      <c r="E5" s="111"/>
      <c r="F5" s="111"/>
      <c r="G5" s="180"/>
      <c r="H5" s="111"/>
      <c r="I5" s="111"/>
      <c r="J5" s="111"/>
      <c r="K5" s="91"/>
      <c r="L5" s="91"/>
      <c r="M5" s="37"/>
    </row>
    <row r="6" spans="1:13" s="103" customFormat="1" ht="27" customHeight="1">
      <c r="A6" s="175"/>
      <c r="B6" s="111"/>
      <c r="C6" s="111"/>
      <c r="D6" s="180"/>
      <c r="E6" s="180"/>
      <c r="F6" s="111"/>
      <c r="G6" s="111"/>
      <c r="H6" s="111"/>
      <c r="I6" s="111"/>
      <c r="J6" s="130"/>
      <c r="K6" s="91"/>
      <c r="L6" s="176" t="s">
        <v>730</v>
      </c>
    </row>
    <row r="7" spans="1:13" s="103" customFormat="1" ht="27" customHeight="1">
      <c r="A7" s="175"/>
      <c r="B7" s="111"/>
      <c r="C7" s="130"/>
      <c r="D7" s="130"/>
      <c r="E7" s="130"/>
      <c r="F7" s="181" t="s">
        <v>731</v>
      </c>
      <c r="G7" s="180"/>
      <c r="H7" s="181" t="s">
        <v>732</v>
      </c>
      <c r="I7" s="180"/>
      <c r="J7" s="181" t="s">
        <v>733</v>
      </c>
      <c r="K7" s="180"/>
      <c r="L7" s="181" t="s">
        <v>343</v>
      </c>
    </row>
    <row r="8" spans="1:13" s="103" customFormat="1" ht="27" customHeight="1">
      <c r="A8" s="175" t="s">
        <v>734</v>
      </c>
      <c r="B8" s="111"/>
      <c r="C8" s="130"/>
      <c r="D8" s="130"/>
      <c r="E8" s="130"/>
      <c r="F8" s="180"/>
      <c r="G8" s="180"/>
      <c r="H8" s="180"/>
      <c r="I8" s="180"/>
      <c r="J8" s="180"/>
      <c r="K8" s="180"/>
      <c r="L8" s="180"/>
    </row>
    <row r="9" spans="1:13" s="103" customFormat="1" ht="27" customHeight="1">
      <c r="A9" s="175"/>
      <c r="B9" s="111" t="s">
        <v>735</v>
      </c>
      <c r="C9" s="130"/>
      <c r="D9" s="130"/>
      <c r="E9" s="130"/>
      <c r="F9" s="180"/>
      <c r="G9" s="180"/>
      <c r="H9" s="180"/>
      <c r="I9" s="180"/>
      <c r="J9" s="180"/>
      <c r="K9" s="180"/>
      <c r="L9" s="180"/>
    </row>
    <row r="10" spans="1:13" s="103" customFormat="1" ht="27" customHeight="1">
      <c r="B10" s="177" t="s">
        <v>57</v>
      </c>
      <c r="C10" s="130"/>
      <c r="D10" s="130"/>
      <c r="E10" s="130"/>
      <c r="F10" s="31">
        <v>0</v>
      </c>
      <c r="G10" s="32"/>
      <c r="H10" s="172">
        <f>'P20-22'!F66</f>
        <v>6843688.79</v>
      </c>
      <c r="I10" s="31"/>
      <c r="J10" s="31">
        <v>0</v>
      </c>
      <c r="K10" s="31"/>
      <c r="L10" s="31">
        <f>+F10+H10+J10</f>
        <v>6843688.79</v>
      </c>
    </row>
    <row r="11" spans="1:13" s="103" customFormat="1" ht="27" customHeight="1">
      <c r="A11" s="165"/>
      <c r="B11" s="178" t="s">
        <v>58</v>
      </c>
      <c r="C11" s="130"/>
      <c r="D11" s="130"/>
      <c r="E11" s="130"/>
      <c r="F11" s="66">
        <v>0</v>
      </c>
      <c r="G11" s="67"/>
      <c r="H11" s="172">
        <v>0</v>
      </c>
      <c r="I11" s="66"/>
      <c r="J11" s="66">
        <f>'P45-51'!M15</f>
        <v>238407700</v>
      </c>
      <c r="K11" s="66"/>
      <c r="L11" s="66">
        <f>+F11+H11+J11</f>
        <v>238407700</v>
      </c>
    </row>
    <row r="12" spans="1:13" s="103" customFormat="1" ht="27" customHeight="1" thickBot="1">
      <c r="A12" s="165"/>
      <c r="B12" s="111"/>
      <c r="C12" s="130" t="s">
        <v>343</v>
      </c>
      <c r="D12" s="130"/>
      <c r="E12" s="130"/>
      <c r="F12" s="50">
        <f>SUM(F10:F11)</f>
        <v>0</v>
      </c>
      <c r="G12" s="32"/>
      <c r="H12" s="50">
        <f>SUM(H10:H11)</f>
        <v>6843688.79</v>
      </c>
      <c r="I12" s="31"/>
      <c r="J12" s="50">
        <f>SUM(J10:J11)</f>
        <v>238407700</v>
      </c>
      <c r="K12" s="31"/>
      <c r="L12" s="50">
        <f>SUM(L10:L11)</f>
        <v>245251388.78999999</v>
      </c>
    </row>
    <row r="13" spans="1:13" s="103" customFormat="1" ht="27" customHeight="1" thickTop="1">
      <c r="A13" s="165"/>
      <c r="B13" s="111" t="s">
        <v>736</v>
      </c>
      <c r="C13" s="130"/>
      <c r="D13" s="130"/>
      <c r="E13" s="130"/>
      <c r="F13" s="66"/>
      <c r="G13" s="32"/>
      <c r="H13" s="66"/>
      <c r="I13" s="31"/>
      <c r="J13" s="66"/>
      <c r="K13" s="31"/>
      <c r="L13" s="66"/>
    </row>
    <row r="14" spans="1:13" s="103" customFormat="1" ht="27" customHeight="1">
      <c r="A14" s="165"/>
      <c r="B14" s="177" t="s">
        <v>543</v>
      </c>
      <c r="C14" s="130"/>
      <c r="D14" s="130"/>
      <c r="E14" s="130"/>
      <c r="F14" s="66">
        <v>0</v>
      </c>
      <c r="G14" s="32"/>
      <c r="H14" s="66">
        <v>0</v>
      </c>
      <c r="I14" s="31"/>
      <c r="J14" s="66">
        <f>+'P45-51'!M23</f>
        <v>769146499.09000003</v>
      </c>
      <c r="K14" s="31"/>
      <c r="L14" s="66">
        <f>SUM(F14:J14)</f>
        <v>769146499.09000003</v>
      </c>
    </row>
    <row r="15" spans="1:13" s="103" customFormat="1" ht="27" customHeight="1">
      <c r="A15" s="175"/>
      <c r="B15" s="111"/>
      <c r="C15" s="111"/>
      <c r="D15" s="180"/>
      <c r="E15" s="180"/>
      <c r="F15" s="111"/>
      <c r="G15" s="111"/>
      <c r="H15" s="111"/>
      <c r="I15" s="111"/>
      <c r="J15" s="130"/>
      <c r="K15" s="91"/>
      <c r="L15" s="176" t="s">
        <v>730</v>
      </c>
    </row>
    <row r="16" spans="1:13" s="103" customFormat="1" ht="27" customHeight="1">
      <c r="A16" s="175"/>
      <c r="B16" s="111"/>
      <c r="C16" s="130"/>
      <c r="D16" s="130"/>
      <c r="E16" s="130"/>
      <c r="F16" s="181" t="s">
        <v>731</v>
      </c>
      <c r="G16" s="180"/>
      <c r="H16" s="181" t="s">
        <v>732</v>
      </c>
      <c r="I16" s="180"/>
      <c r="J16" s="181" t="s">
        <v>733</v>
      </c>
      <c r="K16" s="180"/>
      <c r="L16" s="181" t="s">
        <v>343</v>
      </c>
    </row>
    <row r="17" spans="1:13" s="103" customFormat="1" ht="27" customHeight="1">
      <c r="A17" s="175" t="s">
        <v>737</v>
      </c>
      <c r="B17" s="111"/>
      <c r="C17" s="130"/>
      <c r="D17" s="130"/>
      <c r="E17" s="130"/>
      <c r="F17" s="31"/>
      <c r="G17" s="32"/>
      <c r="H17" s="31"/>
      <c r="I17" s="31"/>
      <c r="J17" s="31"/>
      <c r="K17" s="31"/>
      <c r="L17" s="31"/>
    </row>
    <row r="18" spans="1:13" s="103" customFormat="1" ht="27" customHeight="1">
      <c r="A18" s="175"/>
      <c r="B18" s="111" t="s">
        <v>735</v>
      </c>
      <c r="C18" s="130"/>
      <c r="D18" s="130"/>
      <c r="E18" s="130"/>
      <c r="F18" s="66"/>
      <c r="G18" s="67"/>
      <c r="H18" s="66"/>
      <c r="I18" s="66"/>
      <c r="J18" s="66"/>
      <c r="K18" s="66"/>
      <c r="L18" s="66"/>
    </row>
    <row r="19" spans="1:13" s="103" customFormat="1" ht="27" customHeight="1">
      <c r="A19" s="91"/>
      <c r="B19" s="178" t="s">
        <v>58</v>
      </c>
      <c r="C19" s="111"/>
      <c r="D19" s="130"/>
      <c r="E19" s="130"/>
      <c r="F19" s="172">
        <v>0</v>
      </c>
      <c r="G19" s="172"/>
      <c r="H19" s="66">
        <v>0</v>
      </c>
      <c r="I19" s="255"/>
      <c r="J19" s="66">
        <f>'P45-51'!M63</f>
        <v>148407700</v>
      </c>
      <c r="K19" s="172"/>
      <c r="L19" s="66">
        <f>+F19+H19+J19</f>
        <v>148407700</v>
      </c>
    </row>
    <row r="20" spans="1:13" s="103" customFormat="1" ht="27" customHeight="1">
      <c r="A20" s="165"/>
      <c r="B20" s="111" t="s">
        <v>736</v>
      </c>
      <c r="C20" s="130"/>
      <c r="D20" s="130"/>
      <c r="E20" s="130"/>
      <c r="F20" s="66"/>
      <c r="G20" s="67"/>
      <c r="H20" s="66"/>
      <c r="I20" s="66"/>
      <c r="J20" s="66"/>
      <c r="K20" s="66"/>
      <c r="L20" s="66"/>
    </row>
    <row r="21" spans="1:13" s="103" customFormat="1" ht="27" customHeight="1">
      <c r="A21" s="165"/>
      <c r="B21" s="177" t="s">
        <v>543</v>
      </c>
      <c r="C21" s="130"/>
      <c r="D21" s="130"/>
      <c r="E21" s="130"/>
      <c r="F21" s="66">
        <v>0</v>
      </c>
      <c r="G21" s="67"/>
      <c r="H21" s="66">
        <v>0</v>
      </c>
      <c r="I21" s="66"/>
      <c r="J21" s="66">
        <f>+'P45-51'!M23</f>
        <v>769146499.09000003</v>
      </c>
      <c r="K21" s="66"/>
      <c r="L21" s="66">
        <f>SUM(F21:J21)</f>
        <v>769146499.09000003</v>
      </c>
    </row>
    <row r="22" spans="1:13" s="103" customFormat="1" ht="27" customHeight="1">
      <c r="A22" s="175" t="s">
        <v>1119</v>
      </c>
      <c r="B22" s="111"/>
      <c r="C22" s="111"/>
      <c r="D22" s="111"/>
      <c r="E22" s="111"/>
      <c r="F22" s="111"/>
      <c r="G22" s="180"/>
      <c r="H22" s="111"/>
      <c r="I22" s="111"/>
      <c r="J22" s="111"/>
      <c r="K22" s="91"/>
      <c r="L22" s="91"/>
      <c r="M22" s="37"/>
    </row>
    <row r="23" spans="1:13" ht="27" customHeight="1">
      <c r="A23" s="103" t="s">
        <v>869</v>
      </c>
      <c r="B23" s="103"/>
      <c r="C23" s="179"/>
      <c r="D23" s="179"/>
      <c r="E23" s="179"/>
      <c r="F23" s="103"/>
      <c r="G23" s="180"/>
      <c r="H23" s="111"/>
      <c r="I23" s="111"/>
      <c r="J23" s="183"/>
      <c r="K23" s="182"/>
      <c r="L23" s="183"/>
      <c r="M23" s="179"/>
    </row>
    <row r="24" spans="1:13" ht="27" customHeight="1">
      <c r="A24" s="103" t="s">
        <v>1068</v>
      </c>
      <c r="B24" s="103"/>
      <c r="C24" s="103"/>
      <c r="D24" s="103"/>
      <c r="E24" s="103"/>
      <c r="F24" s="103"/>
      <c r="G24" s="103"/>
      <c r="H24" s="33"/>
      <c r="I24" s="103"/>
      <c r="J24" s="37"/>
      <c r="K24" s="103"/>
      <c r="L24" s="37"/>
      <c r="M24" s="179"/>
    </row>
    <row r="25" spans="1:13" ht="27" customHeight="1">
      <c r="A25" s="103"/>
      <c r="B25" s="103"/>
      <c r="C25" s="103"/>
      <c r="D25" s="103"/>
      <c r="E25" s="103"/>
      <c r="F25" s="103"/>
      <c r="G25" s="103"/>
      <c r="H25" s="33"/>
      <c r="I25" s="103"/>
      <c r="J25" s="37"/>
      <c r="K25" s="103"/>
      <c r="L25" s="37"/>
      <c r="M25" s="179"/>
    </row>
    <row r="26" spans="1:13" ht="27" customHeight="1">
      <c r="A26" s="103"/>
      <c r="B26" s="103"/>
      <c r="C26" s="103"/>
      <c r="D26" s="103"/>
      <c r="E26" s="103"/>
      <c r="F26" s="103"/>
      <c r="G26" s="103"/>
      <c r="H26" s="33"/>
      <c r="I26" s="103"/>
      <c r="J26" s="37"/>
      <c r="K26" s="103"/>
      <c r="L26" s="37"/>
      <c r="M26" s="179"/>
    </row>
    <row r="27" spans="1:13" ht="27" customHeight="1">
      <c r="A27" s="103"/>
      <c r="B27" s="103"/>
      <c r="C27" s="103"/>
      <c r="D27" s="103"/>
      <c r="E27" s="103"/>
      <c r="F27" s="103"/>
      <c r="G27" s="103"/>
      <c r="H27" s="33"/>
      <c r="I27" s="103"/>
      <c r="J27" s="37"/>
      <c r="K27" s="103"/>
      <c r="L27" s="37"/>
      <c r="M27" s="179"/>
    </row>
    <row r="28" spans="1:13" s="103" customFormat="1" ht="27" customHeight="1">
      <c r="A28" s="94"/>
      <c r="C28" s="110" t="s">
        <v>116</v>
      </c>
      <c r="D28" s="115"/>
      <c r="E28" s="115"/>
      <c r="F28" s="92"/>
      <c r="G28" s="124"/>
    </row>
    <row r="29" spans="1:13" s="103" customFormat="1" ht="27" customHeight="1">
      <c r="A29" s="94"/>
      <c r="C29" s="111" t="s">
        <v>468</v>
      </c>
      <c r="D29" s="115"/>
      <c r="E29" s="115"/>
      <c r="F29" s="92"/>
      <c r="G29" s="124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724" t="s">
        <v>738</v>
      </c>
      <c r="B1" s="725"/>
      <c r="C1" s="725"/>
      <c r="D1" s="725"/>
      <c r="E1" s="725"/>
      <c r="F1" s="725"/>
      <c r="G1" s="725"/>
      <c r="H1" s="725"/>
      <c r="I1" s="725"/>
      <c r="J1" s="725"/>
      <c r="K1" s="725"/>
      <c r="L1" s="725"/>
      <c r="M1" s="725"/>
      <c r="N1" s="725"/>
      <c r="O1" s="725"/>
      <c r="P1" s="725"/>
      <c r="Q1" s="725"/>
      <c r="R1" s="725"/>
      <c r="S1" s="725"/>
      <c r="T1" s="725"/>
      <c r="U1" s="725"/>
      <c r="V1" s="725"/>
      <c r="W1" s="725"/>
      <c r="X1" s="725"/>
      <c r="Y1" s="725"/>
      <c r="Z1" s="725"/>
      <c r="AA1" s="725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739</v>
      </c>
      <c r="B3" s="1" t="s">
        <v>649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740</v>
      </c>
    </row>
    <row r="4" spans="1:27" ht="26.1" customHeight="1">
      <c r="E4" s="6" t="s">
        <v>741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1" t="s">
        <v>742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6.1" customHeight="1">
      <c r="E6" s="726" t="s">
        <v>630</v>
      </c>
      <c r="F6" s="726"/>
      <c r="G6" s="726"/>
      <c r="I6" s="726" t="s">
        <v>631</v>
      </c>
      <c r="J6" s="726"/>
      <c r="K6" s="726"/>
      <c r="M6" s="726" t="s">
        <v>632</v>
      </c>
      <c r="N6" s="726"/>
      <c r="O6" s="726"/>
      <c r="P6" s="21"/>
      <c r="Q6" s="726" t="s">
        <v>743</v>
      </c>
      <c r="R6" s="726"/>
      <c r="S6" s="726"/>
      <c r="T6" s="21"/>
      <c r="U6" s="727" t="s">
        <v>633</v>
      </c>
      <c r="V6" s="727"/>
      <c r="W6" s="727"/>
      <c r="Y6" s="726" t="s">
        <v>343</v>
      </c>
      <c r="Z6" s="726"/>
      <c r="AA6" s="726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744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745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746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747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748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749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750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751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752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753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754</v>
      </c>
      <c r="D18" s="12"/>
      <c r="E18" s="52">
        <f t="shared" ref="E18:I18" si="4">SUM(E13:E17)</f>
        <v>-142934788.71000001</v>
      </c>
      <c r="F18" s="14"/>
      <c r="G18" s="52">
        <f t="shared" si="4"/>
        <v>-115047115.29000001</v>
      </c>
      <c r="H18" s="14"/>
      <c r="I18" s="52">
        <f t="shared" si="4"/>
        <v>-41193468.880000003</v>
      </c>
      <c r="J18" s="14"/>
      <c r="K18" s="52">
        <f t="shared" ref="K18:O18" si="5">SUM(K13:K17)</f>
        <v>-53486797.920000002</v>
      </c>
      <c r="L18" s="11"/>
      <c r="M18" s="52">
        <f t="shared" si="5"/>
        <v>-45204691.490000002</v>
      </c>
      <c r="N18" s="14"/>
      <c r="O18" s="52">
        <f t="shared" si="5"/>
        <v>-98313146.799999997</v>
      </c>
      <c r="P18" s="14"/>
      <c r="Q18" s="52">
        <f>SUM(Q13:Q17)</f>
        <v>-362561.01</v>
      </c>
      <c r="R18" s="14"/>
      <c r="S18" s="52">
        <f>SUM(S13:S17)</f>
        <v>-335910.09</v>
      </c>
      <c r="T18" s="14"/>
      <c r="U18" s="1"/>
      <c r="V18" s="13"/>
      <c r="W18" s="13"/>
      <c r="X18" s="13"/>
      <c r="Y18" s="52">
        <f>SUM(Y13:Y17)</f>
        <v>-228347467.38</v>
      </c>
      <c r="Z18" s="14"/>
      <c r="AA18" s="52">
        <f>SUM(AA13:AA17)</f>
        <v>-264620299.48000002</v>
      </c>
    </row>
    <row r="19" spans="1:27" ht="26.1" customHeight="1">
      <c r="A19" s="1" t="s">
        <v>755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756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757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758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759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760</v>
      </c>
      <c r="E24" s="53">
        <f t="shared" ref="E24:I24" si="10">SUM(E21:E22)</f>
        <v>195878986.25999951</v>
      </c>
      <c r="F24" s="11"/>
      <c r="G24" s="53">
        <f t="shared" si="10"/>
        <v>125368281.28000021</v>
      </c>
      <c r="H24" s="11"/>
      <c r="I24" s="53">
        <f t="shared" si="10"/>
        <v>16630560.84000003</v>
      </c>
      <c r="J24" s="11"/>
      <c r="K24" s="53">
        <f t="shared" ref="K24:O24" si="11">SUM(K21:K22)</f>
        <v>12780275.620000029</v>
      </c>
      <c r="L24" s="11"/>
      <c r="M24" s="53">
        <f t="shared" si="11"/>
        <v>8859255.2599999942</v>
      </c>
      <c r="N24" s="11"/>
      <c r="O24" s="53">
        <f t="shared" si="11"/>
        <v>95516905.290000021</v>
      </c>
      <c r="P24" s="11"/>
      <c r="Q24" s="53">
        <f>SUM(Q21:Q22)</f>
        <v>745531.03999999992</v>
      </c>
      <c r="R24" s="11"/>
      <c r="S24" s="53">
        <f>SUM(S21:S22)</f>
        <v>1056077.1100000001</v>
      </c>
      <c r="T24" s="11"/>
      <c r="Y24" s="53">
        <f>SUM(Y21:Y22)</f>
        <v>226992893.21999961</v>
      </c>
      <c r="Z24" s="11"/>
      <c r="AA24" s="53">
        <f>SUM(AA21:AA22)</f>
        <v>249561191.6400004</v>
      </c>
    </row>
    <row r="25" spans="1:27" ht="26.1" customHeight="1">
      <c r="B25" s="17" t="s">
        <v>761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762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763</v>
      </c>
      <c r="Y27" s="28"/>
      <c r="AA27" s="28"/>
    </row>
    <row r="28" spans="1:27" ht="26.1" customHeight="1">
      <c r="B28" s="20" t="s">
        <v>764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765</v>
      </c>
    </row>
    <row r="32" spans="1:27" ht="26.1" customHeight="1">
      <c r="I32" s="1"/>
      <c r="K32" s="24" t="s">
        <v>766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3" ma:contentTypeDescription="Create a new document." ma:contentTypeScope="" ma:versionID="1c080b8e48a84649051b2468a782639a">
  <xsd:schema xmlns:xsd="http://www.w3.org/2001/XMLSchema" xmlns:xs="http://www.w3.org/2001/XMLSchema" xmlns:p="http://schemas.microsoft.com/office/2006/metadata/properties" xmlns:ns2="9c78fdcd-8e2a-4a11-be84-32c13513f69e" targetNamespace="http://schemas.microsoft.com/office/2006/metadata/properties" ma:root="true" ma:fieldsID="e02cdb152209ebcf04d8574986725113" ns2:_="">
    <xsd:import namespace="9c78fdcd-8e2a-4a11-be84-32c13513f6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304BD9-610F-432E-84DC-17E7DD4BB227}">
  <ds:schemaRefs>
    <ds:schemaRef ds:uri="http://schemas.microsoft.com/office/2006/documentManagement/types"/>
    <ds:schemaRef ds:uri="http://schemas.microsoft.com/office/2006/metadata/properties"/>
    <ds:schemaRef ds:uri="9c78fdcd-8e2a-4a11-be84-32c13513f69e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F16F18B-E49C-4A0E-B3F2-4511C519A0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P1-4</vt:lpstr>
      <vt:lpstr>P5-12</vt:lpstr>
      <vt:lpstr>P13-19</vt:lpstr>
      <vt:lpstr>P20-22</vt:lpstr>
      <vt:lpstr>P23</vt:lpstr>
      <vt:lpstr>P24-25</vt:lpstr>
      <vt:lpstr>P26</vt:lpstr>
      <vt:lpstr>P27</vt:lpstr>
      <vt:lpstr>P28</vt:lpstr>
      <vt:lpstr>P29</vt:lpstr>
      <vt:lpstr>P30-34</vt:lpstr>
      <vt:lpstr>P35-39</vt:lpstr>
      <vt:lpstr>P40-41</vt:lpstr>
      <vt:lpstr>P42-44</vt:lpstr>
      <vt:lpstr>P45-51</vt:lpstr>
      <vt:lpstr>P52</vt:lpstr>
      <vt:lpstr>QP30</vt:lpstr>
      <vt:lpstr>'P13-19'!Print_Area</vt:lpstr>
      <vt:lpstr>'P1-4'!Print_Area</vt:lpstr>
      <vt:lpstr>'P20-22'!Print_Area</vt:lpstr>
      <vt:lpstr>'P23'!Print_Area</vt:lpstr>
      <vt:lpstr>'P24-25'!Print_Area</vt:lpstr>
      <vt:lpstr>'P26'!Print_Area</vt:lpstr>
      <vt:lpstr>'P27'!Print_Area</vt:lpstr>
      <vt:lpstr>'P29'!Print_Area</vt:lpstr>
      <vt:lpstr>'P30-34'!Print_Area</vt:lpstr>
      <vt:lpstr>'P35-39'!Print_Area</vt:lpstr>
      <vt:lpstr>'P40-41'!Print_Area</vt:lpstr>
      <vt:lpstr>'P42-44'!Print_Area</vt:lpstr>
      <vt:lpstr>'P45-51'!Print_Area</vt:lpstr>
      <vt:lpstr>'P52'!Print_Area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Admin</cp:lastModifiedBy>
  <cp:revision/>
  <cp:lastPrinted>2025-11-13T13:07:32Z</cp:lastPrinted>
  <dcterms:created xsi:type="dcterms:W3CDTF">1998-10-03T06:02:00Z</dcterms:created>
  <dcterms:modified xsi:type="dcterms:W3CDTF">2025-11-13T13:11:56Z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