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กันยายน 2568 (KPMG)\"/>
    </mc:Choice>
  </mc:AlternateContent>
  <xr:revisionPtr revIDLastSave="0" documentId="13_ncr:1_{BBB82CE8-A1AB-4E7C-AEEB-F6A3BEAB254F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BS 2-4 " sheetId="11" r:id="rId1"/>
    <sheet name="PL 5-6" sheetId="2" r:id="rId2"/>
    <sheet name="SH 7" sheetId="9" r:id="rId3"/>
    <sheet name="SH 8" sheetId="12" r:id="rId4"/>
    <sheet name="SH 9" sheetId="7" r:id="rId5"/>
    <sheet name="SH 10" sheetId="13" r:id="rId6"/>
    <sheet name="CF 11-13" sheetId="4" r:id="rId7"/>
  </sheets>
  <definedNames>
    <definedName name="_xlnm.Print_Area" localSheetId="0">'BS 2-4 '!$A$1:$J$85</definedName>
    <definedName name="_xlnm.Print_Area" localSheetId="6">'CF 11-13'!$A$1:$J$96</definedName>
    <definedName name="_xlnm.Print_Area" localSheetId="1">'PL 5-6'!$A$1:$K$74</definedName>
    <definedName name="_xlnm.Print_Area" localSheetId="5">'SH 10'!$A$1:$Q$25</definedName>
    <definedName name="_xlnm.Print_Area" localSheetId="2">'SH 7'!$A$1:$M$24</definedName>
    <definedName name="_xlnm.Print_Area" localSheetId="3">'SH 8'!$A$1:$Q$25</definedName>
    <definedName name="_xlnm.Print_Area" localSheetId="4">'SH 9'!$A$1:$M$24</definedName>
    <definedName name="Title2nd" localSheetId="6">'CF 11-13'!#REF!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12" l="1"/>
  <c r="H11" i="4" l="1"/>
  <c r="D11" i="4"/>
  <c r="O24" i="13"/>
  <c r="O17" i="13"/>
  <c r="Q24" i="13"/>
  <c r="Q22" i="13"/>
  <c r="M22" i="13"/>
  <c r="M21" i="13"/>
  <c r="M20" i="13"/>
  <c r="K21" i="7"/>
  <c r="M20" i="7"/>
  <c r="M21" i="7" s="1"/>
  <c r="M17" i="13"/>
  <c r="K17" i="13"/>
  <c r="K21" i="9"/>
  <c r="K16" i="9"/>
  <c r="M24" i="12"/>
  <c r="Q17" i="12"/>
  <c r="O17" i="12"/>
  <c r="M17" i="12"/>
  <c r="K17" i="12"/>
  <c r="Q17" i="13"/>
  <c r="Q16" i="13"/>
  <c r="Q15" i="13"/>
  <c r="K19" i="7"/>
  <c r="M20" i="12"/>
  <c r="Q21" i="12"/>
  <c r="Q20" i="12"/>
  <c r="M21" i="12"/>
  <c r="Q15" i="12"/>
  <c r="Q16" i="12"/>
  <c r="K19" i="9"/>
  <c r="J71" i="2"/>
  <c r="F71" i="2"/>
  <c r="J82" i="11"/>
  <c r="F82" i="11"/>
  <c r="H82" i="11"/>
  <c r="D82" i="11"/>
  <c r="D48" i="11"/>
  <c r="C17" i="12" l="1"/>
  <c r="K22" i="13"/>
  <c r="K24" i="13" s="1"/>
  <c r="I22" i="13"/>
  <c r="G22" i="13"/>
  <c r="E22" i="13"/>
  <c r="Q21" i="13"/>
  <c r="I17" i="13"/>
  <c r="I24" i="13" s="1"/>
  <c r="G17" i="13"/>
  <c r="G24" i="13" s="1"/>
  <c r="E17" i="13"/>
  <c r="E24" i="13" s="1"/>
  <c r="C17" i="13"/>
  <c r="C24" i="13" s="1"/>
  <c r="Q11" i="13"/>
  <c r="K24" i="12"/>
  <c r="I24" i="12"/>
  <c r="K22" i="12"/>
  <c r="J79" i="4"/>
  <c r="F79" i="4"/>
  <c r="F48" i="11" l="1"/>
  <c r="D16" i="11"/>
  <c r="D26" i="11"/>
  <c r="H16" i="11"/>
  <c r="H26" i="11"/>
  <c r="D54" i="11"/>
  <c r="H48" i="11"/>
  <c r="H54" i="11"/>
  <c r="H56" i="11" l="1"/>
  <c r="H84" i="11" s="1"/>
  <c r="D56" i="11"/>
  <c r="D84" i="11" s="1"/>
  <c r="D28" i="11"/>
  <c r="H28" i="11"/>
  <c r="D79" i="4" l="1"/>
  <c r="H79" i="4"/>
  <c r="F59" i="4"/>
  <c r="K16" i="7" l="1"/>
  <c r="I16" i="7"/>
  <c r="G16" i="7"/>
  <c r="E16" i="7"/>
  <c r="C16" i="7"/>
  <c r="I17" i="12" l="1"/>
  <c r="G17" i="12"/>
  <c r="E17" i="12"/>
  <c r="C24" i="12"/>
  <c r="I23" i="9"/>
  <c r="G23" i="9"/>
  <c r="E23" i="9"/>
  <c r="C23" i="9"/>
  <c r="I16" i="9"/>
  <c r="G16" i="9"/>
  <c r="E16" i="9"/>
  <c r="C16" i="9"/>
  <c r="M15" i="7" l="1"/>
  <c r="M16" i="7" l="1"/>
  <c r="C21" i="9" l="1"/>
  <c r="M20" i="9"/>
  <c r="M15" i="9"/>
  <c r="J58" i="2"/>
  <c r="H58" i="2"/>
  <c r="F58" i="2"/>
  <c r="D58" i="2"/>
  <c r="J51" i="2"/>
  <c r="H51" i="2"/>
  <c r="F51" i="2"/>
  <c r="D51" i="2"/>
  <c r="H44" i="2"/>
  <c r="H43" i="2"/>
  <c r="H60" i="2" l="1"/>
  <c r="H62" i="2" s="1"/>
  <c r="H64" i="2" s="1"/>
  <c r="H71" i="2" s="1"/>
  <c r="M16" i="9"/>
  <c r="J60" i="2"/>
  <c r="J62" i="2" s="1"/>
  <c r="J64" i="2" s="1"/>
  <c r="F60" i="2"/>
  <c r="F62" i="2" s="1"/>
  <c r="F64" i="2" s="1"/>
  <c r="F28" i="4" s="1"/>
  <c r="D60" i="2"/>
  <c r="D62" i="2" s="1"/>
  <c r="D64" i="2" s="1"/>
  <c r="M24" i="13" l="1"/>
  <c r="D71" i="2"/>
  <c r="H28" i="4"/>
  <c r="J28" i="4"/>
  <c r="I22" i="12"/>
  <c r="G22" i="12"/>
  <c r="G24" i="12" s="1"/>
  <c r="E22" i="12"/>
  <c r="E24" i="12" s="1"/>
  <c r="Q20" i="13" l="1"/>
  <c r="Q11" i="12"/>
  <c r="F54" i="11" l="1"/>
  <c r="J48" i="11"/>
  <c r="J59" i="4" l="1"/>
  <c r="J21" i="2"/>
  <c r="J14" i="2"/>
  <c r="F21" i="2"/>
  <c r="F14" i="2"/>
  <c r="J23" i="2" l="1"/>
  <c r="J25" i="2" s="1"/>
  <c r="J27" i="2" s="1"/>
  <c r="J34" i="2" s="1"/>
  <c r="F23" i="2"/>
  <c r="F25" i="2" s="1"/>
  <c r="F27" i="2" s="1"/>
  <c r="F34" i="2" s="1"/>
  <c r="F50" i="4" l="1"/>
  <c r="J50" i="4"/>
  <c r="J85" i="4" l="1"/>
  <c r="J87" i="4" s="1"/>
  <c r="F85" i="4"/>
  <c r="F87" i="4" s="1"/>
  <c r="M11" i="7"/>
  <c r="J54" i="11" l="1"/>
  <c r="J26" i="11"/>
  <c r="F26" i="11"/>
  <c r="J16" i="11"/>
  <c r="F16" i="11"/>
  <c r="J56" i="11" l="1"/>
  <c r="J84" i="11" s="1"/>
  <c r="F56" i="11"/>
  <c r="F84" i="11" s="1"/>
  <c r="J28" i="11"/>
  <c r="F28" i="11"/>
  <c r="M19" i="7" l="1"/>
  <c r="H21" i="2" l="1"/>
  <c r="D21" i="2"/>
  <c r="M19" i="9" l="1"/>
  <c r="M21" i="9" l="1"/>
  <c r="K23" i="9"/>
  <c r="I21" i="9"/>
  <c r="G21" i="9"/>
  <c r="E21" i="9"/>
  <c r="M23" i="9" l="1"/>
  <c r="M11" i="9"/>
  <c r="I21" i="7" l="1"/>
  <c r="I23" i="7" s="1"/>
  <c r="G21" i="7"/>
  <c r="G23" i="7" s="1"/>
  <c r="E21" i="7"/>
  <c r="E23" i="7" s="1"/>
  <c r="C21" i="7"/>
  <c r="C23" i="7" s="1"/>
  <c r="M23" i="7"/>
  <c r="K23" i="7" l="1"/>
  <c r="D34" i="4"/>
  <c r="H6" i="4"/>
  <c r="H34" i="4" s="1"/>
  <c r="D59" i="4"/>
  <c r="H59" i="4"/>
  <c r="E85" i="4"/>
  <c r="G85" i="4"/>
  <c r="I85" i="4"/>
  <c r="K85" i="4"/>
  <c r="D14" i="2"/>
  <c r="D23" i="2" s="1"/>
  <c r="D25" i="2" s="1"/>
  <c r="D7" i="4"/>
  <c r="H7" i="4" s="1"/>
  <c r="H6" i="2"/>
  <c r="H14" i="2"/>
  <c r="H23" i="2" s="1"/>
  <c r="H25" i="2" s="1"/>
  <c r="D66" i="4"/>
  <c r="H66" i="4" s="1"/>
  <c r="D35" i="4" l="1"/>
  <c r="H35" i="4" l="1"/>
  <c r="D67" i="4"/>
  <c r="H67" i="4" s="1"/>
  <c r="D27" i="2" l="1"/>
  <c r="D34" i="2" s="1"/>
  <c r="D28" i="4" l="1"/>
  <c r="H27" i="2"/>
  <c r="H34" i="2" s="1"/>
  <c r="D48" i="4" l="1"/>
  <c r="D50" i="4" s="1"/>
  <c r="D82" i="4" s="1"/>
  <c r="D85" i="4" s="1"/>
  <c r="D87" i="4" s="1"/>
  <c r="M22" i="12"/>
  <c r="Q22" i="12"/>
  <c r="Q24" i="12" s="1"/>
  <c r="H48" i="4" l="1"/>
  <c r="H50" i="4" s="1"/>
  <c r="H82" i="4" s="1"/>
  <c r="H85" i="4" s="1"/>
  <c r="H87" i="4" s="1"/>
</calcChain>
</file>

<file path=xl/sharedStrings.xml><?xml version="1.0" encoding="utf-8"?>
<sst xmlns="http://schemas.openxmlformats.org/spreadsheetml/2006/main" count="399" uniqueCount="185">
  <si>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</si>
  <si>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</si>
  <si>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</si>
  <si>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</si>
  <si>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</si>
  <si>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</si>
  <si>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</si>
  <si>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</si>
  <si>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</si>
  <si>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</si>
  <si>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</si>
  <si>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</si>
  <si>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</si>
  <si>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</si>
  <si>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</si>
  <si>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</si>
  <si>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</si>
  <si>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</si>
  <si>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</si>
  <si>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</si>
  <si>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</si>
  <si>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</si>
  <si>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</si>
  <si>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</si>
  <si>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</si>
  <si>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</si>
  <si>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</si>
  <si>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</si>
  <si>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</si>
  <si>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</si>
  <si>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</si>
  <si>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</si>
  <si>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</si>
  <si>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</si>
  <si>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</si>
  <si>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</si>
  <si>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</si>
  <si>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</si>
  <si>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</si>
  <si>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</si>
  <si>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</si>
  <si>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</si>
  <si>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</si>
  <si>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</si>
  <si>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</si>
  <si>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</si>
  <si>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</si>
  <si>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</si>
  <si>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</si>
  <si>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</si>
  <si>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</si>
  <si>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</si>
  <si>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</si>
  <si>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</si>
  <si>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</si>
  <si>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</si>
  <si>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</si>
  <si>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</si>
  <si>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</si>
  <si>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</si>
  <si>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</si>
  <si>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</si>
  <si>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</si>
  <si>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</si>
  <si>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</si>
  <si>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</si>
  <si>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</si>
  <si>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</si>
  <si>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</si>
  <si>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</si>
  <si>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</si>
  <si>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</si>
  <si>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</si>
  <si>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</si>
  <si>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</si>
  <si>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</si>
  <si>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</si>
  <si>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</si>
  <si>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Provisions for employee benefits</t>
  </si>
  <si>
    <t>Net cash generated from operating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</si>
  <si>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</si>
  <si>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</si>
  <si>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</si>
  <si>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</si>
  <si>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</si>
  <si>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</si>
  <si>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</si>
  <si>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</si>
  <si>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</si>
  <si>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</si>
  <si>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</si>
  <si>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</si>
  <si>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</si>
  <si>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</si>
  <si>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</si>
  <si>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</si>
  <si>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</si>
  <si>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</si>
  <si>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</si>
  <si>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</si>
  <si>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</si>
  <si>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Cash and cash equivalents at 1 January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</si>
  <si>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</si>
  <si>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</si>
  <si>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</si>
  <si>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</si>
  <si>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</si>
  <si>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</si>
  <si>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</si>
  <si>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</si>
  <si>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</si>
  <si>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</si>
  <si>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</si>
  <si>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</si>
  <si>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</si>
  <si>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</si>
  <si>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Payment of lease liabilities</t>
  </si>
  <si>
    <t xml:space="preserve">Net cash used in investing activities  </t>
  </si>
  <si>
    <t>Profit from operating activities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</si>
  <si>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</si>
  <si>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</si>
  <si>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</si>
  <si>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</si>
  <si>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Proceeds from sale of investment properties</t>
  </si>
  <si>
    <t>Payments for acquisition of intangible assets</t>
  </si>
  <si>
    <t xml:space="preserve">   forward exchange contracts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</si>
  <si>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</si>
  <si>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</si>
  <si>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</si>
  <si>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</si>
  <si>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Adjustments to reconcile profit to cash receipts (payment)</t>
  </si>
  <si>
    <t>Proceeds from sale of plant and equipment</t>
  </si>
  <si>
    <t>Repayment of long-term loan from financial institution</t>
  </si>
  <si>
    <t>Diamond Building Products Public Company Limited and its Subsidiary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</si>
  <si>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</si>
  <si>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 xml:space="preserve">Prepayment for purchases of plant and equipment  </t>
  </si>
  <si>
    <t>Balance at 1 January 2024</t>
  </si>
  <si>
    <t>2024</t>
  </si>
  <si>
    <t xml:space="preserve">Administrative expenses  </t>
  </si>
  <si>
    <t>Profit for the period</t>
  </si>
  <si>
    <t>Transactions with owners, recorded directly in equity</t>
  </si>
  <si>
    <t xml:space="preserve">    Dividends to owners of the Company</t>
  </si>
  <si>
    <t xml:space="preserve">Reversal of impairment loss on financial assets </t>
  </si>
  <si>
    <t xml:space="preserve">     recognised in profit or loss </t>
  </si>
  <si>
    <t>Interest income</t>
  </si>
  <si>
    <t>Dividends paid to owners of the Company</t>
  </si>
  <si>
    <t xml:space="preserve">Interest received  </t>
  </si>
  <si>
    <t>Proceeds of long-term loan from financial institution</t>
  </si>
  <si>
    <t>Treasury shares</t>
  </si>
  <si>
    <t xml:space="preserve">     Treasury shares reserve</t>
  </si>
  <si>
    <t>2025</t>
  </si>
  <si>
    <t>Balance at 1 January 2025</t>
  </si>
  <si>
    <t>Treasury</t>
  </si>
  <si>
    <t>shares reserves</t>
  </si>
  <si>
    <t xml:space="preserve">    Treasury shares purchased</t>
  </si>
  <si>
    <t>Trade receivable</t>
  </si>
  <si>
    <t xml:space="preserve">Trade payable </t>
  </si>
  <si>
    <t>30 September</t>
  </si>
  <si>
    <t>Nine-month period ended</t>
  </si>
  <si>
    <t>Nine-month period ended 30 September 2024</t>
  </si>
  <si>
    <t>Balance at 30 September 2024</t>
  </si>
  <si>
    <t>Balance at 30 September 2025</t>
  </si>
  <si>
    <t>Nine-month period ended 30 September 2025</t>
  </si>
  <si>
    <t>Reversal of impairment loss on assets</t>
  </si>
  <si>
    <t>Net increase (decrease) in cash and cash equivalents,</t>
  </si>
  <si>
    <t>Cash and cash equivalents at 30 September</t>
  </si>
  <si>
    <t>Item that will not be reclassified to</t>
  </si>
  <si>
    <t>profit or loss</t>
  </si>
  <si>
    <t>Loss on remeasurements of defined benefit</t>
  </si>
  <si>
    <t>plans, net of tax</t>
  </si>
  <si>
    <t>Purchase of treasury shares</t>
  </si>
  <si>
    <t>Net increase (decrease) in cash and cash equivalents</t>
  </si>
  <si>
    <t>Unrealised loss on exchange</t>
  </si>
  <si>
    <t>Gain on disposal of  plant and equipment</t>
  </si>
  <si>
    <t>(Reversal of) loss on inventories devaluation</t>
  </si>
  <si>
    <t xml:space="preserve">    Other comprehensive income (expense)</t>
  </si>
  <si>
    <t>Total comprehensive income (expense) for the period</t>
  </si>
  <si>
    <t xml:space="preserve">Loss on fair value adjustment of </t>
  </si>
  <si>
    <t xml:space="preserve">Proceeds from (repayment of) short-term loans </t>
  </si>
  <si>
    <t>from financial institutions</t>
  </si>
  <si>
    <t>Loss on fixed assets written off</t>
  </si>
  <si>
    <t xml:space="preserve">    Distributions to owners</t>
  </si>
  <si>
    <t xml:space="preserve">   Total distributions to owners</t>
  </si>
  <si>
    <t>Trade payable</t>
  </si>
  <si>
    <t>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</si>
</sst>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8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94">
    <xf numFmtId="0" fontId="0" fillId="0" borderId="0" xfId="0"/>
    <xf numFmtId="0" fontId="5" fillId="0" borderId="0" xfId="1546" applyFont="1"/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37" fontId="5" fillId="0" borderId="0" xfId="1546" applyNumberFormat="1" applyFont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166" fontId="1" fillId="0" borderId="15" xfId="926" applyNumberFormat="1" applyFont="1" applyFill="1" applyBorder="1" applyAlignment="1">
      <alignment horizontal="right" vertical="center"/>
    </xf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right"/>
    </xf>
    <xf numFmtId="0" fontId="5" fillId="0" borderId="0" xfId="1546" applyFont="1" applyAlignment="1">
      <alignment horizontal="left"/>
    </xf>
    <xf numFmtId="166" fontId="1" fillId="0" borderId="0" xfId="797" applyNumberFormat="1" applyFont="1" applyFill="1" applyAlignment="1">
      <alignment horizontal="center" vertical="center"/>
    </xf>
    <xf numFmtId="0" fontId="2" fillId="0" borderId="0" xfId="1546" applyFont="1" applyAlignment="1">
      <alignment horizontal="left"/>
    </xf>
    <xf numFmtId="0" fontId="4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3" fillId="0" borderId="0" xfId="1546" applyFont="1" applyAlignment="1">
      <alignment horizontal="center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49" fontId="1" fillId="0" borderId="0" xfId="1546" applyNumberFormat="1" applyAlignment="1">
      <alignment horizontal="center"/>
    </xf>
    <xf numFmtId="49" fontId="1" fillId="0" borderId="0" xfId="1546" quotePrefix="1" applyNumberFormat="1" applyAlignment="1">
      <alignment horizontal="center"/>
    </xf>
    <xf numFmtId="0" fontId="6" fillId="0" borderId="0" xfId="1546" applyFont="1"/>
    <xf numFmtId="166" fontId="1" fillId="0" borderId="0" xfId="926" applyNumberFormat="1" applyFont="1" applyFill="1" applyAlignment="1">
      <alignment horizontal="right"/>
    </xf>
    <xf numFmtId="41" fontId="1" fillId="0" borderId="0" xfId="1546" applyNumberFormat="1" applyAlignment="1">
      <alignment horizontal="right"/>
    </xf>
    <xf numFmtId="166" fontId="1" fillId="0" borderId="0" xfId="926" applyNumberFormat="1" applyFont="1" applyFill="1" applyBorder="1" applyAlignment="1">
      <alignment horizontal="right"/>
    </xf>
    <xf numFmtId="166" fontId="5" fillId="0" borderId="4" xfId="926" applyNumberFormat="1" applyFont="1" applyFill="1" applyBorder="1" applyAlignment="1">
      <alignment horizontal="right"/>
    </xf>
    <xf numFmtId="166" fontId="1" fillId="0" borderId="0" xfId="926" applyNumberFormat="1" applyFont="1" applyFill="1" applyAlignment="1"/>
    <xf numFmtId="49" fontId="1" fillId="0" borderId="0" xfId="1546" applyNumberFormat="1"/>
    <xf numFmtId="166" fontId="1" fillId="0" borderId="15" xfId="926" applyNumberFormat="1" applyFont="1" applyFill="1" applyBorder="1" applyAlignment="1">
      <alignment horizontal="right"/>
    </xf>
    <xf numFmtId="166" fontId="5" fillId="0" borderId="15" xfId="926" applyNumberFormat="1" applyFont="1" applyFill="1" applyBorder="1" applyAlignment="1">
      <alignment horizontal="right"/>
    </xf>
    <xf numFmtId="166" fontId="5" fillId="0" borderId="0" xfId="926" applyNumberFormat="1" applyFont="1" applyFill="1" applyBorder="1" applyAlignment="1">
      <alignment horizontal="right"/>
    </xf>
    <xf numFmtId="166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wrapText="1"/>
    </xf>
    <xf numFmtId="0" fontId="1" fillId="0" borderId="0" xfId="1546" applyAlignment="1">
      <alignment wrapText="1"/>
    </xf>
    <xf numFmtId="0" fontId="1" fillId="0" borderId="0" xfId="1546" applyAlignment="1">
      <alignment horizontal="left"/>
    </xf>
    <xf numFmtId="0" fontId="6" fillId="0" borderId="0" xfId="1546" applyFont="1" applyAlignment="1">
      <alignment horizontal="center"/>
    </xf>
    <xf numFmtId="166" fontId="5" fillId="0" borderId="17" xfId="926" applyNumberFormat="1" applyFont="1" applyFill="1" applyBorder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0" applyFont="1"/>
    <xf numFmtId="41" fontId="1" fillId="0" borderId="16" xfId="1546" applyNumberFormat="1" applyBorder="1" applyAlignment="1">
      <alignment horizontal="right"/>
    </xf>
    <xf numFmtId="41" fontId="5" fillId="0" borderId="17" xfId="1546" applyNumberFormat="1" applyFont="1" applyBorder="1" applyAlignment="1">
      <alignment horizontal="right"/>
    </xf>
    <xf numFmtId="41" fontId="5" fillId="0" borderId="16" xfId="1546" applyNumberFormat="1" applyFont="1" applyBorder="1" applyAlignment="1">
      <alignment horizontal="right"/>
    </xf>
    <xf numFmtId="166" fontId="3" fillId="0" borderId="0" xfId="1546" applyNumberFormat="1" applyFont="1"/>
    <xf numFmtId="41" fontId="55" fillId="0" borderId="0" xfId="1546" applyNumberFormat="1" applyFont="1"/>
    <xf numFmtId="0" fontId="55" fillId="0" borderId="0" xfId="1546" applyFont="1"/>
    <xf numFmtId="0" fontId="56" fillId="0" borderId="0" xfId="1546" applyFont="1"/>
    <xf numFmtId="0" fontId="4" fillId="0" borderId="0" xfId="1546" applyFont="1"/>
    <xf numFmtId="41" fontId="5" fillId="0" borderId="15" xfId="1546" applyNumberFormat="1" applyFont="1" applyBorder="1" applyAlignment="1">
      <alignment horizontal="right"/>
    </xf>
    <xf numFmtId="41" fontId="3" fillId="0" borderId="0" xfId="797" applyNumberFormat="1" applyFont="1" applyAlignment="1">
      <alignment horizontal="center"/>
    </xf>
    <xf numFmtId="166" fontId="1" fillId="0" borderId="0" xfId="807" applyNumberFormat="1" applyFont="1" applyFill="1" applyAlignment="1"/>
    <xf numFmtId="166" fontId="1" fillId="0" borderId="15" xfId="807" applyNumberFormat="1" applyFont="1" applyFill="1" applyBorder="1" applyAlignment="1"/>
    <xf numFmtId="166" fontId="1" fillId="0" borderId="16" xfId="807" applyNumberFormat="1" applyFont="1" applyFill="1" applyBorder="1" applyAlignment="1"/>
    <xf numFmtId="0" fontId="57" fillId="0" borderId="0" xfId="0" applyFont="1" applyAlignment="1">
      <alignment horizontal="center"/>
    </xf>
    <xf numFmtId="41" fontId="1" fillId="0" borderId="0" xfId="797" applyNumberFormat="1" applyFont="1" applyFill="1" applyBorder="1" applyAlignment="1">
      <alignment horizontal="right" vertical="center"/>
    </xf>
    <xf numFmtId="41" fontId="1" fillId="0" borderId="0" xfId="797" applyNumberFormat="1" applyFont="1" applyFill="1" applyBorder="1" applyAlignment="1">
      <alignment horizontal="center" vertical="center"/>
    </xf>
    <xf numFmtId="41" fontId="1" fillId="0" borderId="0" xfId="797" quotePrefix="1" applyNumberFormat="1" applyFont="1" applyFill="1" applyBorder="1" applyAlignment="1">
      <alignment horizontal="center" vertical="center"/>
    </xf>
    <xf numFmtId="41" fontId="1" fillId="0" borderId="15" xfId="797" applyNumberFormat="1" applyFont="1" applyFill="1" applyBorder="1" applyAlignment="1">
      <alignment horizontal="right" vertical="center"/>
    </xf>
    <xf numFmtId="41" fontId="5" fillId="0" borderId="4" xfId="797" applyNumberFormat="1" applyFont="1" applyFill="1" applyBorder="1" applyAlignment="1">
      <alignment horizontal="right" vertical="center"/>
    </xf>
    <xf numFmtId="41" fontId="5" fillId="0" borderId="0" xfId="797" applyNumberFormat="1" applyFont="1" applyFill="1" applyBorder="1" applyAlignment="1">
      <alignment horizontal="center" vertical="center"/>
    </xf>
    <xf numFmtId="41" fontId="5" fillId="0" borderId="4" xfId="797" applyNumberFormat="1" applyFont="1" applyFill="1" applyBorder="1" applyAlignment="1">
      <alignment horizontal="center" vertical="center"/>
    </xf>
    <xf numFmtId="41" fontId="1" fillId="0" borderId="0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horizontal="right" vertical="center"/>
    </xf>
    <xf numFmtId="41" fontId="5" fillId="0" borderId="16" xfId="797" applyNumberFormat="1" applyFont="1" applyFill="1" applyBorder="1" applyAlignment="1">
      <alignment horizontal="right" vertical="center"/>
    </xf>
    <xf numFmtId="43" fontId="5" fillId="0" borderId="0" xfId="797" applyFont="1" applyFill="1" applyBorder="1" applyAlignment="1">
      <alignment horizontal="center" vertical="center"/>
    </xf>
    <xf numFmtId="43" fontId="3" fillId="0" borderId="0" xfId="797" applyFont="1" applyAlignment="1">
      <alignment horizontal="center"/>
    </xf>
    <xf numFmtId="43" fontId="1" fillId="0" borderId="0" xfId="797" applyFont="1" applyFill="1" applyBorder="1" applyAlignment="1"/>
    <xf numFmtId="41" fontId="5" fillId="0" borderId="4" xfId="797" applyNumberFormat="1" applyFont="1" applyFill="1" applyBorder="1" applyAlignment="1">
      <alignment horizontal="right"/>
    </xf>
    <xf numFmtId="41" fontId="5" fillId="0" borderId="15" xfId="797" applyNumberFormat="1" applyFont="1" applyFill="1" applyBorder="1" applyAlignment="1">
      <alignment horizontal="right"/>
    </xf>
    <xf numFmtId="41" fontId="5" fillId="0" borderId="0" xfId="1546" applyNumberFormat="1" applyFont="1" applyAlignment="1">
      <alignment horizontal="right"/>
    </xf>
    <xf numFmtId="41" fontId="5" fillId="0" borderId="16" xfId="797" applyNumberFormat="1" applyFont="1" applyFill="1" applyBorder="1" applyAlignment="1">
      <alignment horizontal="right"/>
    </xf>
    <xf numFmtId="166" fontId="5" fillId="0" borderId="0" xfId="926" applyNumberFormat="1" applyFont="1" applyFill="1" applyAlignment="1">
      <alignment horizontal="right"/>
    </xf>
    <xf numFmtId="0" fontId="6" fillId="0" borderId="0" xfId="1546" applyFont="1" applyAlignment="1">
      <alignment horizontal="center" vertical="center"/>
    </xf>
    <xf numFmtId="43" fontId="1" fillId="0" borderId="0" xfId="797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41" fontId="1" fillId="0" borderId="17" xfId="1546" applyNumberFormat="1" applyBorder="1" applyAlignment="1">
      <alignment horizontal="right" vertical="center"/>
    </xf>
    <xf numFmtId="41" fontId="5" fillId="0" borderId="16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vertical="center"/>
    </xf>
    <xf numFmtId="43" fontId="1" fillId="0" borderId="0" xfId="797" applyFont="1" applyFill="1" applyBorder="1" applyAlignment="1">
      <alignment horizontal="center" vertical="center"/>
    </xf>
    <xf numFmtId="43" fontId="1" fillId="0" borderId="0" xfId="797" applyFont="1" applyFill="1" applyBorder="1" applyAlignment="1">
      <alignment vertical="center"/>
    </xf>
    <xf numFmtId="43" fontId="5" fillId="0" borderId="4" xfId="797" applyFont="1" applyFill="1" applyBorder="1" applyAlignment="1">
      <alignment horizontal="center" vertical="center"/>
    </xf>
    <xf numFmtId="43" fontId="1" fillId="0" borderId="0" xfId="797" applyFont="1" applyFill="1" applyAlignment="1"/>
    <xf numFmtId="43" fontId="3" fillId="0" borderId="0" xfId="797" applyFont="1" applyFill="1" applyAlignment="1">
      <alignment vertical="center"/>
    </xf>
    <xf numFmtId="0" fontId="52" fillId="0" borderId="0" xfId="1546" applyFont="1" applyAlignment="1">
      <alignment vertical="center"/>
    </xf>
    <xf numFmtId="166" fontId="1" fillId="0" borderId="0" xfId="807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15" xfId="1546" applyBorder="1" applyAlignment="1">
      <alignment vertical="center"/>
    </xf>
    <xf numFmtId="44" fontId="1" fillId="0" borderId="0" xfId="1546" applyNumberFormat="1"/>
    <xf numFmtId="43" fontId="1" fillId="0" borderId="15" xfId="797" applyFont="1" applyFill="1" applyBorder="1" applyAlignment="1">
      <alignment horizontal="center" vertical="center"/>
    </xf>
    <xf numFmtId="43" fontId="1" fillId="0" borderId="4" xfId="797" applyFont="1" applyFill="1" applyBorder="1" applyAlignment="1">
      <alignment horizontal="center" vertical="center"/>
    </xf>
    <xf numFmtId="43" fontId="1" fillId="0" borderId="0" xfId="797" applyFont="1"/>
    <xf numFmtId="43" fontId="1" fillId="0" borderId="15" xfId="797" applyFont="1" applyBorder="1"/>
    <xf numFmtId="43" fontId="1" fillId="0" borderId="4" xfId="797" applyFont="1" applyBorder="1"/>
    <xf numFmtId="41" fontId="5" fillId="0" borderId="15" xfId="797" applyNumberFormat="1" applyFont="1" applyFill="1" applyBorder="1" applyAlignment="1">
      <alignment horizontal="right" vertical="center"/>
    </xf>
    <xf numFmtId="166" fontId="5" fillId="0" borderId="15" xfId="926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1546" applyFont="1" applyAlignment="1">
      <alignment horizontal="left" vertical="center" indent="1"/>
    </xf>
    <xf numFmtId="0" fontId="1" fillId="0" borderId="0" xfId="1546" applyAlignment="1">
      <alignment horizontal="left" vertical="center" indent="1"/>
    </xf>
    <xf numFmtId="166" fontId="52" fillId="0" borderId="15" xfId="797" applyNumberFormat="1" applyFont="1" applyFill="1" applyBorder="1" applyAlignment="1">
      <alignment horizontal="right" vertical="center"/>
    </xf>
    <xf numFmtId="166" fontId="3" fillId="0" borderId="0" xfId="797" applyNumberFormat="1" applyFont="1" applyFill="1" applyAlignment="1">
      <alignment vertical="center"/>
    </xf>
    <xf numFmtId="166" fontId="1" fillId="0" borderId="0" xfId="797" applyNumberFormat="1" applyFont="1" applyFill="1" applyBorder="1" applyAlignment="1">
      <alignment vertical="center"/>
    </xf>
    <xf numFmtId="166" fontId="5" fillId="0" borderId="16" xfId="797" applyNumberFormat="1" applyFont="1" applyBorder="1" applyAlignment="1">
      <alignment vertical="center"/>
    </xf>
    <xf numFmtId="166" fontId="1" fillId="0" borderId="0" xfId="797" applyNumberFormat="1" applyFont="1"/>
    <xf numFmtId="166" fontId="1" fillId="0" borderId="15" xfId="797" applyNumberFormat="1" applyFont="1" applyFill="1" applyBorder="1" applyAlignment="1">
      <alignment horizontal="center" vertical="center"/>
    </xf>
    <xf numFmtId="166" fontId="1" fillId="0" borderId="15" xfId="797" applyNumberFormat="1" applyFont="1" applyBorder="1"/>
    <xf numFmtId="166" fontId="5" fillId="0" borderId="4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166" fontId="1" fillId="0" borderId="4" xfId="797" applyNumberFormat="1" applyFont="1" applyFill="1" applyBorder="1" applyAlignment="1">
      <alignment horizontal="center" vertical="center"/>
    </xf>
    <xf numFmtId="166" fontId="1" fillId="0" borderId="4" xfId="797" applyNumberFormat="1" applyFont="1" applyBorder="1"/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16" xfId="797" applyNumberFormat="1" applyFont="1" applyFill="1" applyBorder="1" applyAlignment="1">
      <alignment vertical="center"/>
    </xf>
    <xf numFmtId="166" fontId="8" fillId="0" borderId="0" xfId="807" applyNumberFormat="1" applyFont="1" applyFill="1" applyAlignment="1"/>
    <xf numFmtId="43" fontId="1" fillId="0" borderId="0" xfId="797" applyFont="1" applyAlignment="1">
      <alignment horizontal="right" vertical="center"/>
    </xf>
    <xf numFmtId="43" fontId="1" fillId="0" borderId="0" xfId="797" applyFont="1" applyAlignment="1">
      <alignment vertical="center"/>
    </xf>
    <xf numFmtId="0" fontId="3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5" fillId="0" borderId="0" xfId="1546" applyFont="1" applyAlignment="1">
      <alignment horizont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applyNumberFormat="1" applyAlignment="1">
      <alignment horizontal="center" vertical="center"/>
    </xf>
    <xf numFmtId="0" fontId="1" fillId="0" borderId="0" xfId="1546" applyAlignment="1">
      <alignment horizontal="center" vertical="center"/>
    </xf>
    <xf numFmtId="0" fontId="1" fillId="0" borderId="15" xfId="1546" applyBorder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J126"/>
  <sheetViews>
    <sheetView showGridLines="0" tabSelected="1" view="pageBreakPreview" topLeftCell="A55" zoomScaleNormal="60" zoomScaleSheetLayoutView="100" workbookViewId="0">
      <selection activeCell="J75" sqref="J75"/>
    </sheetView>
  </sheetViews>
  <sheetFormatPr defaultColWidth="8.85546875" defaultRowHeight="15"/>
  <cols>
    <col min="1" max="1" width="46.140625" customWidth="1"/>
    <col min="2" max="2" width="5.85546875" customWidth="1"/>
    <col min="3" max="3" width="1.140625" customWidth="1"/>
    <col min="4" max="4" width="14.85546875" customWidth="1"/>
    <col min="5" max="5" width="1.140625" customWidth="1"/>
    <col min="6" max="6" width="14.85546875" customWidth="1"/>
    <col min="7" max="7" width="1.140625" customWidth="1"/>
    <col min="8" max="8" width="14.85546875" customWidth="1"/>
    <col min="9" max="9" width="1.140625" customWidth="1"/>
    <col min="10" max="10" width="14.85546875" customWidth="1"/>
  </cols>
  <sheetData>
    <row r="1" spans="1:10" s="83" customFormat="1" ht="19.350000000000001" customHeight="1">
      <c r="A1" s="77" t="s">
        <v>133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85" customFormat="1" ht="19.350000000000001" customHeight="1">
      <c r="A2" s="78" t="s">
        <v>0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9.350000000000001" customHeight="1">
      <c r="A3" s="75"/>
      <c r="B3" s="86"/>
      <c r="C3" s="86"/>
      <c r="D3" s="86"/>
      <c r="E3" s="86"/>
      <c r="F3" s="86"/>
      <c r="G3" s="86"/>
      <c r="H3" s="86"/>
      <c r="I3" s="86"/>
      <c r="J3" s="86"/>
    </row>
    <row r="4" spans="1:10" ht="19.350000000000001" customHeight="1">
      <c r="A4" s="75"/>
      <c r="B4" s="86"/>
      <c r="C4" s="86"/>
      <c r="D4" s="185" t="s">
        <v>1</v>
      </c>
      <c r="E4" s="185"/>
      <c r="F4" s="185"/>
      <c r="G4" s="1"/>
      <c r="H4" s="185" t="s">
        <v>2</v>
      </c>
      <c r="I4" s="185"/>
      <c r="J4" s="185"/>
    </row>
    <row r="5" spans="1:10" ht="19.350000000000001" customHeight="1">
      <c r="A5" s="1"/>
      <c r="B5" s="86"/>
      <c r="C5" s="79"/>
      <c r="D5" s="184" t="s">
        <v>3</v>
      </c>
      <c r="E5" s="184"/>
      <c r="F5" s="184"/>
      <c r="G5" s="79"/>
      <c r="H5" s="184" t="s">
        <v>3</v>
      </c>
      <c r="I5" s="184"/>
      <c r="J5" s="184"/>
    </row>
    <row r="6" spans="1:10" ht="19.350000000000001" customHeight="1">
      <c r="A6" s="1"/>
      <c r="B6" s="86"/>
      <c r="C6" s="79"/>
      <c r="D6" s="87" t="s">
        <v>157</v>
      </c>
      <c r="E6" s="80"/>
      <c r="F6" s="87" t="s">
        <v>4</v>
      </c>
      <c r="G6" s="80"/>
      <c r="H6" s="87" t="s">
        <v>157</v>
      </c>
      <c r="I6" s="80"/>
      <c r="J6" s="87" t="s">
        <v>4</v>
      </c>
    </row>
    <row r="7" spans="1:10" ht="19.350000000000001" customHeight="1">
      <c r="A7" s="115" t="s">
        <v>5</v>
      </c>
      <c r="B7" s="80" t="s">
        <v>6</v>
      </c>
      <c r="C7" s="79"/>
      <c r="D7" s="28">
        <v>2025</v>
      </c>
      <c r="E7" s="7"/>
      <c r="F7" s="28">
        <v>2024</v>
      </c>
      <c r="G7" s="80"/>
      <c r="H7" s="28">
        <v>2025</v>
      </c>
      <c r="I7" s="7"/>
      <c r="J7" s="28">
        <v>2024</v>
      </c>
    </row>
    <row r="8" spans="1:10" ht="19.350000000000001" customHeight="1">
      <c r="A8" s="1"/>
      <c r="B8" s="86"/>
      <c r="C8" s="79"/>
      <c r="D8" s="88" t="s">
        <v>70</v>
      </c>
      <c r="E8" s="7"/>
      <c r="F8" s="87"/>
      <c r="G8" s="80"/>
      <c r="H8" s="88" t="s">
        <v>70</v>
      </c>
      <c r="I8" s="28"/>
      <c r="J8" s="87"/>
    </row>
    <row r="9" spans="1:10" ht="19.350000000000001" customHeight="1">
      <c r="A9" s="86"/>
      <c r="B9" s="80"/>
      <c r="C9" s="80"/>
      <c r="D9" s="183" t="s">
        <v>74</v>
      </c>
      <c r="E9" s="183"/>
      <c r="F9" s="183"/>
      <c r="G9" s="183"/>
      <c r="H9" s="183"/>
      <c r="I9" s="183"/>
      <c r="J9" s="183"/>
    </row>
    <row r="10" spans="1:10" ht="19.350000000000001" customHeight="1">
      <c r="A10" s="89" t="s">
        <v>7</v>
      </c>
      <c r="B10" s="80"/>
      <c r="C10" s="80"/>
      <c r="D10" s="80"/>
      <c r="E10" s="80"/>
      <c r="F10" s="80"/>
      <c r="G10" s="80"/>
      <c r="H10" s="74"/>
      <c r="I10" s="3"/>
      <c r="J10" s="74"/>
    </row>
    <row r="11" spans="1:10" ht="19.350000000000001" customHeight="1">
      <c r="A11" s="3" t="s">
        <v>8</v>
      </c>
      <c r="B11" s="80"/>
      <c r="C11" s="7"/>
      <c r="D11" s="90">
        <v>17471</v>
      </c>
      <c r="E11" s="7"/>
      <c r="F11" s="118">
        <v>14841</v>
      </c>
      <c r="G11" s="7"/>
      <c r="H11" s="91">
        <v>16801</v>
      </c>
      <c r="I11" s="91"/>
      <c r="J11" s="118">
        <v>12110</v>
      </c>
    </row>
    <row r="12" spans="1:10" ht="19.350000000000001" customHeight="1">
      <c r="A12" s="3" t="s">
        <v>155</v>
      </c>
      <c r="B12" s="80"/>
      <c r="C12" s="80"/>
      <c r="D12" s="90">
        <v>483625</v>
      </c>
      <c r="E12" s="80"/>
      <c r="F12" s="118">
        <v>458769</v>
      </c>
      <c r="G12" s="80"/>
      <c r="H12" s="91">
        <v>483625</v>
      </c>
      <c r="I12" s="91"/>
      <c r="J12" s="118">
        <v>458769</v>
      </c>
    </row>
    <row r="13" spans="1:10" ht="19.350000000000001" customHeight="1">
      <c r="A13" s="3" t="s">
        <v>109</v>
      </c>
      <c r="B13" s="80"/>
      <c r="C13" s="80"/>
      <c r="D13" s="90">
        <v>86874</v>
      </c>
      <c r="E13" s="80"/>
      <c r="F13" s="118">
        <v>124335</v>
      </c>
      <c r="G13" s="80"/>
      <c r="H13" s="91">
        <v>85832</v>
      </c>
      <c r="I13" s="91"/>
      <c r="J13" s="118">
        <v>121104</v>
      </c>
    </row>
    <row r="14" spans="1:10" ht="19.350000000000001" customHeight="1">
      <c r="A14" s="3" t="s">
        <v>9</v>
      </c>
      <c r="B14" s="80"/>
      <c r="C14" s="80"/>
      <c r="D14" s="90">
        <v>900911</v>
      </c>
      <c r="E14" s="80"/>
      <c r="F14" s="118">
        <v>917504</v>
      </c>
      <c r="G14" s="80"/>
      <c r="H14" s="91">
        <v>879235</v>
      </c>
      <c r="I14" s="91"/>
      <c r="J14" s="118">
        <v>894934</v>
      </c>
    </row>
    <row r="15" spans="1:10" ht="19.350000000000001" customHeight="1">
      <c r="A15" s="3" t="s">
        <v>10</v>
      </c>
      <c r="B15" s="80"/>
      <c r="C15" s="80"/>
      <c r="D15" s="90">
        <v>5961</v>
      </c>
      <c r="E15" s="80"/>
      <c r="F15" s="118">
        <v>13202</v>
      </c>
      <c r="G15" s="80"/>
      <c r="H15" s="91">
        <v>5929</v>
      </c>
      <c r="I15" s="91"/>
      <c r="J15" s="118">
        <v>12885</v>
      </c>
    </row>
    <row r="16" spans="1:10" ht="19.350000000000001" customHeight="1">
      <c r="A16" s="1" t="s">
        <v>11</v>
      </c>
      <c r="B16" s="80"/>
      <c r="C16" s="80"/>
      <c r="D16" s="135">
        <f>SUM(D11:D15)</f>
        <v>1494842</v>
      </c>
      <c r="E16" s="104"/>
      <c r="F16" s="93">
        <f>SUM(F11:F15)</f>
        <v>1528651</v>
      </c>
      <c r="G16" s="104"/>
      <c r="H16" s="135">
        <f>SUM(H11:H15)</f>
        <v>1471422</v>
      </c>
      <c r="I16" s="137"/>
      <c r="J16" s="93">
        <f>SUM(J11:J15)</f>
        <v>1499802</v>
      </c>
    </row>
    <row r="17" spans="1:10" ht="19.350000000000001" customHeight="1">
      <c r="A17" s="1"/>
      <c r="B17" s="80"/>
      <c r="C17" s="80"/>
      <c r="D17" s="80"/>
      <c r="E17" s="80"/>
      <c r="F17" s="80"/>
      <c r="G17" s="80"/>
      <c r="H17" s="91"/>
      <c r="I17" s="2"/>
      <c r="J17" s="91"/>
    </row>
    <row r="18" spans="1:10" ht="19.350000000000001" customHeight="1">
      <c r="A18" s="89" t="s">
        <v>12</v>
      </c>
      <c r="B18" s="80"/>
      <c r="C18" s="80"/>
      <c r="D18" s="94"/>
      <c r="E18" s="80"/>
      <c r="F18" s="94"/>
      <c r="G18" s="80"/>
      <c r="H18" s="91"/>
      <c r="I18" s="2"/>
      <c r="J18" s="91"/>
    </row>
    <row r="19" spans="1:10" ht="19.350000000000001" customHeight="1">
      <c r="A19" s="95" t="s">
        <v>96</v>
      </c>
      <c r="B19" s="80"/>
      <c r="C19" s="80"/>
      <c r="D19" s="149">
        <v>0</v>
      </c>
      <c r="E19" s="133"/>
      <c r="F19" s="134">
        <v>0</v>
      </c>
      <c r="G19" s="90"/>
      <c r="H19" s="90">
        <v>100000</v>
      </c>
      <c r="I19" s="2"/>
      <c r="J19" s="118">
        <v>100000</v>
      </c>
    </row>
    <row r="20" spans="1:10" ht="19.350000000000001" customHeight="1">
      <c r="A20" s="95" t="s">
        <v>13</v>
      </c>
      <c r="B20" s="80"/>
      <c r="C20" s="7"/>
      <c r="D20" s="94">
        <v>20059</v>
      </c>
      <c r="E20" s="7"/>
      <c r="F20" s="118">
        <v>20059</v>
      </c>
      <c r="G20" s="7"/>
      <c r="H20" s="90">
        <v>20059</v>
      </c>
      <c r="I20" s="2"/>
      <c r="J20" s="118">
        <v>20059</v>
      </c>
    </row>
    <row r="21" spans="1:10" ht="19.350000000000001" customHeight="1">
      <c r="A21" s="3" t="s">
        <v>14</v>
      </c>
      <c r="B21" s="80">
        <v>3</v>
      </c>
      <c r="C21" s="7"/>
      <c r="D21" s="94">
        <v>2398728</v>
      </c>
      <c r="E21" s="7"/>
      <c r="F21" s="118">
        <v>2304379</v>
      </c>
      <c r="G21" s="7"/>
      <c r="H21" s="90">
        <v>2316355</v>
      </c>
      <c r="I21" s="2"/>
      <c r="J21" s="118">
        <v>2228499</v>
      </c>
    </row>
    <row r="22" spans="1:10" ht="19.350000000000001" customHeight="1">
      <c r="A22" s="3" t="s">
        <v>107</v>
      </c>
      <c r="B22" s="80">
        <v>3</v>
      </c>
      <c r="C22" s="7"/>
      <c r="D22" s="94">
        <v>20657</v>
      </c>
      <c r="E22" s="7"/>
      <c r="F22" s="118">
        <v>34649</v>
      </c>
      <c r="G22" s="7"/>
      <c r="H22" s="90">
        <v>20642</v>
      </c>
      <c r="I22" s="2"/>
      <c r="J22" s="118">
        <v>34519</v>
      </c>
    </row>
    <row r="23" spans="1:10" ht="19.350000000000001" customHeight="1">
      <c r="A23" s="3" t="s">
        <v>15</v>
      </c>
      <c r="B23" s="80"/>
      <c r="C23" s="7"/>
      <c r="D23" s="90">
        <v>9923</v>
      </c>
      <c r="E23" s="7"/>
      <c r="F23" s="118">
        <v>11112</v>
      </c>
      <c r="G23" s="7"/>
      <c r="H23" s="90">
        <v>9923</v>
      </c>
      <c r="I23" s="3"/>
      <c r="J23" s="118">
        <v>11112</v>
      </c>
    </row>
    <row r="24" spans="1:10" ht="19.350000000000001" customHeight="1">
      <c r="A24" s="3" t="s">
        <v>16</v>
      </c>
      <c r="B24" s="80"/>
      <c r="C24" s="7"/>
      <c r="D24" s="90">
        <v>56023</v>
      </c>
      <c r="E24" s="7"/>
      <c r="F24" s="118">
        <v>51460</v>
      </c>
      <c r="G24" s="7"/>
      <c r="H24" s="90">
        <v>55331</v>
      </c>
      <c r="I24" s="2"/>
      <c r="J24" s="118">
        <v>50855</v>
      </c>
    </row>
    <row r="25" spans="1:10" ht="19.350000000000001" customHeight="1">
      <c r="A25" s="3" t="s">
        <v>17</v>
      </c>
      <c r="B25" s="7"/>
      <c r="C25" s="7"/>
      <c r="D25" s="96">
        <v>3546</v>
      </c>
      <c r="E25" s="7"/>
      <c r="F25" s="119">
        <v>20318</v>
      </c>
      <c r="G25" s="7"/>
      <c r="H25" s="96">
        <v>3534</v>
      </c>
      <c r="I25" s="2"/>
      <c r="J25" s="119">
        <v>20306</v>
      </c>
    </row>
    <row r="26" spans="1:10" ht="19.350000000000001" customHeight="1">
      <c r="A26" s="1" t="s">
        <v>18</v>
      </c>
      <c r="B26" s="80"/>
      <c r="C26" s="80"/>
      <c r="D26" s="136">
        <f>SUM(D19:D25)</f>
        <v>2508936</v>
      </c>
      <c r="E26" s="104"/>
      <c r="F26" s="97">
        <f>SUM(F19:F25)</f>
        <v>2441977</v>
      </c>
      <c r="G26" s="104"/>
      <c r="H26" s="136">
        <f>SUM(H19:H25)</f>
        <v>2525844</v>
      </c>
      <c r="I26" s="137"/>
      <c r="J26" s="97">
        <f>SUM(J19:J25)</f>
        <v>2465350</v>
      </c>
    </row>
    <row r="27" spans="1:10" ht="19.350000000000001" customHeight="1">
      <c r="A27" s="1"/>
      <c r="B27" s="80"/>
      <c r="C27" s="80"/>
      <c r="D27" s="98"/>
      <c r="E27" s="80"/>
      <c r="F27" s="98"/>
      <c r="G27" s="80"/>
      <c r="H27" s="98"/>
      <c r="I27" s="91"/>
      <c r="J27" s="98"/>
    </row>
    <row r="28" spans="1:10" ht="19.350000000000001" customHeight="1" thickBot="1">
      <c r="A28" s="1" t="s">
        <v>19</v>
      </c>
      <c r="B28" s="80"/>
      <c r="C28" s="80"/>
      <c r="D28" s="138">
        <f>D16+D26</f>
        <v>4003778</v>
      </c>
      <c r="E28" s="104"/>
      <c r="F28" s="99">
        <f>F16+F26</f>
        <v>3970628</v>
      </c>
      <c r="G28" s="104"/>
      <c r="H28" s="138">
        <f>H16+H26</f>
        <v>3997266</v>
      </c>
      <c r="I28" s="137"/>
      <c r="J28" s="99">
        <f>J16+J26</f>
        <v>3965152</v>
      </c>
    </row>
    <row r="29" spans="1:10" ht="19.350000000000001" customHeight="1" thickTop="1">
      <c r="A29" s="86"/>
      <c r="B29" s="86"/>
      <c r="C29" s="86"/>
      <c r="D29" s="86"/>
      <c r="E29" s="86"/>
      <c r="F29" s="86"/>
      <c r="G29" s="86"/>
      <c r="H29" s="86"/>
      <c r="I29" s="86"/>
      <c r="J29" s="86"/>
    </row>
    <row r="30" spans="1:10" s="83" customFormat="1" ht="19.350000000000001" customHeight="1">
      <c r="A30" s="77" t="s">
        <v>133</v>
      </c>
      <c r="B30" s="82"/>
      <c r="C30" s="82"/>
      <c r="D30" s="82"/>
      <c r="E30" s="82"/>
      <c r="F30" s="82"/>
      <c r="G30" s="82"/>
      <c r="H30" s="82"/>
      <c r="I30" s="82"/>
      <c r="J30" s="82"/>
    </row>
    <row r="31" spans="1:10" s="85" customFormat="1" ht="19.350000000000001" customHeight="1">
      <c r="A31" s="78" t="s">
        <v>0</v>
      </c>
      <c r="B31" s="84"/>
      <c r="C31" s="84"/>
      <c r="D31" s="84"/>
      <c r="E31" s="84"/>
      <c r="F31" s="84"/>
      <c r="G31" s="84"/>
      <c r="H31" s="84"/>
      <c r="I31" s="84"/>
      <c r="J31" s="84"/>
    </row>
    <row r="32" spans="1:10" ht="19.350000000000001" customHeight="1">
      <c r="A32" s="75"/>
      <c r="B32" s="86"/>
      <c r="C32" s="86"/>
      <c r="D32" s="86"/>
      <c r="E32" s="86"/>
      <c r="F32" s="86"/>
      <c r="G32" s="86"/>
      <c r="H32" s="86"/>
      <c r="I32" s="86"/>
      <c r="J32" s="86"/>
    </row>
    <row r="33" spans="1:10" ht="19.350000000000001" customHeight="1">
      <c r="A33" s="75"/>
      <c r="B33" s="86"/>
      <c r="C33" s="86"/>
      <c r="D33" s="185" t="s">
        <v>1</v>
      </c>
      <c r="E33" s="185"/>
      <c r="F33" s="185"/>
      <c r="G33" s="1"/>
      <c r="H33" s="185" t="s">
        <v>2</v>
      </c>
      <c r="I33" s="185"/>
      <c r="J33" s="185"/>
    </row>
    <row r="34" spans="1:10" ht="19.350000000000001" customHeight="1">
      <c r="A34" s="75"/>
      <c r="B34" s="86"/>
      <c r="C34" s="79"/>
      <c r="D34" s="184" t="s">
        <v>3</v>
      </c>
      <c r="E34" s="184"/>
      <c r="F34" s="184"/>
      <c r="G34" s="79"/>
      <c r="H34" s="184" t="s">
        <v>3</v>
      </c>
      <c r="I34" s="184"/>
      <c r="J34" s="184"/>
    </row>
    <row r="35" spans="1:10" ht="19.350000000000001" customHeight="1">
      <c r="A35" s="1"/>
      <c r="B35" s="86"/>
      <c r="C35" s="86"/>
      <c r="D35" s="87" t="s">
        <v>157</v>
      </c>
      <c r="E35" s="80"/>
      <c r="F35" s="87" t="s">
        <v>4</v>
      </c>
      <c r="G35" s="80"/>
      <c r="H35" s="87" t="s">
        <v>157</v>
      </c>
      <c r="I35" s="80"/>
      <c r="J35" s="87" t="s">
        <v>4</v>
      </c>
    </row>
    <row r="36" spans="1:10" ht="19.350000000000001" customHeight="1">
      <c r="A36" s="115" t="s">
        <v>20</v>
      </c>
      <c r="B36" s="80" t="s">
        <v>6</v>
      </c>
      <c r="C36" s="86"/>
      <c r="D36" s="28">
        <v>2025</v>
      </c>
      <c r="E36" s="7"/>
      <c r="F36" s="28">
        <v>2024</v>
      </c>
      <c r="G36" s="80"/>
      <c r="H36" s="28">
        <v>2025</v>
      </c>
      <c r="I36" s="7"/>
      <c r="J36" s="28">
        <v>2024</v>
      </c>
    </row>
    <row r="37" spans="1:10" ht="19.350000000000001" customHeight="1">
      <c r="A37" s="1"/>
      <c r="B37" s="80"/>
      <c r="C37" s="86"/>
      <c r="D37" s="88" t="s">
        <v>70</v>
      </c>
      <c r="E37" s="7"/>
      <c r="F37" s="28"/>
      <c r="G37" s="80"/>
      <c r="H37" s="88" t="s">
        <v>70</v>
      </c>
      <c r="I37" s="7"/>
      <c r="J37" s="28"/>
    </row>
    <row r="38" spans="1:10" ht="19.350000000000001" customHeight="1">
      <c r="A38" s="89"/>
      <c r="B38" s="80"/>
      <c r="C38" s="80"/>
      <c r="D38" s="183" t="s">
        <v>74</v>
      </c>
      <c r="E38" s="183"/>
      <c r="F38" s="183"/>
      <c r="G38" s="183"/>
      <c r="H38" s="183"/>
      <c r="I38" s="183"/>
      <c r="J38" s="183"/>
    </row>
    <row r="39" spans="1:10" ht="19.350000000000001" customHeight="1">
      <c r="A39" s="89" t="s">
        <v>21</v>
      </c>
      <c r="B39" s="80"/>
      <c r="C39" s="80"/>
      <c r="D39" s="80"/>
      <c r="E39" s="80"/>
      <c r="F39" s="80"/>
      <c r="G39" s="80"/>
      <c r="H39" s="90"/>
      <c r="I39" s="3"/>
      <c r="J39" s="90"/>
    </row>
    <row r="40" spans="1:10" ht="19.350000000000001" customHeight="1">
      <c r="A40" s="5" t="s">
        <v>97</v>
      </c>
      <c r="B40" s="80"/>
      <c r="C40" s="80"/>
      <c r="D40" s="90">
        <v>662000</v>
      </c>
      <c r="E40" s="80"/>
      <c r="F40" s="118">
        <v>444000</v>
      </c>
      <c r="G40" s="80"/>
      <c r="H40" s="90">
        <v>662000</v>
      </c>
      <c r="I40" s="91"/>
      <c r="J40" s="118">
        <v>444000</v>
      </c>
    </row>
    <row r="41" spans="1:10" ht="19.350000000000001" customHeight="1">
      <c r="A41" s="5" t="s">
        <v>156</v>
      </c>
      <c r="B41" s="80"/>
      <c r="C41" s="80"/>
      <c r="D41" s="90">
        <v>169798</v>
      </c>
      <c r="E41" s="80"/>
      <c r="F41" s="118">
        <v>145810</v>
      </c>
      <c r="G41" s="80"/>
      <c r="H41" s="90">
        <v>202966</v>
      </c>
      <c r="I41" s="91"/>
      <c r="J41" s="118">
        <v>173096</v>
      </c>
    </row>
    <row r="42" spans="1:10" ht="19.350000000000001" customHeight="1">
      <c r="A42" s="5" t="s">
        <v>108</v>
      </c>
      <c r="B42" s="80"/>
      <c r="C42" s="80"/>
      <c r="D42" s="90">
        <v>189286</v>
      </c>
      <c r="E42" s="80"/>
      <c r="F42" s="118">
        <v>222001</v>
      </c>
      <c r="G42" s="80"/>
      <c r="H42" s="90">
        <v>183547</v>
      </c>
      <c r="I42" s="91"/>
      <c r="J42" s="118">
        <v>215894</v>
      </c>
    </row>
    <row r="43" spans="1:10" ht="19.350000000000001" customHeight="1">
      <c r="A43" s="5" t="s">
        <v>121</v>
      </c>
      <c r="B43" s="80"/>
      <c r="C43" s="80"/>
      <c r="D43" s="90"/>
      <c r="E43" s="80"/>
      <c r="F43" s="90"/>
      <c r="G43" s="80"/>
      <c r="H43" s="90"/>
      <c r="I43" s="91"/>
      <c r="J43" s="90"/>
    </row>
    <row r="44" spans="1:10" ht="19.350000000000001" customHeight="1">
      <c r="A44" s="5" t="s">
        <v>122</v>
      </c>
      <c r="B44" s="80">
        <v>4</v>
      </c>
      <c r="C44" s="80"/>
      <c r="D44" s="90">
        <v>86800</v>
      </c>
      <c r="E44" s="80"/>
      <c r="F44" s="118">
        <v>114000</v>
      </c>
      <c r="G44" s="80"/>
      <c r="H44" s="90">
        <v>86800</v>
      </c>
      <c r="I44" s="91"/>
      <c r="J44" s="118">
        <v>114000</v>
      </c>
    </row>
    <row r="45" spans="1:10" ht="19.350000000000001" customHeight="1">
      <c r="A45" s="5" t="s">
        <v>110</v>
      </c>
      <c r="B45" s="80"/>
      <c r="C45" s="80"/>
      <c r="D45" s="90">
        <v>10606</v>
      </c>
      <c r="E45" s="80"/>
      <c r="F45" s="118">
        <v>22003</v>
      </c>
      <c r="G45" s="80"/>
      <c r="H45" s="90">
        <v>10606</v>
      </c>
      <c r="I45" s="91"/>
      <c r="J45" s="118">
        <v>21881</v>
      </c>
    </row>
    <row r="46" spans="1:10" ht="19.350000000000001" customHeight="1">
      <c r="A46" s="5" t="s">
        <v>87</v>
      </c>
      <c r="B46" s="80"/>
      <c r="C46" s="80"/>
      <c r="D46" s="90">
        <v>7188</v>
      </c>
      <c r="E46" s="80"/>
      <c r="F46" s="118">
        <v>134</v>
      </c>
      <c r="G46" s="80"/>
      <c r="H46" s="92">
        <v>6523</v>
      </c>
      <c r="I46" s="91"/>
      <c r="J46" s="118">
        <v>0</v>
      </c>
    </row>
    <row r="47" spans="1:10" ht="19.350000000000001" customHeight="1">
      <c r="A47" s="5" t="s">
        <v>22</v>
      </c>
      <c r="B47" s="80"/>
      <c r="C47" s="80"/>
      <c r="D47" s="96">
        <v>55629</v>
      </c>
      <c r="E47" s="80"/>
      <c r="F47" s="119">
        <v>63274</v>
      </c>
      <c r="G47" s="80"/>
      <c r="H47" s="96">
        <v>53711</v>
      </c>
      <c r="I47" s="91"/>
      <c r="J47" s="119">
        <v>62040</v>
      </c>
    </row>
    <row r="48" spans="1:10" s="163" customFormat="1" ht="19.350000000000001" customHeight="1">
      <c r="A48" s="15" t="s">
        <v>23</v>
      </c>
      <c r="B48" s="8"/>
      <c r="C48" s="8"/>
      <c r="D48" s="161">
        <f>SUM(D40:D47)</f>
        <v>1181307</v>
      </c>
      <c r="E48" s="140"/>
      <c r="F48" s="162">
        <f>SUM(F40:F47)</f>
        <v>1011222</v>
      </c>
      <c r="G48" s="140"/>
      <c r="H48" s="161">
        <f>SUM(H40:H47)</f>
        <v>1206153</v>
      </c>
      <c r="I48" s="60"/>
      <c r="J48" s="162">
        <f>SUM(J40:J47)</f>
        <v>1030911</v>
      </c>
    </row>
    <row r="49" spans="1:10" ht="19.350000000000001" customHeight="1">
      <c r="A49" s="1"/>
      <c r="B49" s="80"/>
      <c r="C49" s="80"/>
      <c r="D49" s="80"/>
      <c r="E49" s="80"/>
      <c r="F49" s="80"/>
      <c r="G49" s="80"/>
      <c r="H49" s="100"/>
      <c r="I49" s="3"/>
      <c r="J49" s="100"/>
    </row>
    <row r="50" spans="1:10" ht="19.350000000000001" customHeight="1">
      <c r="A50" s="101" t="s">
        <v>24</v>
      </c>
      <c r="B50" s="80"/>
      <c r="C50" s="80"/>
      <c r="D50" s="80"/>
      <c r="E50" s="80"/>
      <c r="F50" s="80"/>
      <c r="G50" s="80"/>
      <c r="H50" s="100"/>
      <c r="I50" s="3"/>
      <c r="J50" s="100"/>
    </row>
    <row r="51" spans="1:10" ht="19.350000000000001" customHeight="1">
      <c r="A51" s="102" t="s">
        <v>120</v>
      </c>
      <c r="B51" s="80">
        <v>4</v>
      </c>
      <c r="C51" s="80"/>
      <c r="D51" s="90">
        <v>367600</v>
      </c>
      <c r="E51" s="80"/>
      <c r="F51" s="118">
        <v>79500</v>
      </c>
      <c r="G51" s="80"/>
      <c r="H51" s="90">
        <v>367600</v>
      </c>
      <c r="I51" s="3"/>
      <c r="J51" s="118">
        <v>79500</v>
      </c>
    </row>
    <row r="52" spans="1:10" ht="19.350000000000001" customHeight="1">
      <c r="A52" s="103" t="s">
        <v>115</v>
      </c>
      <c r="B52" s="80"/>
      <c r="C52" s="80"/>
      <c r="D52" s="90">
        <v>10645</v>
      </c>
      <c r="E52" s="80"/>
      <c r="F52" s="118">
        <v>14055</v>
      </c>
      <c r="G52" s="80"/>
      <c r="H52" s="90">
        <v>10645</v>
      </c>
      <c r="I52" s="100"/>
      <c r="J52" s="118">
        <v>14055</v>
      </c>
    </row>
    <row r="53" spans="1:10" ht="19.350000000000001" customHeight="1">
      <c r="A53" s="3" t="s">
        <v>119</v>
      </c>
      <c r="B53" s="80"/>
      <c r="C53" s="80"/>
      <c r="D53" s="90">
        <v>260246</v>
      </c>
      <c r="E53" s="80"/>
      <c r="F53" s="118">
        <v>235036</v>
      </c>
      <c r="G53" s="80"/>
      <c r="H53" s="90">
        <v>256868</v>
      </c>
      <c r="I53" s="100"/>
      <c r="J53" s="118">
        <v>232401</v>
      </c>
    </row>
    <row r="54" spans="1:10" ht="19.350000000000001" customHeight="1">
      <c r="A54" s="1" t="s">
        <v>25</v>
      </c>
      <c r="B54" s="80"/>
      <c r="C54" s="80"/>
      <c r="D54" s="135">
        <f>SUM(D51:D53)</f>
        <v>638491</v>
      </c>
      <c r="E54" s="104"/>
      <c r="F54" s="93">
        <f>SUM(F51:F53)</f>
        <v>328591</v>
      </c>
      <c r="G54" s="104"/>
      <c r="H54" s="135">
        <f>SUM(H51:H53)</f>
        <v>635113</v>
      </c>
      <c r="I54" s="81"/>
      <c r="J54" s="93">
        <f>SUM(J51:J53)</f>
        <v>325956</v>
      </c>
    </row>
    <row r="55" spans="1:10" ht="19.350000000000001" customHeight="1">
      <c r="A55" s="1"/>
      <c r="B55" s="80"/>
      <c r="C55" s="80"/>
      <c r="D55" s="105"/>
      <c r="E55" s="80"/>
      <c r="F55" s="105"/>
      <c r="G55" s="104"/>
      <c r="H55" s="105"/>
      <c r="I55" s="81"/>
      <c r="J55" s="105"/>
    </row>
    <row r="56" spans="1:10" ht="19.350000000000001" customHeight="1">
      <c r="A56" s="1" t="s">
        <v>26</v>
      </c>
      <c r="B56" s="80"/>
      <c r="C56" s="80"/>
      <c r="D56" s="136">
        <f>D48+D54</f>
        <v>1819798</v>
      </c>
      <c r="E56" s="104"/>
      <c r="F56" s="97">
        <f>F48+F54</f>
        <v>1339813</v>
      </c>
      <c r="G56" s="104"/>
      <c r="H56" s="136">
        <f>H48+H54</f>
        <v>1841266</v>
      </c>
      <c r="I56" s="81"/>
      <c r="J56" s="97">
        <f>J48+J54</f>
        <v>1356867</v>
      </c>
    </row>
    <row r="57" spans="1:10" ht="19.350000000000001" customHeight="1">
      <c r="A57" s="1"/>
      <c r="B57" s="80"/>
      <c r="C57" s="80"/>
      <c r="D57" s="117"/>
      <c r="E57" s="80"/>
      <c r="F57" s="80"/>
      <c r="G57" s="80"/>
      <c r="H57" s="81"/>
      <c r="I57" s="86"/>
      <c r="J57" s="81"/>
    </row>
    <row r="58" spans="1:10" s="83" customFormat="1" ht="19.350000000000001" customHeight="1">
      <c r="A58" s="77" t="s">
        <v>133</v>
      </c>
      <c r="B58" s="82"/>
      <c r="C58" s="82"/>
      <c r="D58" s="82"/>
      <c r="E58" s="82"/>
      <c r="F58" s="82"/>
      <c r="G58" s="82"/>
      <c r="H58" s="82"/>
      <c r="I58" s="82"/>
      <c r="J58" s="82"/>
    </row>
    <row r="59" spans="1:10" s="85" customFormat="1" ht="19.350000000000001" customHeight="1">
      <c r="A59" s="78" t="s">
        <v>0</v>
      </c>
      <c r="B59" s="84"/>
      <c r="C59" s="84"/>
      <c r="D59" s="84"/>
      <c r="E59" s="84"/>
      <c r="F59" s="84"/>
      <c r="G59" s="84"/>
      <c r="H59" s="84"/>
      <c r="I59" s="84"/>
      <c r="J59" s="84"/>
    </row>
    <row r="60" spans="1:10" ht="19.350000000000001" customHeight="1">
      <c r="A60" s="75"/>
      <c r="B60" s="86"/>
      <c r="C60" s="86"/>
      <c r="D60" s="86"/>
      <c r="E60" s="86"/>
      <c r="F60" s="86"/>
      <c r="G60" s="86"/>
      <c r="H60" s="86"/>
      <c r="I60" s="86"/>
      <c r="J60" s="86"/>
    </row>
    <row r="61" spans="1:10" ht="19.350000000000001" customHeight="1">
      <c r="A61" s="75"/>
      <c r="B61" s="86"/>
      <c r="C61" s="86"/>
      <c r="D61" s="185" t="s">
        <v>1</v>
      </c>
      <c r="E61" s="185"/>
      <c r="F61" s="185"/>
      <c r="G61" s="1"/>
      <c r="H61" s="185" t="s">
        <v>2</v>
      </c>
      <c r="I61" s="185"/>
      <c r="J61" s="185"/>
    </row>
    <row r="62" spans="1:10" ht="19.350000000000001" customHeight="1">
      <c r="A62" s="75"/>
      <c r="B62" s="86"/>
      <c r="C62" s="79"/>
      <c r="D62" s="184" t="s">
        <v>3</v>
      </c>
      <c r="E62" s="184"/>
      <c r="F62" s="184"/>
      <c r="G62" s="79"/>
      <c r="H62" s="184" t="s">
        <v>3</v>
      </c>
      <c r="I62" s="184"/>
      <c r="J62" s="184"/>
    </row>
    <row r="63" spans="1:10" ht="19.350000000000001" customHeight="1">
      <c r="A63" s="1"/>
      <c r="B63" s="86"/>
      <c r="C63" s="86"/>
      <c r="D63" s="87" t="s">
        <v>157</v>
      </c>
      <c r="E63" s="80"/>
      <c r="F63" s="87" t="s">
        <v>4</v>
      </c>
      <c r="G63" s="80"/>
      <c r="H63" s="87" t="s">
        <v>157</v>
      </c>
      <c r="I63" s="80"/>
      <c r="J63" s="87" t="s">
        <v>4</v>
      </c>
    </row>
    <row r="64" spans="1:10" ht="19.350000000000001" customHeight="1">
      <c r="A64" s="1" t="s">
        <v>20</v>
      </c>
      <c r="B64" s="80" t="s">
        <v>6</v>
      </c>
      <c r="C64" s="86"/>
      <c r="D64" s="28">
        <v>2025</v>
      </c>
      <c r="E64" s="7"/>
      <c r="F64" s="28">
        <v>2024</v>
      </c>
      <c r="G64" s="80"/>
      <c r="H64" s="28">
        <v>2025</v>
      </c>
      <c r="I64" s="7"/>
      <c r="J64" s="28">
        <v>2024</v>
      </c>
    </row>
    <row r="65" spans="1:10" ht="19.350000000000001" customHeight="1">
      <c r="A65" s="1"/>
      <c r="B65" s="80"/>
      <c r="C65" s="86"/>
      <c r="D65" s="88" t="s">
        <v>70</v>
      </c>
      <c r="E65" s="7"/>
      <c r="F65" s="28"/>
      <c r="G65" s="80"/>
      <c r="H65" s="88" t="s">
        <v>70</v>
      </c>
      <c r="I65" s="7"/>
      <c r="J65" s="28"/>
    </row>
    <row r="66" spans="1:10" ht="19.350000000000001" customHeight="1">
      <c r="A66" s="89"/>
      <c r="B66" s="80"/>
      <c r="C66" s="80"/>
      <c r="D66" s="183" t="s">
        <v>74</v>
      </c>
      <c r="E66" s="183"/>
      <c r="F66" s="183"/>
      <c r="G66" s="183"/>
      <c r="H66" s="183"/>
      <c r="I66" s="183"/>
      <c r="J66" s="183"/>
    </row>
    <row r="67" spans="1:10" ht="19.350000000000001" customHeight="1">
      <c r="A67" s="106" t="s">
        <v>90</v>
      </c>
      <c r="B67" s="80"/>
      <c r="C67" s="80"/>
      <c r="D67" s="80"/>
      <c r="E67" s="80"/>
      <c r="F67" s="80"/>
      <c r="G67" s="80"/>
      <c r="H67" s="100"/>
      <c r="I67" s="3"/>
      <c r="J67" s="100"/>
    </row>
    <row r="68" spans="1:10" ht="19.350000000000001" customHeight="1">
      <c r="A68" s="3" t="s">
        <v>27</v>
      </c>
      <c r="B68" s="80"/>
      <c r="C68" s="80"/>
      <c r="D68" s="80"/>
      <c r="E68" s="80"/>
      <c r="F68" s="80"/>
      <c r="G68" s="80"/>
      <c r="H68" s="100"/>
      <c r="I68" s="3"/>
      <c r="J68" s="100"/>
    </row>
    <row r="69" spans="1:10" ht="19.350000000000001" customHeight="1">
      <c r="A69" s="3" t="s">
        <v>28</v>
      </c>
      <c r="B69" s="80"/>
      <c r="C69" s="80"/>
      <c r="D69" s="91"/>
      <c r="E69" s="80"/>
      <c r="F69" s="91"/>
      <c r="G69" s="80"/>
      <c r="H69" s="91"/>
      <c r="I69" s="91"/>
      <c r="J69" s="91"/>
    </row>
    <row r="70" spans="1:10" ht="19.350000000000001" customHeight="1" thickBot="1">
      <c r="A70" s="107" t="s">
        <v>134</v>
      </c>
      <c r="B70" s="80"/>
      <c r="C70" s="80"/>
      <c r="D70" s="108">
        <v>855033</v>
      </c>
      <c r="E70" s="80"/>
      <c r="F70" s="120">
        <v>855033</v>
      </c>
      <c r="G70" s="80"/>
      <c r="H70" s="108">
        <v>855033</v>
      </c>
      <c r="I70" s="91"/>
      <c r="J70" s="120">
        <v>855033</v>
      </c>
    </row>
    <row r="71" spans="1:10" ht="19.350000000000001" customHeight="1" thickTop="1">
      <c r="A71" s="3" t="s">
        <v>88</v>
      </c>
      <c r="B71" s="80"/>
      <c r="C71" s="80"/>
      <c r="D71" s="91"/>
      <c r="E71" s="80"/>
      <c r="F71" s="91"/>
      <c r="G71" s="80"/>
      <c r="H71" s="91"/>
      <c r="I71" s="91"/>
      <c r="J71" s="91"/>
    </row>
    <row r="72" spans="1:10" ht="19.350000000000001" customHeight="1">
      <c r="A72" s="107" t="s">
        <v>134</v>
      </c>
      <c r="B72" s="80"/>
      <c r="C72" s="80"/>
      <c r="D72" s="91">
        <v>855033</v>
      </c>
      <c r="E72" s="80"/>
      <c r="F72" s="91">
        <v>855033</v>
      </c>
      <c r="G72" s="80"/>
      <c r="H72" s="91">
        <v>855033</v>
      </c>
      <c r="I72" s="91"/>
      <c r="J72" s="91">
        <v>855033</v>
      </c>
    </row>
    <row r="73" spans="1:10" ht="19.350000000000001" customHeight="1">
      <c r="A73" s="3" t="s">
        <v>104</v>
      </c>
      <c r="B73" s="80"/>
      <c r="C73" s="80"/>
      <c r="D73" s="80"/>
      <c r="E73" s="80"/>
      <c r="F73" s="80"/>
      <c r="G73" s="80"/>
      <c r="H73" s="91"/>
      <c r="I73" s="91"/>
      <c r="J73" s="80"/>
    </row>
    <row r="74" spans="1:10" ht="19.350000000000001" customHeight="1">
      <c r="A74" s="3" t="s">
        <v>83</v>
      </c>
      <c r="B74" s="80"/>
      <c r="C74" s="80"/>
      <c r="D74" s="90">
        <v>166512</v>
      </c>
      <c r="E74" s="80"/>
      <c r="F74" s="90">
        <v>166512</v>
      </c>
      <c r="G74" s="80"/>
      <c r="H74" s="90">
        <v>166512</v>
      </c>
      <c r="I74" s="91"/>
      <c r="J74" s="90">
        <v>166512</v>
      </c>
    </row>
    <row r="75" spans="1:10" ht="19.350000000000001" customHeight="1">
      <c r="A75" s="3" t="s">
        <v>111</v>
      </c>
      <c r="B75" s="80"/>
      <c r="C75" s="80"/>
      <c r="D75" s="90">
        <v>165206</v>
      </c>
      <c r="E75" s="80"/>
      <c r="F75" s="90">
        <v>165206</v>
      </c>
      <c r="G75" s="80"/>
      <c r="H75" s="90">
        <v>165206</v>
      </c>
      <c r="I75" s="91"/>
      <c r="J75" s="90">
        <v>165206</v>
      </c>
    </row>
    <row r="76" spans="1:10" ht="19.350000000000001" customHeight="1">
      <c r="A76" s="3" t="s">
        <v>29</v>
      </c>
      <c r="B76" s="80"/>
      <c r="C76" s="80"/>
      <c r="D76" s="90"/>
      <c r="E76" s="80"/>
      <c r="F76" s="118"/>
      <c r="G76" s="80"/>
      <c r="H76" s="90"/>
      <c r="I76" s="91"/>
      <c r="J76" s="118"/>
    </row>
    <row r="77" spans="1:10" ht="19.350000000000001" customHeight="1">
      <c r="A77" s="3" t="s">
        <v>30</v>
      </c>
      <c r="B77" s="80"/>
      <c r="C77" s="80"/>
      <c r="D77" s="90"/>
      <c r="E77" s="80"/>
      <c r="F77" s="90"/>
      <c r="G77" s="80"/>
      <c r="H77" s="90"/>
      <c r="I77" s="91"/>
      <c r="J77" s="90"/>
    </row>
    <row r="78" spans="1:10" ht="19.350000000000001" customHeight="1">
      <c r="A78" s="3" t="s">
        <v>31</v>
      </c>
      <c r="B78" s="80"/>
      <c r="C78" s="80"/>
      <c r="D78" s="90">
        <v>105000</v>
      </c>
      <c r="E78" s="80"/>
      <c r="F78" s="118">
        <v>105000</v>
      </c>
      <c r="G78" s="80"/>
      <c r="H78" s="90">
        <v>105000</v>
      </c>
      <c r="I78" s="91"/>
      <c r="J78" s="118">
        <v>105000</v>
      </c>
    </row>
    <row r="79" spans="1:10" ht="19.350000000000001" customHeight="1">
      <c r="A79" s="107" t="s">
        <v>149</v>
      </c>
      <c r="B79" s="80">
        <v>5</v>
      </c>
      <c r="C79" s="80"/>
      <c r="D79" s="90">
        <v>320821</v>
      </c>
      <c r="E79" s="80"/>
      <c r="F79" s="118">
        <v>0</v>
      </c>
      <c r="G79" s="80"/>
      <c r="H79" s="90">
        <v>320821</v>
      </c>
      <c r="I79" s="91"/>
      <c r="J79" s="118">
        <v>0</v>
      </c>
    </row>
    <row r="80" spans="1:10" ht="19.350000000000001" customHeight="1">
      <c r="A80" s="3" t="s">
        <v>32</v>
      </c>
      <c r="B80" s="80"/>
      <c r="C80" s="80"/>
      <c r="D80" s="92">
        <v>892229</v>
      </c>
      <c r="E80" s="80"/>
      <c r="F80" s="152">
        <v>1339064</v>
      </c>
      <c r="G80" s="80"/>
      <c r="H80" s="92">
        <v>864249</v>
      </c>
      <c r="I80" s="91"/>
      <c r="J80" s="152">
        <v>1316534</v>
      </c>
    </row>
    <row r="81" spans="1:10" ht="19.350000000000001" customHeight="1">
      <c r="A81" s="107" t="s">
        <v>148</v>
      </c>
      <c r="B81" s="80">
        <v>5</v>
      </c>
      <c r="C81" s="80"/>
      <c r="D81" s="96">
        <v>-320821</v>
      </c>
      <c r="E81" s="80"/>
      <c r="F81" s="119">
        <v>0</v>
      </c>
      <c r="G81" s="80"/>
      <c r="H81" s="96">
        <v>-320821</v>
      </c>
      <c r="I81" s="91"/>
      <c r="J81" s="119">
        <v>0</v>
      </c>
    </row>
    <row r="82" spans="1:10" ht="19.350000000000001" customHeight="1">
      <c r="A82" s="1" t="s">
        <v>91</v>
      </c>
      <c r="B82" s="80"/>
      <c r="C82" s="80"/>
      <c r="D82" s="116">
        <f>SUM(D71:D81)</f>
        <v>2183980</v>
      </c>
      <c r="E82" s="104"/>
      <c r="F82" s="139">
        <f>SUM(F72:F81)</f>
        <v>2630815</v>
      </c>
      <c r="G82" s="104"/>
      <c r="H82" s="116">
        <f>SUM(H71:H81)</f>
        <v>2156000</v>
      </c>
      <c r="I82" s="137"/>
      <c r="J82" s="139">
        <f>SUM(J72:J81)</f>
        <v>2608285</v>
      </c>
    </row>
    <row r="83" spans="1:10" ht="19.350000000000001" customHeight="1">
      <c r="A83" s="3"/>
      <c r="B83" s="80"/>
      <c r="C83" s="80"/>
      <c r="D83" s="109"/>
      <c r="E83" s="80"/>
      <c r="F83" s="109"/>
      <c r="G83" s="80"/>
      <c r="H83" s="109"/>
      <c r="I83" s="91"/>
      <c r="J83" s="109"/>
    </row>
    <row r="84" spans="1:10" ht="19.350000000000001" customHeight="1" thickBot="1">
      <c r="A84" s="1" t="s">
        <v>92</v>
      </c>
      <c r="B84" s="80"/>
      <c r="C84" s="80"/>
      <c r="D84" s="110">
        <f>D56+D82</f>
        <v>4003778</v>
      </c>
      <c r="E84" s="104"/>
      <c r="F84" s="110">
        <f>F56+F82</f>
        <v>3970628</v>
      </c>
      <c r="G84" s="104"/>
      <c r="H84" s="110">
        <f>H56+H82</f>
        <v>3997266</v>
      </c>
      <c r="I84" s="137"/>
      <c r="J84" s="110">
        <f>J56+J82</f>
        <v>3965152</v>
      </c>
    </row>
    <row r="85" spans="1:10" ht="19.350000000000001" customHeight="1" thickTop="1">
      <c r="A85" s="86"/>
      <c r="B85" s="86"/>
      <c r="C85" s="86"/>
      <c r="D85" s="111"/>
      <c r="E85" s="86"/>
      <c r="F85" s="111"/>
      <c r="G85" s="86"/>
      <c r="H85" s="111"/>
      <c r="I85" s="86"/>
      <c r="J85" s="111"/>
    </row>
    <row r="86" spans="1:10" ht="19.350000000000001" customHeight="1">
      <c r="D86" s="112">
        <v>0</v>
      </c>
      <c r="E86" s="113"/>
      <c r="F86" s="112">
        <v>0</v>
      </c>
      <c r="G86" s="113"/>
      <c r="H86" s="112">
        <v>0</v>
      </c>
      <c r="I86" s="114"/>
      <c r="J86" s="112">
        <v>0</v>
      </c>
    </row>
    <row r="126" spans="2:7" ht="19.350000000000001" customHeight="1">
      <c r="B126" s="3"/>
      <c r="C126" s="3"/>
      <c r="D126" s="3"/>
      <c r="E126" s="3"/>
      <c r="F126" s="3"/>
      <c r="G126" s="3"/>
    </row>
  </sheetData>
  <mergeCells count="15">
    <mergeCell ref="D33:F33"/>
    <mergeCell ref="H33:J33"/>
    <mergeCell ref="D4:F4"/>
    <mergeCell ref="H4:J4"/>
    <mergeCell ref="D5:F5"/>
    <mergeCell ref="H5:J5"/>
    <mergeCell ref="D9:J9"/>
    <mergeCell ref="D66:J66"/>
    <mergeCell ref="D34:F34"/>
    <mergeCell ref="H34:J34"/>
    <mergeCell ref="D38:J38"/>
    <mergeCell ref="D61:F61"/>
    <mergeCell ref="H61:J61"/>
    <mergeCell ref="D62:F62"/>
    <mergeCell ref="H62:J62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4"/>
  <sheetViews>
    <sheetView showGridLines="0" view="pageBreakPreview" zoomScale="115" zoomScaleNormal="54" zoomScaleSheetLayoutView="115" workbookViewId="0">
      <selection activeCell="I14" sqref="I14"/>
    </sheetView>
  </sheetViews>
  <sheetFormatPr defaultColWidth="9.140625" defaultRowHeight="15"/>
  <cols>
    <col min="1" max="1" width="42.5703125" style="3" customWidth="1"/>
    <col min="2" max="2" width="7.85546875" style="28" customWidth="1"/>
    <col min="3" max="3" width="0.85546875" style="3" customWidth="1"/>
    <col min="4" max="4" width="11.85546875" style="3" customWidth="1"/>
    <col min="5" max="5" width="0.85546875" style="3" customWidth="1"/>
    <col min="6" max="6" width="11.85546875" style="3" customWidth="1"/>
    <col min="7" max="7" width="0.85546875" style="3" customWidth="1"/>
    <col min="8" max="8" width="11.85546875" style="3" customWidth="1"/>
    <col min="9" max="9" width="0.85546875" style="3" customWidth="1"/>
    <col min="10" max="10" width="11.85546875" style="3" customWidth="1"/>
    <col min="11" max="11" width="0.85546875" style="3" customWidth="1"/>
    <col min="12" max="16384" width="9.140625" style="3"/>
  </cols>
  <sheetData>
    <row r="1" spans="1:11" ht="22.5" customHeight="1">
      <c r="A1" s="77" t="s">
        <v>133</v>
      </c>
      <c r="B1" s="8"/>
      <c r="C1" s="16"/>
      <c r="D1" s="16"/>
      <c r="E1" s="16"/>
      <c r="F1" s="16"/>
      <c r="G1" s="16"/>
      <c r="H1" s="5"/>
      <c r="I1" s="5"/>
      <c r="J1" s="5"/>
    </row>
    <row r="2" spans="1:11" ht="22.5" customHeight="1">
      <c r="A2" s="17" t="s">
        <v>71</v>
      </c>
      <c r="B2" s="8"/>
      <c r="C2" s="16"/>
      <c r="D2" s="16"/>
      <c r="E2" s="16"/>
      <c r="F2" s="16"/>
      <c r="G2" s="16"/>
      <c r="H2" s="5"/>
      <c r="I2" s="5"/>
      <c r="J2" s="5"/>
    </row>
    <row r="3" spans="1:11" ht="22.5" customHeight="1">
      <c r="A3" s="15"/>
      <c r="B3" s="8"/>
      <c r="C3" s="16"/>
      <c r="D3" s="16"/>
      <c r="E3" s="16"/>
      <c r="F3" s="16"/>
      <c r="G3" s="16"/>
      <c r="H3" s="5"/>
      <c r="I3" s="15"/>
      <c r="J3" s="5"/>
      <c r="K3" s="1"/>
    </row>
    <row r="4" spans="1:11" ht="22.5" customHeight="1">
      <c r="A4" s="18"/>
      <c r="B4" s="25"/>
      <c r="C4" s="187" t="s">
        <v>67</v>
      </c>
      <c r="D4" s="187"/>
      <c r="E4" s="187"/>
      <c r="F4" s="187"/>
      <c r="G4" s="36"/>
      <c r="H4" s="187" t="s">
        <v>2</v>
      </c>
      <c r="I4" s="187"/>
      <c r="J4" s="187"/>
      <c r="K4" s="26"/>
    </row>
    <row r="5" spans="1:11" ht="22.5" customHeight="1">
      <c r="A5" s="15"/>
      <c r="B5" s="25"/>
      <c r="C5" s="188" t="s">
        <v>68</v>
      </c>
      <c r="D5" s="188"/>
      <c r="E5" s="188"/>
      <c r="F5" s="188"/>
      <c r="G5" s="37"/>
      <c r="H5" s="188" t="s">
        <v>3</v>
      </c>
      <c r="I5" s="188"/>
      <c r="J5" s="188"/>
      <c r="K5" s="27"/>
    </row>
    <row r="6" spans="1:11" ht="22.5" customHeight="1">
      <c r="A6" s="15"/>
      <c r="B6" s="25"/>
      <c r="C6" s="191" t="s">
        <v>42</v>
      </c>
      <c r="D6" s="191"/>
      <c r="E6" s="191"/>
      <c r="F6" s="191"/>
      <c r="G6" s="25"/>
      <c r="H6" s="189" t="str">
        <f>+C6</f>
        <v>Three-month period ended</v>
      </c>
      <c r="I6" s="189"/>
      <c r="J6" s="189"/>
      <c r="K6" s="27"/>
    </row>
    <row r="7" spans="1:11" ht="22.5" customHeight="1">
      <c r="A7" s="15"/>
      <c r="B7" s="25"/>
      <c r="C7" s="40"/>
      <c r="D7" s="190" t="s">
        <v>157</v>
      </c>
      <c r="E7" s="190"/>
      <c r="F7" s="190"/>
      <c r="G7" s="41"/>
      <c r="H7" s="190" t="s">
        <v>157</v>
      </c>
      <c r="I7" s="190"/>
      <c r="J7" s="190"/>
      <c r="K7" s="29"/>
    </row>
    <row r="8" spans="1:11" ht="22.5" customHeight="1">
      <c r="A8" s="15"/>
      <c r="B8" s="80"/>
      <c r="C8" s="79"/>
      <c r="D8" s="28">
        <v>2025</v>
      </c>
      <c r="E8" s="7"/>
      <c r="F8" s="28">
        <v>2024</v>
      </c>
      <c r="G8" s="80"/>
      <c r="H8" s="28">
        <v>2025</v>
      </c>
      <c r="I8" s="7"/>
      <c r="J8" s="28">
        <v>2024</v>
      </c>
    </row>
    <row r="9" spans="1:11" ht="22.5" customHeight="1">
      <c r="A9" s="18"/>
      <c r="B9" s="8"/>
      <c r="C9" s="5"/>
      <c r="D9" s="186" t="s">
        <v>74</v>
      </c>
      <c r="E9" s="186"/>
      <c r="F9" s="186"/>
      <c r="G9" s="186"/>
      <c r="H9" s="186"/>
      <c r="I9" s="186"/>
      <c r="J9" s="186"/>
      <c r="K9" s="7"/>
    </row>
    <row r="10" spans="1:11" ht="20.25" customHeight="1">
      <c r="A10" s="32" t="s">
        <v>93</v>
      </c>
      <c r="B10" s="8"/>
      <c r="C10" s="8"/>
      <c r="D10" s="8"/>
      <c r="E10" s="8"/>
      <c r="F10" s="8"/>
      <c r="G10" s="8"/>
      <c r="H10" s="39"/>
      <c r="I10" s="5"/>
      <c r="J10" s="39"/>
    </row>
    <row r="11" spans="1:11" ht="20.25" customHeight="1">
      <c r="A11" s="5" t="s">
        <v>112</v>
      </c>
      <c r="B11" s="3"/>
      <c r="C11" s="16"/>
      <c r="D11" s="16"/>
      <c r="E11" s="16"/>
      <c r="F11" s="16"/>
      <c r="G11" s="16"/>
      <c r="H11" s="5"/>
      <c r="I11" s="5"/>
      <c r="J11" s="5"/>
    </row>
    <row r="12" spans="1:11" ht="20.25" customHeight="1">
      <c r="A12" s="5" t="s">
        <v>41</v>
      </c>
      <c r="B12" s="121"/>
      <c r="C12" s="8"/>
      <c r="D12" s="9">
        <v>987906</v>
      </c>
      <c r="E12" s="8"/>
      <c r="F12" s="9">
        <v>1114348</v>
      </c>
      <c r="G12" s="8"/>
      <c r="H12" s="9">
        <v>987906</v>
      </c>
      <c r="I12" s="4"/>
      <c r="J12" s="9">
        <v>1114348</v>
      </c>
      <c r="K12" s="2"/>
    </row>
    <row r="13" spans="1:11" ht="20.25" customHeight="1">
      <c r="A13" s="5" t="s">
        <v>40</v>
      </c>
      <c r="B13" s="8"/>
      <c r="C13" s="8"/>
      <c r="D13" s="9">
        <v>44315</v>
      </c>
      <c r="E13" s="8"/>
      <c r="F13" s="9">
        <v>2159</v>
      </c>
      <c r="G13" s="8"/>
      <c r="H13" s="9">
        <v>44151</v>
      </c>
      <c r="I13" s="4"/>
      <c r="J13" s="9">
        <v>2158</v>
      </c>
      <c r="K13" s="2"/>
    </row>
    <row r="14" spans="1:11" ht="20.25" customHeight="1">
      <c r="A14" s="15" t="s">
        <v>94</v>
      </c>
      <c r="B14" s="8"/>
      <c r="C14" s="8"/>
      <c r="D14" s="42">
        <f>SUM(D12:D13)</f>
        <v>1032221</v>
      </c>
      <c r="E14" s="140"/>
      <c r="F14" s="42">
        <f>SUM(F12:F13)</f>
        <v>1116507</v>
      </c>
      <c r="G14" s="140"/>
      <c r="H14" s="42">
        <f>SUM(H12:H13)</f>
        <v>1032057</v>
      </c>
      <c r="I14" s="43"/>
      <c r="J14" s="42">
        <f>SUM(J12:J13)</f>
        <v>1116506</v>
      </c>
      <c r="K14" s="2"/>
    </row>
    <row r="15" spans="1:11" ht="15" customHeight="1">
      <c r="A15" s="15"/>
      <c r="B15" s="8"/>
      <c r="C15" s="8"/>
      <c r="D15" s="8"/>
      <c r="E15" s="8"/>
      <c r="F15" s="8"/>
      <c r="G15" s="8"/>
      <c r="H15" s="31"/>
      <c r="I15" s="5"/>
      <c r="J15" s="31"/>
    </row>
    <row r="16" spans="1:11" ht="20.25" customHeight="1">
      <c r="A16" s="24" t="s">
        <v>39</v>
      </c>
      <c r="B16" s="8"/>
      <c r="C16" s="8"/>
      <c r="D16" s="8"/>
      <c r="E16" s="8"/>
      <c r="F16" s="8"/>
      <c r="G16" s="8"/>
      <c r="H16" s="31"/>
      <c r="I16" s="5"/>
      <c r="J16" s="31"/>
    </row>
    <row r="17" spans="1:11" ht="20.25" customHeight="1">
      <c r="A17" s="5" t="s">
        <v>66</v>
      </c>
      <c r="B17" s="25"/>
      <c r="C17" s="8"/>
      <c r="D17" s="9"/>
      <c r="E17" s="8"/>
      <c r="F17" s="9"/>
      <c r="G17" s="8"/>
      <c r="H17" s="9"/>
      <c r="I17" s="4"/>
      <c r="J17" s="9"/>
      <c r="K17" s="2"/>
    </row>
    <row r="18" spans="1:11" ht="20.25" customHeight="1">
      <c r="A18" s="5" t="s">
        <v>41</v>
      </c>
      <c r="B18" s="25"/>
      <c r="C18" s="8"/>
      <c r="D18" s="9">
        <v>776791</v>
      </c>
      <c r="E18" s="8"/>
      <c r="F18" s="9">
        <v>829994</v>
      </c>
      <c r="G18" s="8"/>
      <c r="H18" s="9">
        <v>780168</v>
      </c>
      <c r="I18" s="4"/>
      <c r="J18" s="9">
        <v>830753</v>
      </c>
      <c r="K18" s="2"/>
    </row>
    <row r="19" spans="1:11" ht="20.25" customHeight="1">
      <c r="A19" s="34" t="s">
        <v>98</v>
      </c>
      <c r="B19" s="8"/>
      <c r="C19" s="16"/>
      <c r="D19" s="9">
        <v>41144</v>
      </c>
      <c r="E19" s="16"/>
      <c r="F19" s="9">
        <v>40113</v>
      </c>
      <c r="G19" s="16"/>
      <c r="H19" s="9">
        <v>41144</v>
      </c>
      <c r="I19" s="4"/>
      <c r="J19" s="9">
        <v>40113</v>
      </c>
      <c r="K19" s="2"/>
    </row>
    <row r="20" spans="1:11" ht="20.25" customHeight="1">
      <c r="A20" s="34" t="s">
        <v>38</v>
      </c>
      <c r="B20" s="8"/>
      <c r="C20" s="16"/>
      <c r="D20" s="9">
        <v>162797</v>
      </c>
      <c r="E20" s="16"/>
      <c r="F20" s="9">
        <v>135201</v>
      </c>
      <c r="G20" s="16"/>
      <c r="H20" s="9">
        <v>159502</v>
      </c>
      <c r="I20" s="4"/>
      <c r="J20" s="9">
        <v>132464</v>
      </c>
      <c r="K20" s="2"/>
    </row>
    <row r="21" spans="1:11" ht="20.25" customHeight="1">
      <c r="A21" s="19" t="s">
        <v>36</v>
      </c>
      <c r="B21" s="8"/>
      <c r="C21" s="8"/>
      <c r="D21" s="42">
        <f>SUM(D17:D20)</f>
        <v>980732</v>
      </c>
      <c r="E21" s="140"/>
      <c r="F21" s="42">
        <f>SUM(F17:F20)</f>
        <v>1005308</v>
      </c>
      <c r="G21" s="140"/>
      <c r="H21" s="42">
        <f>SUM(H17:H20)</f>
        <v>980814</v>
      </c>
      <c r="I21" s="43"/>
      <c r="J21" s="42">
        <f>SUM(J17:J20)</f>
        <v>1003330</v>
      </c>
      <c r="K21" s="2"/>
    </row>
    <row r="22" spans="1:11" ht="20.25" customHeight="1">
      <c r="A22" s="19"/>
      <c r="B22" s="8"/>
      <c r="C22" s="8"/>
      <c r="D22" s="43"/>
      <c r="E22" s="8"/>
      <c r="F22" s="43"/>
      <c r="G22" s="8"/>
      <c r="H22" s="43"/>
      <c r="I22" s="4"/>
      <c r="J22" s="43"/>
      <c r="K22" s="2"/>
    </row>
    <row r="23" spans="1:11" ht="20.25" customHeight="1">
      <c r="A23" s="72" t="s">
        <v>118</v>
      </c>
      <c r="B23" s="8"/>
      <c r="C23" s="8"/>
      <c r="D23" s="43">
        <f>D14-D21</f>
        <v>51489</v>
      </c>
      <c r="E23" s="140"/>
      <c r="F23" s="43">
        <f>F14-F21</f>
        <v>111199</v>
      </c>
      <c r="G23" s="140"/>
      <c r="H23" s="43">
        <f>H14-H21</f>
        <v>51243</v>
      </c>
      <c r="I23" s="43"/>
      <c r="J23" s="43">
        <f>J14-J21</f>
        <v>113176</v>
      </c>
      <c r="K23" s="2"/>
    </row>
    <row r="24" spans="1:11" ht="20.25" customHeight="1">
      <c r="A24" s="34" t="s">
        <v>37</v>
      </c>
      <c r="B24" s="8"/>
      <c r="C24" s="8"/>
      <c r="D24" s="73">
        <v>-4098</v>
      </c>
      <c r="E24" s="8"/>
      <c r="F24" s="73">
        <v>-3017</v>
      </c>
      <c r="G24" s="8"/>
      <c r="H24" s="73">
        <v>-4098</v>
      </c>
      <c r="I24" s="4"/>
      <c r="J24" s="73">
        <v>-3011</v>
      </c>
      <c r="K24" s="2"/>
    </row>
    <row r="25" spans="1:11" ht="20.25" customHeight="1">
      <c r="A25" s="15" t="s">
        <v>35</v>
      </c>
      <c r="B25" s="8"/>
      <c r="C25" s="8"/>
      <c r="D25" s="43">
        <f>D23+D24</f>
        <v>47391</v>
      </c>
      <c r="E25" s="140"/>
      <c r="F25" s="43">
        <f>F23+F24</f>
        <v>108182</v>
      </c>
      <c r="G25" s="140"/>
      <c r="H25" s="43">
        <f>H23+H24</f>
        <v>47145</v>
      </c>
      <c r="I25" s="43"/>
      <c r="J25" s="43">
        <f>J23+J24</f>
        <v>110165</v>
      </c>
      <c r="K25" s="2"/>
    </row>
    <row r="26" spans="1:11" ht="20.25" customHeight="1">
      <c r="A26" s="11" t="s">
        <v>184</v>
      </c>
      <c r="B26" s="8"/>
      <c r="C26" s="8"/>
      <c r="D26" s="9">
        <v>-5677</v>
      </c>
      <c r="E26" s="8"/>
      <c r="F26" s="9">
        <v>-21658</v>
      </c>
      <c r="G26" s="8"/>
      <c r="H26" s="9">
        <v>-5676</v>
      </c>
      <c r="I26" s="4"/>
      <c r="J26" s="9">
        <v>-22059</v>
      </c>
      <c r="K26" s="2"/>
    </row>
    <row r="27" spans="1:11" ht="20.25" customHeight="1">
      <c r="A27" s="15" t="s">
        <v>58</v>
      </c>
      <c r="B27" s="8"/>
      <c r="C27" s="8"/>
      <c r="D27" s="42">
        <f>D25+D26</f>
        <v>41714</v>
      </c>
      <c r="E27" s="140"/>
      <c r="F27" s="42">
        <f>F25+F26</f>
        <v>86524</v>
      </c>
      <c r="G27" s="140"/>
      <c r="H27" s="42">
        <f>H25+H26</f>
        <v>41469</v>
      </c>
      <c r="I27" s="43"/>
      <c r="J27" s="42">
        <f>J25+J26</f>
        <v>88106</v>
      </c>
      <c r="K27" s="2"/>
    </row>
    <row r="28" spans="1:11" ht="15" customHeight="1">
      <c r="A28" s="15"/>
      <c r="B28" s="8"/>
      <c r="C28" s="8"/>
      <c r="D28" s="8"/>
      <c r="E28" s="8"/>
      <c r="F28" s="8"/>
      <c r="G28" s="8"/>
      <c r="H28" s="33"/>
      <c r="I28" s="5"/>
      <c r="J28" s="33"/>
    </row>
    <row r="29" spans="1:11" ht="20.25" customHeight="1">
      <c r="A29" s="18" t="s">
        <v>34</v>
      </c>
      <c r="B29" s="8"/>
      <c r="C29" s="16"/>
      <c r="D29" s="16"/>
      <c r="E29" s="16"/>
      <c r="F29" s="16"/>
      <c r="G29" s="16"/>
      <c r="H29" s="5"/>
      <c r="I29" s="5"/>
      <c r="J29" s="5"/>
    </row>
    <row r="30" spans="1:11" ht="20.25" customHeight="1">
      <c r="A30" s="24" t="s">
        <v>166</v>
      </c>
      <c r="B30" s="8"/>
      <c r="C30" s="16"/>
      <c r="D30" s="16"/>
      <c r="E30" s="16"/>
      <c r="F30" s="16"/>
      <c r="G30" s="16"/>
      <c r="H30" s="5"/>
      <c r="I30" s="5"/>
      <c r="J30" s="5"/>
    </row>
    <row r="31" spans="1:11" ht="20.25" customHeight="1">
      <c r="A31" s="164" t="s">
        <v>167</v>
      </c>
      <c r="B31" s="8"/>
      <c r="C31" s="16"/>
      <c r="D31" s="16"/>
      <c r="E31" s="16"/>
      <c r="F31" s="16"/>
      <c r="G31" s="16"/>
      <c r="H31" s="5"/>
      <c r="I31" s="5"/>
      <c r="J31" s="5"/>
    </row>
    <row r="32" spans="1:11" ht="20.25" customHeight="1">
      <c r="A32" s="23" t="s">
        <v>168</v>
      </c>
      <c r="B32" s="8"/>
      <c r="C32" s="16"/>
      <c r="D32" s="16"/>
      <c r="E32" s="16"/>
      <c r="F32" s="16"/>
      <c r="G32" s="16"/>
      <c r="H32" s="5"/>
      <c r="I32" s="5"/>
      <c r="J32" s="5"/>
      <c r="K32" s="2"/>
    </row>
    <row r="33" spans="1:11" ht="20.25" customHeight="1">
      <c r="A33" s="165" t="s">
        <v>169</v>
      </c>
      <c r="B33" s="8"/>
      <c r="C33" s="16"/>
      <c r="D33" s="166">
        <v>-1306</v>
      </c>
      <c r="E33" s="167"/>
      <c r="F33" s="166">
        <v>0</v>
      </c>
      <c r="G33" s="167"/>
      <c r="H33" s="166">
        <v>-1273</v>
      </c>
      <c r="I33" s="168"/>
      <c r="J33" s="166">
        <v>0</v>
      </c>
      <c r="K33" s="10"/>
    </row>
    <row r="34" spans="1:11" ht="15" customHeight="1" thickBot="1">
      <c r="A34" s="15" t="s">
        <v>102</v>
      </c>
      <c r="B34" s="8"/>
      <c r="C34" s="16"/>
      <c r="D34" s="169">
        <f>D27+D33</f>
        <v>40408</v>
      </c>
      <c r="E34" s="14"/>
      <c r="F34" s="44">
        <f>F27+F33</f>
        <v>86524</v>
      </c>
      <c r="G34" s="14"/>
      <c r="H34" s="169">
        <f>H27+H33</f>
        <v>40196</v>
      </c>
      <c r="I34" s="43"/>
      <c r="J34" s="44">
        <f>J27+J33</f>
        <v>88106</v>
      </c>
    </row>
    <row r="35" spans="1:11" ht="20.25" customHeight="1" thickTop="1">
      <c r="A35" s="15" t="s">
        <v>99</v>
      </c>
      <c r="B35" s="8"/>
      <c r="C35" s="16"/>
      <c r="D35" s="16"/>
      <c r="E35" s="16"/>
      <c r="F35" s="16"/>
      <c r="G35" s="16"/>
      <c r="H35" s="5"/>
      <c r="I35" s="5"/>
      <c r="J35" s="5"/>
    </row>
    <row r="36" spans="1:11" ht="19.5" customHeight="1" thickBot="1">
      <c r="A36" s="5" t="s">
        <v>33</v>
      </c>
      <c r="B36" s="8"/>
      <c r="C36" s="16"/>
      <c r="D36" s="45">
        <v>0.05</v>
      </c>
      <c r="E36" s="16"/>
      <c r="F36" s="45">
        <v>0.1</v>
      </c>
      <c r="G36" s="16"/>
      <c r="H36" s="45">
        <v>0.05</v>
      </c>
      <c r="I36" s="46"/>
      <c r="J36" s="45">
        <v>0.1</v>
      </c>
      <c r="K36" s="12"/>
    </row>
    <row r="37" spans="1:11" ht="20.25" customHeight="1" thickTop="1">
      <c r="A37" s="5"/>
      <c r="B37" s="8"/>
      <c r="C37" s="16"/>
      <c r="D37" s="47"/>
      <c r="E37" s="16"/>
      <c r="F37" s="47"/>
      <c r="G37" s="16"/>
      <c r="H37" s="47"/>
      <c r="I37" s="46"/>
      <c r="J37" s="47"/>
      <c r="K37" s="12"/>
    </row>
    <row r="38" spans="1:11" ht="22.5" customHeight="1">
      <c r="A38" s="77" t="s">
        <v>133</v>
      </c>
      <c r="B38" s="8"/>
      <c r="C38" s="16"/>
      <c r="D38" s="16"/>
      <c r="E38" s="16"/>
      <c r="F38" s="16"/>
      <c r="G38" s="16"/>
      <c r="H38" s="5"/>
      <c r="I38" s="5"/>
      <c r="J38" s="5"/>
    </row>
    <row r="39" spans="1:11" ht="22.5" customHeight="1">
      <c r="A39" s="17" t="s">
        <v>71</v>
      </c>
      <c r="B39" s="8"/>
      <c r="C39" s="16"/>
      <c r="D39" s="16"/>
      <c r="E39" s="16"/>
      <c r="F39" s="16"/>
      <c r="G39" s="16"/>
      <c r="H39" s="5"/>
      <c r="I39" s="5"/>
      <c r="J39" s="5"/>
    </row>
    <row r="40" spans="1:11" ht="22.5" customHeight="1">
      <c r="A40" s="15"/>
      <c r="B40" s="8"/>
      <c r="C40" s="16"/>
      <c r="D40" s="16"/>
      <c r="E40" s="16"/>
      <c r="F40" s="16"/>
      <c r="G40" s="16"/>
      <c r="H40" s="5"/>
      <c r="I40" s="15"/>
      <c r="J40" s="5"/>
      <c r="K40" s="1"/>
    </row>
    <row r="41" spans="1:11" ht="22.5" customHeight="1">
      <c r="A41" s="18"/>
      <c r="B41" s="25"/>
      <c r="C41" s="187" t="s">
        <v>67</v>
      </c>
      <c r="D41" s="187"/>
      <c r="E41" s="187"/>
      <c r="F41" s="187"/>
      <c r="G41" s="36"/>
      <c r="H41" s="187" t="s">
        <v>2</v>
      </c>
      <c r="I41" s="187"/>
      <c r="J41" s="187"/>
      <c r="K41" s="26"/>
    </row>
    <row r="42" spans="1:11" ht="22.5" customHeight="1">
      <c r="A42" s="15"/>
      <c r="B42" s="25"/>
      <c r="C42" s="188" t="s">
        <v>68</v>
      </c>
      <c r="D42" s="188"/>
      <c r="E42" s="188"/>
      <c r="F42" s="188"/>
      <c r="G42" s="37"/>
      <c r="H42" s="188" t="s">
        <v>3</v>
      </c>
      <c r="I42" s="188"/>
      <c r="J42" s="188"/>
      <c r="K42" s="27"/>
    </row>
    <row r="43" spans="1:11" ht="22.5" customHeight="1">
      <c r="A43" s="15"/>
      <c r="B43" s="25"/>
      <c r="C43" s="191" t="s">
        <v>158</v>
      </c>
      <c r="D43" s="191"/>
      <c r="E43" s="191"/>
      <c r="F43" s="191"/>
      <c r="G43" s="25"/>
      <c r="H43" s="189" t="str">
        <f>+C43</f>
        <v>Nine-month period ended</v>
      </c>
      <c r="I43" s="189"/>
      <c r="J43" s="189"/>
      <c r="K43" s="27"/>
    </row>
    <row r="44" spans="1:11" ht="22.5" customHeight="1">
      <c r="A44" s="15"/>
      <c r="B44" s="25"/>
      <c r="C44" s="40"/>
      <c r="D44" s="190" t="s">
        <v>157</v>
      </c>
      <c r="E44" s="190"/>
      <c r="F44" s="190"/>
      <c r="G44" s="41"/>
      <c r="H44" s="190" t="str">
        <f>+D44</f>
        <v>30 September</v>
      </c>
      <c r="I44" s="190"/>
      <c r="J44" s="190"/>
      <c r="K44" s="29"/>
    </row>
    <row r="45" spans="1:11" ht="22.5" customHeight="1">
      <c r="A45" s="15"/>
      <c r="B45" s="80" t="s">
        <v>6</v>
      </c>
      <c r="C45" s="79"/>
      <c r="D45" s="28">
        <v>2025</v>
      </c>
      <c r="E45" s="7"/>
      <c r="F45" s="28">
        <v>2024</v>
      </c>
      <c r="G45" s="80"/>
      <c r="H45" s="28">
        <v>2025</v>
      </c>
      <c r="I45" s="7"/>
      <c r="J45" s="28">
        <v>2024</v>
      </c>
    </row>
    <row r="46" spans="1:11" ht="22.5" customHeight="1">
      <c r="A46" s="18"/>
      <c r="B46" s="8"/>
      <c r="C46" s="5"/>
      <c r="D46" s="186" t="s">
        <v>74</v>
      </c>
      <c r="E46" s="186"/>
      <c r="F46" s="186"/>
      <c r="G46" s="186"/>
      <c r="H46" s="186"/>
      <c r="I46" s="186"/>
      <c r="J46" s="186"/>
      <c r="K46" s="7"/>
    </row>
    <row r="47" spans="1:11" ht="20.25" customHeight="1">
      <c r="A47" s="32" t="s">
        <v>93</v>
      </c>
      <c r="B47" s="8"/>
      <c r="C47" s="8"/>
      <c r="D47" s="8"/>
      <c r="E47" s="8"/>
      <c r="F47" s="8"/>
      <c r="G47" s="8"/>
      <c r="H47" s="39"/>
      <c r="I47" s="5"/>
      <c r="J47" s="39"/>
    </row>
    <row r="48" spans="1:11" ht="20.25" customHeight="1">
      <c r="A48" s="5" t="s">
        <v>112</v>
      </c>
      <c r="B48" s="3"/>
      <c r="C48" s="16"/>
      <c r="D48" s="16"/>
      <c r="E48" s="16"/>
      <c r="F48" s="16"/>
      <c r="G48" s="16"/>
      <c r="H48" s="5"/>
      <c r="I48" s="5"/>
      <c r="J48" s="5"/>
    </row>
    <row r="49" spans="1:11" ht="20.25" customHeight="1">
      <c r="A49" s="5" t="s">
        <v>41</v>
      </c>
      <c r="B49" s="121">
        <v>6</v>
      </c>
      <c r="C49" s="8"/>
      <c r="D49" s="9">
        <v>3565307</v>
      </c>
      <c r="E49" s="8"/>
      <c r="F49" s="9">
        <v>3966883</v>
      </c>
      <c r="G49" s="8"/>
      <c r="H49" s="9">
        <v>3565307</v>
      </c>
      <c r="I49" s="4"/>
      <c r="J49" s="9">
        <v>3966883</v>
      </c>
      <c r="K49" s="2"/>
    </row>
    <row r="50" spans="1:11" ht="20.25" customHeight="1">
      <c r="A50" s="5" t="s">
        <v>40</v>
      </c>
      <c r="B50" s="8"/>
      <c r="C50" s="8"/>
      <c r="D50" s="9">
        <v>52111</v>
      </c>
      <c r="E50" s="8"/>
      <c r="F50" s="9">
        <v>7155</v>
      </c>
      <c r="G50" s="8"/>
      <c r="H50" s="9">
        <v>52179</v>
      </c>
      <c r="I50" s="4"/>
      <c r="J50" s="9">
        <v>7120</v>
      </c>
      <c r="K50" s="2"/>
    </row>
    <row r="51" spans="1:11" ht="20.25" customHeight="1">
      <c r="A51" s="15" t="s">
        <v>94</v>
      </c>
      <c r="B51" s="8"/>
      <c r="C51" s="8"/>
      <c r="D51" s="42">
        <f>SUM(D49:D50)</f>
        <v>3617418</v>
      </c>
      <c r="E51" s="140"/>
      <c r="F51" s="42">
        <f>SUM(F49:F50)</f>
        <v>3974038</v>
      </c>
      <c r="G51" s="140"/>
      <c r="H51" s="42">
        <f>SUM(H49:H50)</f>
        <v>3617486</v>
      </c>
      <c r="I51" s="43"/>
      <c r="J51" s="42">
        <f>SUM(J49:J50)</f>
        <v>3974003</v>
      </c>
      <c r="K51" s="2"/>
    </row>
    <row r="52" spans="1:11" ht="15" customHeight="1">
      <c r="A52" s="15"/>
      <c r="B52" s="8"/>
      <c r="C52" s="8"/>
      <c r="D52" s="8"/>
      <c r="E52" s="8"/>
      <c r="F52" s="8"/>
      <c r="G52" s="8"/>
      <c r="H52" s="31"/>
      <c r="I52" s="5"/>
      <c r="J52" s="31"/>
    </row>
    <row r="53" spans="1:11" ht="20.25" customHeight="1">
      <c r="A53" s="24" t="s">
        <v>39</v>
      </c>
      <c r="B53" s="8"/>
      <c r="C53" s="8"/>
      <c r="D53" s="8"/>
      <c r="E53" s="8"/>
      <c r="F53" s="8"/>
      <c r="G53" s="8"/>
      <c r="H53" s="31"/>
      <c r="I53" s="5"/>
      <c r="J53" s="31"/>
    </row>
    <row r="54" spans="1:11" ht="20.25" customHeight="1">
      <c r="A54" s="5" t="s">
        <v>66</v>
      </c>
      <c r="B54" s="25"/>
      <c r="C54" s="8"/>
      <c r="D54" s="9"/>
      <c r="E54" s="8"/>
      <c r="F54" s="9"/>
      <c r="G54" s="8"/>
      <c r="H54" s="9"/>
      <c r="I54" s="4"/>
      <c r="J54" s="9"/>
      <c r="K54" s="2"/>
    </row>
    <row r="55" spans="1:11" ht="20.25" customHeight="1">
      <c r="A55" s="5" t="s">
        <v>41</v>
      </c>
      <c r="B55" s="25"/>
      <c r="C55" s="8"/>
      <c r="D55" s="9">
        <v>2767342</v>
      </c>
      <c r="E55" s="8"/>
      <c r="F55" s="9">
        <v>2904603</v>
      </c>
      <c r="G55" s="8"/>
      <c r="H55" s="9">
        <v>2784283</v>
      </c>
      <c r="I55" s="4"/>
      <c r="J55" s="9">
        <v>2921740</v>
      </c>
      <c r="K55" s="2"/>
    </row>
    <row r="56" spans="1:11" ht="20.25" customHeight="1">
      <c r="A56" s="34" t="s">
        <v>98</v>
      </c>
      <c r="B56" s="8"/>
      <c r="C56" s="16"/>
      <c r="D56" s="9">
        <v>116446</v>
      </c>
      <c r="E56" s="16"/>
      <c r="F56" s="9">
        <v>110894</v>
      </c>
      <c r="G56" s="16"/>
      <c r="H56" s="9">
        <v>116446</v>
      </c>
      <c r="I56" s="4"/>
      <c r="J56" s="9">
        <v>110894</v>
      </c>
      <c r="K56" s="2"/>
    </row>
    <row r="57" spans="1:11" ht="20.25" customHeight="1">
      <c r="A57" s="34" t="s">
        <v>138</v>
      </c>
      <c r="B57" s="8"/>
      <c r="C57" s="16"/>
      <c r="D57" s="9">
        <v>432186</v>
      </c>
      <c r="E57" s="16"/>
      <c r="F57" s="9">
        <v>404202</v>
      </c>
      <c r="G57" s="16"/>
      <c r="H57" s="9">
        <v>422441</v>
      </c>
      <c r="I57" s="4"/>
      <c r="J57" s="9">
        <v>396022</v>
      </c>
      <c r="K57" s="2"/>
    </row>
    <row r="58" spans="1:11" ht="20.25" customHeight="1">
      <c r="A58" s="19" t="s">
        <v>36</v>
      </c>
      <c r="B58" s="8"/>
      <c r="C58" s="8"/>
      <c r="D58" s="42">
        <f>SUM(D54:D57)</f>
        <v>3315974</v>
      </c>
      <c r="E58" s="140"/>
      <c r="F58" s="42">
        <f>SUM(F54:F57)</f>
        <v>3419699</v>
      </c>
      <c r="G58" s="140"/>
      <c r="H58" s="42">
        <f>SUM(H54:H57)</f>
        <v>3323170</v>
      </c>
      <c r="I58" s="43"/>
      <c r="J58" s="42">
        <f>SUM(J54:J57)</f>
        <v>3428656</v>
      </c>
      <c r="K58" s="2"/>
    </row>
    <row r="59" spans="1:11" ht="20.25" customHeight="1">
      <c r="A59" s="19"/>
      <c r="B59" s="8"/>
      <c r="C59" s="8"/>
      <c r="D59" s="43"/>
      <c r="E59" s="8"/>
      <c r="F59" s="43"/>
      <c r="G59" s="8"/>
      <c r="H59" s="43"/>
      <c r="I59" s="4"/>
      <c r="J59" s="43"/>
      <c r="K59" s="2"/>
    </row>
    <row r="60" spans="1:11" ht="20.25" customHeight="1">
      <c r="A60" s="72" t="s">
        <v>118</v>
      </c>
      <c r="B60" s="8"/>
      <c r="C60" s="8"/>
      <c r="D60" s="43">
        <f>D51-D58</f>
        <v>301444</v>
      </c>
      <c r="E60" s="140"/>
      <c r="F60" s="43">
        <f>F51-F58</f>
        <v>554339</v>
      </c>
      <c r="G60" s="140"/>
      <c r="H60" s="43">
        <f>H51-H58</f>
        <v>294316</v>
      </c>
      <c r="I60" s="43"/>
      <c r="J60" s="43">
        <f>J51-J58</f>
        <v>545347</v>
      </c>
      <c r="K60" s="2"/>
    </row>
    <row r="61" spans="1:11" ht="20.25" customHeight="1">
      <c r="A61" s="34" t="s">
        <v>37</v>
      </c>
      <c r="B61" s="8"/>
      <c r="C61" s="8"/>
      <c r="D61" s="73">
        <v>-10333</v>
      </c>
      <c r="E61" s="8"/>
      <c r="F61" s="73">
        <v>-4180</v>
      </c>
      <c r="G61" s="8"/>
      <c r="H61" s="73">
        <v>-10327</v>
      </c>
      <c r="I61" s="4"/>
      <c r="J61" s="73">
        <v>-4156</v>
      </c>
      <c r="K61" s="2"/>
    </row>
    <row r="62" spans="1:11" ht="20.25" customHeight="1">
      <c r="A62" s="15" t="s">
        <v>35</v>
      </c>
      <c r="B62" s="8"/>
      <c r="C62" s="8"/>
      <c r="D62" s="43">
        <f>D60+D61</f>
        <v>291111</v>
      </c>
      <c r="E62" s="140"/>
      <c r="F62" s="43">
        <f>F60+F61</f>
        <v>550159</v>
      </c>
      <c r="G62" s="140"/>
      <c r="H62" s="43">
        <f>H60+H61</f>
        <v>283989</v>
      </c>
      <c r="I62" s="43"/>
      <c r="J62" s="43">
        <f>J60+J61</f>
        <v>541191</v>
      </c>
      <c r="K62" s="2"/>
    </row>
    <row r="63" spans="1:11" ht="20.25" customHeight="1">
      <c r="A63" s="11" t="s">
        <v>184</v>
      </c>
      <c r="B63" s="8"/>
      <c r="C63" s="8"/>
      <c r="D63" s="9">
        <v>-46719</v>
      </c>
      <c r="E63" s="8"/>
      <c r="F63" s="9">
        <v>-109732</v>
      </c>
      <c r="G63" s="8"/>
      <c r="H63" s="9">
        <v>-45430</v>
      </c>
      <c r="I63" s="4"/>
      <c r="J63" s="9">
        <v>-107956</v>
      </c>
      <c r="K63" s="2"/>
    </row>
    <row r="64" spans="1:11" ht="20.25" customHeight="1">
      <c r="A64" s="15" t="s">
        <v>139</v>
      </c>
      <c r="B64" s="8"/>
      <c r="C64" s="8"/>
      <c r="D64" s="42">
        <f>D62+D63</f>
        <v>244392</v>
      </c>
      <c r="E64" s="140"/>
      <c r="F64" s="42">
        <f>F62+F63</f>
        <v>440427</v>
      </c>
      <c r="G64" s="140"/>
      <c r="H64" s="42">
        <f>H62+H63</f>
        <v>238559</v>
      </c>
      <c r="I64" s="43"/>
      <c r="J64" s="42">
        <f>J62+J63</f>
        <v>433235</v>
      </c>
      <c r="K64" s="2"/>
    </row>
    <row r="65" spans="1:11" ht="15" customHeight="1">
      <c r="A65" s="15"/>
      <c r="B65" s="8"/>
      <c r="C65" s="8"/>
      <c r="D65" s="8"/>
      <c r="E65" s="8"/>
      <c r="F65" s="8"/>
      <c r="G65" s="8"/>
      <c r="H65" s="33"/>
      <c r="I65" s="5"/>
      <c r="J65" s="33"/>
    </row>
    <row r="66" spans="1:11" ht="20.25" customHeight="1">
      <c r="A66" s="18" t="s">
        <v>34</v>
      </c>
      <c r="B66" s="8"/>
      <c r="C66" s="16"/>
      <c r="D66" s="16"/>
      <c r="E66" s="16"/>
      <c r="F66" s="16"/>
      <c r="G66" s="16"/>
      <c r="H66" s="5"/>
      <c r="I66" s="5"/>
      <c r="J66" s="5"/>
    </row>
    <row r="67" spans="1:11" ht="20.25" customHeight="1">
      <c r="A67" s="24" t="s">
        <v>166</v>
      </c>
      <c r="B67" s="8"/>
      <c r="C67" s="16"/>
      <c r="D67" s="16"/>
      <c r="E67" s="16"/>
      <c r="F67" s="16"/>
      <c r="G67" s="16"/>
      <c r="H67" s="5"/>
      <c r="I67" s="5"/>
      <c r="J67" s="5"/>
    </row>
    <row r="68" spans="1:11" ht="20.25" customHeight="1">
      <c r="A68" s="164" t="s">
        <v>167</v>
      </c>
      <c r="B68" s="8"/>
      <c r="C68" s="16"/>
      <c r="D68" s="16"/>
      <c r="E68" s="16"/>
      <c r="F68" s="16"/>
      <c r="G68" s="16"/>
      <c r="H68" s="5"/>
      <c r="I68" s="5"/>
      <c r="J68" s="5"/>
    </row>
    <row r="69" spans="1:11" ht="20.25" customHeight="1">
      <c r="A69" s="23" t="s">
        <v>168</v>
      </c>
      <c r="B69" s="8"/>
      <c r="C69" s="16"/>
      <c r="D69" s="16"/>
      <c r="E69" s="16"/>
      <c r="F69" s="16"/>
      <c r="G69" s="16"/>
      <c r="H69" s="5"/>
      <c r="I69" s="5"/>
      <c r="J69" s="5"/>
      <c r="K69" s="2"/>
    </row>
    <row r="70" spans="1:11" ht="20.25" customHeight="1">
      <c r="A70" s="165" t="s">
        <v>169</v>
      </c>
      <c r="B70" s="8"/>
      <c r="C70" s="16"/>
      <c r="D70" s="166">
        <v>-19032</v>
      </c>
      <c r="E70" s="150"/>
      <c r="F70" s="166">
        <v>0</v>
      </c>
      <c r="G70" s="150"/>
      <c r="H70" s="166">
        <v>-18649</v>
      </c>
      <c r="I70" s="147"/>
      <c r="J70" s="166">
        <v>0</v>
      </c>
      <c r="K70" s="10"/>
    </row>
    <row r="71" spans="1:11" ht="15" customHeight="1" thickBot="1">
      <c r="A71" s="15" t="s">
        <v>102</v>
      </c>
      <c r="B71" s="8"/>
      <c r="C71" s="16"/>
      <c r="D71" s="169">
        <f>SUM(D64,D70)</f>
        <v>225360</v>
      </c>
      <c r="E71" s="14"/>
      <c r="F71" s="44">
        <f>SUM(F64,F70)</f>
        <v>440427</v>
      </c>
      <c r="G71" s="14"/>
      <c r="H71" s="169">
        <f>SUM(H64,H70)</f>
        <v>219910</v>
      </c>
      <c r="I71" s="43"/>
      <c r="J71" s="44">
        <f>SUM(J64,J70)</f>
        <v>433235</v>
      </c>
    </row>
    <row r="72" spans="1:11" ht="20.25" customHeight="1" thickTop="1">
      <c r="A72" s="15" t="s">
        <v>99</v>
      </c>
      <c r="B72" s="8"/>
      <c r="C72" s="16"/>
      <c r="D72" s="16"/>
      <c r="E72" s="16"/>
      <c r="F72" s="16"/>
      <c r="G72" s="16"/>
      <c r="H72" s="5"/>
      <c r="I72" s="5"/>
      <c r="J72" s="5"/>
    </row>
    <row r="73" spans="1:11" ht="19.5" customHeight="1" thickBot="1">
      <c r="A73" s="5" t="s">
        <v>33</v>
      </c>
      <c r="B73" s="8"/>
      <c r="C73" s="16"/>
      <c r="D73" s="45">
        <v>0.3</v>
      </c>
      <c r="E73" s="16"/>
      <c r="F73" s="45">
        <v>0.52</v>
      </c>
      <c r="G73" s="16"/>
      <c r="H73" s="45">
        <v>0.28999999999999998</v>
      </c>
      <c r="I73" s="46"/>
      <c r="J73" s="45">
        <v>0.51</v>
      </c>
      <c r="K73" s="12"/>
    </row>
    <row r="74" spans="1:11" ht="20.25" customHeight="1" thickTop="1">
      <c r="A74" s="5"/>
      <c r="B74" s="8"/>
      <c r="C74" s="16"/>
      <c r="D74" s="47"/>
      <c r="E74" s="16"/>
      <c r="F74" s="47"/>
      <c r="G74" s="16"/>
      <c r="H74" s="47"/>
      <c r="I74" s="46"/>
      <c r="J74" s="47"/>
      <c r="K74" s="12"/>
    </row>
  </sheetData>
  <mergeCells count="18">
    <mergeCell ref="D44:F44"/>
    <mergeCell ref="H44:J44"/>
    <mergeCell ref="D46:J46"/>
    <mergeCell ref="C41:F41"/>
    <mergeCell ref="H41:J41"/>
    <mergeCell ref="C42:F42"/>
    <mergeCell ref="H42:J42"/>
    <mergeCell ref="C43:F43"/>
    <mergeCell ref="H43:J43"/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85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7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N24"/>
  <sheetViews>
    <sheetView showGridLines="0" view="pageBreakPreview" zoomScale="115" zoomScaleNormal="70" zoomScaleSheetLayoutView="115" workbookViewId="0">
      <selection activeCell="F102" sqref="F102"/>
    </sheetView>
  </sheetViews>
  <sheetFormatPr defaultColWidth="9.140625" defaultRowHeight="15"/>
  <cols>
    <col min="1" max="1" width="47.140625" style="3" customWidth="1"/>
    <col min="2" max="2" width="5.8554687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4.140625" style="3" bestFit="1" customWidth="1"/>
    <col min="12" max="12" width="1.140625" style="3" customWidth="1"/>
    <col min="13" max="13" width="13.140625" style="3" bestFit="1" customWidth="1"/>
    <col min="14" max="16384" width="9.140625" style="3"/>
  </cols>
  <sheetData>
    <row r="1" spans="1:14" ht="18.75">
      <c r="A1" s="30" t="s">
        <v>133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15.75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>
      <c r="A4" s="5"/>
      <c r="B4" s="5"/>
      <c r="C4" s="187" t="s">
        <v>69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4">
      <c r="A5" s="5"/>
      <c r="B5" s="5"/>
      <c r="C5" s="25"/>
      <c r="D5" s="25"/>
      <c r="E5" s="25"/>
      <c r="F5" s="25"/>
      <c r="G5" s="49"/>
      <c r="H5" s="49"/>
      <c r="I5" s="192" t="s">
        <v>54</v>
      </c>
      <c r="J5" s="192"/>
      <c r="K5" s="192"/>
      <c r="L5" s="192"/>
      <c r="M5" s="5"/>
    </row>
    <row r="6" spans="1:14">
      <c r="A6" s="5"/>
      <c r="B6" s="5"/>
      <c r="C6" s="25" t="s">
        <v>53</v>
      </c>
      <c r="D6" s="50"/>
      <c r="E6" s="25" t="s">
        <v>84</v>
      </c>
      <c r="F6" s="50"/>
      <c r="G6" s="25" t="s">
        <v>84</v>
      </c>
      <c r="H6" s="50"/>
      <c r="I6" s="25"/>
      <c r="J6" s="25"/>
      <c r="K6" s="50"/>
      <c r="L6" s="50"/>
      <c r="M6" s="5"/>
    </row>
    <row r="7" spans="1:14">
      <c r="A7" s="5"/>
      <c r="B7" s="5"/>
      <c r="C7" s="25" t="s">
        <v>89</v>
      </c>
      <c r="D7" s="25"/>
      <c r="E7" s="25" t="s">
        <v>85</v>
      </c>
      <c r="F7" s="25"/>
      <c r="G7" s="25" t="s">
        <v>86</v>
      </c>
      <c r="H7" s="50"/>
      <c r="I7" s="25" t="s">
        <v>52</v>
      </c>
      <c r="J7" s="25"/>
      <c r="K7" s="50"/>
      <c r="L7" s="50"/>
      <c r="M7" s="25" t="s">
        <v>51</v>
      </c>
    </row>
    <row r="8" spans="1:14">
      <c r="A8" s="5"/>
      <c r="B8" s="8" t="s">
        <v>6</v>
      </c>
      <c r="C8" s="25" t="s">
        <v>50</v>
      </c>
      <c r="D8" s="25"/>
      <c r="E8" s="25" t="s">
        <v>47</v>
      </c>
      <c r="F8" s="25"/>
      <c r="G8" s="25" t="s">
        <v>47</v>
      </c>
      <c r="H8" s="39"/>
      <c r="I8" s="25" t="s">
        <v>49</v>
      </c>
      <c r="J8" s="25"/>
      <c r="K8" s="49" t="s">
        <v>48</v>
      </c>
      <c r="L8" s="49"/>
      <c r="M8" s="49" t="s">
        <v>46</v>
      </c>
    </row>
    <row r="9" spans="1:14">
      <c r="A9" s="5"/>
      <c r="B9" s="5"/>
      <c r="C9" s="186" t="s">
        <v>74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4">
      <c r="A10" s="18" t="s">
        <v>159</v>
      </c>
      <c r="B10" s="18"/>
      <c r="C10" s="46"/>
      <c r="D10" s="46"/>
      <c r="E10" s="46"/>
      <c r="F10" s="46"/>
      <c r="G10" s="46"/>
      <c r="H10" s="46"/>
      <c r="I10" s="46" t="s">
        <v>65</v>
      </c>
      <c r="J10" s="46"/>
      <c r="K10" s="46"/>
      <c r="L10" s="46"/>
      <c r="M10" s="46"/>
    </row>
    <row r="11" spans="1:14">
      <c r="A11" s="19" t="s">
        <v>136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27">
        <v>1288369</v>
      </c>
      <c r="L11" s="43"/>
      <c r="M11" s="127">
        <f>SUM(C11:L11)</f>
        <v>2580120</v>
      </c>
    </row>
    <row r="12" spans="1:14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27"/>
      <c r="L12" s="43"/>
      <c r="M12" s="127"/>
    </row>
    <row r="13" spans="1:14" ht="19.350000000000001" customHeight="1">
      <c r="A13" s="1" t="s">
        <v>140</v>
      </c>
      <c r="B13" s="1"/>
      <c r="C13" s="123"/>
      <c r="D13" s="122"/>
      <c r="E13" s="123"/>
      <c r="F13" s="123"/>
      <c r="G13" s="123"/>
      <c r="H13" s="129"/>
      <c r="I13" s="123"/>
      <c r="J13" s="123"/>
      <c r="K13" s="123"/>
      <c r="L13" s="123"/>
      <c r="M13" s="122"/>
      <c r="N13" s="5"/>
    </row>
    <row r="14" spans="1:14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123"/>
      <c r="L14" s="123"/>
      <c r="M14" s="122"/>
      <c r="N14" s="5"/>
    </row>
    <row r="15" spans="1:14" ht="19.350000000000001" customHeight="1">
      <c r="A15" s="3" t="s">
        <v>141</v>
      </c>
      <c r="B15" s="80">
        <v>7</v>
      </c>
      <c r="C15" s="146">
        <v>0</v>
      </c>
      <c r="D15" s="141"/>
      <c r="E15" s="146">
        <v>0</v>
      </c>
      <c r="F15" s="146"/>
      <c r="G15" s="146">
        <v>0</v>
      </c>
      <c r="H15" s="147"/>
      <c r="I15" s="146">
        <v>0</v>
      </c>
      <c r="J15" s="123"/>
      <c r="K15" s="123">
        <v>-444618</v>
      </c>
      <c r="L15" s="123"/>
      <c r="M15" s="125">
        <f>SUM(C15:K15)</f>
        <v>-444618</v>
      </c>
      <c r="N15" s="5"/>
    </row>
    <row r="16" spans="1:14" ht="19.350000000000001" customHeight="1">
      <c r="A16" s="106" t="s">
        <v>182</v>
      </c>
      <c r="B16" s="106"/>
      <c r="C16" s="148">
        <f>C15</f>
        <v>0</v>
      </c>
      <c r="D16" s="141"/>
      <c r="E16" s="148">
        <f>E15</f>
        <v>0</v>
      </c>
      <c r="F16" s="146"/>
      <c r="G16" s="148">
        <f>G15</f>
        <v>0</v>
      </c>
      <c r="H16" s="147"/>
      <c r="I16" s="148">
        <f>I15</f>
        <v>0</v>
      </c>
      <c r="J16" s="123"/>
      <c r="K16" s="128">
        <f>K15</f>
        <v>-444618</v>
      </c>
      <c r="L16" s="123"/>
      <c r="M16" s="126">
        <f>SUM(C16:K16)</f>
        <v>-444618</v>
      </c>
      <c r="N16" s="5"/>
    </row>
    <row r="17" spans="1:13">
      <c r="B17" s="15"/>
      <c r="C17" s="146"/>
      <c r="D17" s="141"/>
      <c r="E17" s="146"/>
      <c r="F17" s="146"/>
      <c r="G17" s="146"/>
      <c r="H17" s="147"/>
      <c r="I17" s="146"/>
      <c r="J17" s="123"/>
      <c r="K17" s="123"/>
      <c r="L17" s="123"/>
      <c r="M17" s="122"/>
    </row>
    <row r="18" spans="1:13" ht="18.95" customHeight="1">
      <c r="A18" s="18" t="s">
        <v>45</v>
      </c>
      <c r="B18" s="18"/>
      <c r="C18" s="132"/>
      <c r="D18" s="132"/>
      <c r="E18" s="132"/>
      <c r="F18" s="132"/>
      <c r="G18" s="132"/>
      <c r="H18" s="132"/>
      <c r="I18" s="132"/>
      <c r="J18" s="127"/>
      <c r="K18" s="127"/>
      <c r="L18" s="127"/>
      <c r="M18" s="127"/>
    </row>
    <row r="19" spans="1:13" ht="18.95" customHeight="1">
      <c r="A19" s="23" t="s">
        <v>44</v>
      </c>
      <c r="B19" s="23"/>
      <c r="C19" s="146">
        <v>0</v>
      </c>
      <c r="D19" s="146"/>
      <c r="E19" s="146">
        <v>0</v>
      </c>
      <c r="F19" s="146"/>
      <c r="G19" s="146">
        <v>0</v>
      </c>
      <c r="H19" s="146"/>
      <c r="I19" s="146">
        <v>0</v>
      </c>
      <c r="J19" s="122"/>
      <c r="K19" s="122">
        <f>'PL 5-6'!F64</f>
        <v>440427</v>
      </c>
      <c r="L19" s="123"/>
      <c r="M19" s="124">
        <f>SUM(C19:L19)</f>
        <v>440427</v>
      </c>
    </row>
    <row r="20" spans="1:13" ht="18.95" customHeight="1">
      <c r="A20" s="23" t="s">
        <v>76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23"/>
      <c r="K20" s="146">
        <v>0</v>
      </c>
      <c r="L20" s="146"/>
      <c r="M20" s="146">
        <f>SUM(C20:K20)</f>
        <v>0</v>
      </c>
    </row>
    <row r="21" spans="1:13" ht="18.95" customHeight="1">
      <c r="A21" s="18" t="s">
        <v>43</v>
      </c>
      <c r="B21" s="18"/>
      <c r="C21" s="148">
        <f>SUM(C19:C20)</f>
        <v>0</v>
      </c>
      <c r="D21" s="132"/>
      <c r="E21" s="148">
        <f>SUM(E19:E20)</f>
        <v>0</v>
      </c>
      <c r="F21" s="132"/>
      <c r="G21" s="148">
        <f>SUM(G19:G20)</f>
        <v>0</v>
      </c>
      <c r="H21" s="132"/>
      <c r="I21" s="148">
        <f>SUM(I19:I20)</f>
        <v>0</v>
      </c>
      <c r="J21" s="123"/>
      <c r="K21" s="128">
        <f>SUM(K19:K20)</f>
        <v>440427</v>
      </c>
      <c r="L21" s="127"/>
      <c r="M21" s="128">
        <f>SUM(M19:M20)</f>
        <v>440427</v>
      </c>
    </row>
    <row r="22" spans="1:13">
      <c r="A22" s="18"/>
      <c r="B22" s="18"/>
      <c r="C22" s="122"/>
      <c r="D22" s="127"/>
      <c r="E22" s="122"/>
      <c r="F22" s="127"/>
      <c r="G22" s="122"/>
      <c r="H22" s="127"/>
      <c r="I22" s="122"/>
      <c r="J22" s="127"/>
      <c r="K22" s="127"/>
      <c r="L22" s="127"/>
      <c r="M22" s="127"/>
    </row>
    <row r="23" spans="1:13" ht="15.75" thickBot="1">
      <c r="A23" s="15" t="s">
        <v>160</v>
      </c>
      <c r="B23" s="15"/>
      <c r="C23" s="144">
        <f>SUM(C16,C21,C11)</f>
        <v>855033</v>
      </c>
      <c r="D23" s="145"/>
      <c r="E23" s="144">
        <f>SUM(E16,E21,E11)</f>
        <v>166512</v>
      </c>
      <c r="F23" s="145"/>
      <c r="G23" s="144">
        <f>SUM(G16,G21,G11)</f>
        <v>165206</v>
      </c>
      <c r="H23" s="145"/>
      <c r="I23" s="144">
        <f>SUM(I16,I21,I11)</f>
        <v>105000</v>
      </c>
      <c r="J23" s="145"/>
      <c r="K23" s="144">
        <f>SUM(K16,K21,K11)</f>
        <v>1284178</v>
      </c>
      <c r="L23" s="145"/>
      <c r="M23" s="144">
        <f>SUM(M16,M21,M11)</f>
        <v>2575929</v>
      </c>
    </row>
    <row r="24" spans="1:13" ht="15.75" thickTop="1"/>
  </sheetData>
  <mergeCells count="3">
    <mergeCell ref="C9:M9"/>
    <mergeCell ref="C4:M4"/>
    <mergeCell ref="I5:L5"/>
  </mergeCells>
  <pageMargins left="0.7" right="0.7" top="0.45" bottom="0.5" header="0.4" footer="0.5"/>
  <pageSetup paperSize="9" scale="96" firstPageNumber="7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U25"/>
  <sheetViews>
    <sheetView showGridLines="0" view="pageBreakPreview" zoomScale="115" zoomScaleNormal="55" zoomScaleSheetLayoutView="115" workbookViewId="0">
      <selection activeCell="F102" sqref="F102"/>
    </sheetView>
  </sheetViews>
  <sheetFormatPr defaultColWidth="9.140625" defaultRowHeight="15"/>
  <cols>
    <col min="1" max="1" width="52.140625" style="3" customWidth="1"/>
    <col min="2" max="2" width="8.4257812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2.140625" style="3" customWidth="1"/>
    <col min="12" max="12" width="1.140625" style="3" customWidth="1"/>
    <col min="13" max="13" width="14.42578125" style="3" customWidth="1"/>
    <col min="14" max="14" width="1.140625" style="3" customWidth="1"/>
    <col min="15" max="15" width="12.140625" style="3" customWidth="1"/>
    <col min="16" max="16" width="1.140625" style="3" customWidth="1"/>
    <col min="17" max="17" width="13.140625" style="3" customWidth="1"/>
    <col min="18" max="16384" width="9.140625" style="3"/>
  </cols>
  <sheetData>
    <row r="1" spans="1:21" ht="18.75">
      <c r="A1" s="30" t="s">
        <v>133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1" ht="15.75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1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21">
      <c r="A4" s="5"/>
      <c r="B4" s="5"/>
      <c r="C4" s="187" t="s">
        <v>69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21">
      <c r="A5" s="5"/>
      <c r="B5" s="5"/>
      <c r="C5" s="25"/>
      <c r="D5" s="25"/>
      <c r="E5" s="25"/>
      <c r="F5" s="25"/>
      <c r="G5" s="49"/>
      <c r="H5" s="49"/>
      <c r="I5" s="192" t="s">
        <v>54</v>
      </c>
      <c r="J5" s="192"/>
      <c r="K5" s="192"/>
      <c r="L5" s="192"/>
      <c r="M5" s="192"/>
      <c r="N5" s="154"/>
      <c r="O5" s="5"/>
      <c r="P5" s="5"/>
      <c r="Q5" s="5"/>
    </row>
    <row r="6" spans="1:21">
      <c r="A6" s="5"/>
      <c r="B6" s="5"/>
      <c r="C6" s="25" t="s">
        <v>53</v>
      </c>
      <c r="D6" s="50"/>
      <c r="E6" s="25" t="s">
        <v>84</v>
      </c>
      <c r="F6" s="50"/>
      <c r="G6" s="25" t="s">
        <v>84</v>
      </c>
      <c r="H6" s="50"/>
      <c r="I6" s="25"/>
      <c r="J6" s="25"/>
      <c r="K6" s="25"/>
      <c r="L6" s="25"/>
      <c r="M6" s="25"/>
      <c r="N6" s="25"/>
      <c r="O6" s="50"/>
      <c r="P6" s="50"/>
      <c r="Q6" s="5"/>
    </row>
    <row r="7" spans="1:21">
      <c r="A7" s="5"/>
      <c r="B7" s="5"/>
      <c r="C7" s="25" t="s">
        <v>89</v>
      </c>
      <c r="D7" s="25"/>
      <c r="E7" s="25" t="s">
        <v>85</v>
      </c>
      <c r="F7" s="25"/>
      <c r="G7" s="25" t="s">
        <v>86</v>
      </c>
      <c r="H7" s="50"/>
      <c r="I7" s="25" t="s">
        <v>52</v>
      </c>
      <c r="J7" s="25"/>
      <c r="K7" s="153" t="s">
        <v>152</v>
      </c>
      <c r="L7" s="25"/>
      <c r="M7" s="25"/>
      <c r="N7" s="25"/>
      <c r="O7" s="153" t="s">
        <v>152</v>
      </c>
      <c r="P7" s="50"/>
      <c r="Q7" s="25" t="s">
        <v>51</v>
      </c>
    </row>
    <row r="8" spans="1:21">
      <c r="A8" s="5"/>
      <c r="B8" s="8" t="s">
        <v>6</v>
      </c>
      <c r="C8" s="25" t="s">
        <v>50</v>
      </c>
      <c r="D8" s="25"/>
      <c r="E8" s="25" t="s">
        <v>47</v>
      </c>
      <c r="F8" s="25"/>
      <c r="G8" s="25" t="s">
        <v>47</v>
      </c>
      <c r="H8" s="39"/>
      <c r="I8" s="25" t="s">
        <v>49</v>
      </c>
      <c r="J8" s="25"/>
      <c r="K8" s="153" t="s">
        <v>153</v>
      </c>
      <c r="L8" s="25"/>
      <c r="M8" s="25" t="s">
        <v>48</v>
      </c>
      <c r="N8" s="25"/>
      <c r="O8" s="153" t="s">
        <v>47</v>
      </c>
      <c r="P8" s="49"/>
      <c r="Q8" s="49" t="s">
        <v>46</v>
      </c>
    </row>
    <row r="9" spans="1:21">
      <c r="A9" s="5"/>
      <c r="B9" s="5"/>
      <c r="C9" s="186" t="s">
        <v>74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U9" s="155"/>
    </row>
    <row r="10" spans="1:21">
      <c r="A10" s="18" t="s">
        <v>162</v>
      </c>
      <c r="B10" s="18"/>
      <c r="C10" s="46"/>
      <c r="D10" s="46"/>
      <c r="E10" s="46"/>
      <c r="F10" s="46"/>
      <c r="G10" s="46"/>
      <c r="H10" s="46"/>
      <c r="I10" s="46" t="s">
        <v>65</v>
      </c>
      <c r="J10" s="46"/>
      <c r="K10" s="46"/>
      <c r="L10" s="46"/>
      <c r="M10" s="46"/>
      <c r="N10" s="46"/>
      <c r="O10" s="46"/>
      <c r="P10" s="46"/>
      <c r="Q10" s="46"/>
    </row>
    <row r="11" spans="1:21">
      <c r="A11" s="19" t="s">
        <v>151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32">
        <v>0</v>
      </c>
      <c r="L11" s="127"/>
      <c r="M11" s="127">
        <v>1339064</v>
      </c>
      <c r="N11" s="127"/>
      <c r="O11" s="158">
        <v>0</v>
      </c>
      <c r="P11" s="43"/>
      <c r="Q11" s="127">
        <f>SUM(C11:N11)</f>
        <v>2630815</v>
      </c>
    </row>
    <row r="12" spans="1:21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58"/>
      <c r="P12" s="43"/>
      <c r="Q12" s="127"/>
    </row>
    <row r="13" spans="1:21" ht="19.350000000000001" customHeight="1">
      <c r="A13" s="1" t="s">
        <v>140</v>
      </c>
      <c r="B13" s="1"/>
      <c r="C13" s="123"/>
      <c r="D13" s="122"/>
      <c r="E13" s="123"/>
      <c r="F13" s="123"/>
      <c r="G13" s="123"/>
      <c r="H13" s="129"/>
      <c r="I13" s="123"/>
      <c r="J13" s="123"/>
      <c r="K13" s="123"/>
      <c r="L13" s="123"/>
      <c r="M13" s="123"/>
      <c r="N13" s="123"/>
      <c r="O13" s="158"/>
      <c r="P13" s="123"/>
      <c r="Q13" s="122"/>
      <c r="R13" s="5"/>
    </row>
    <row r="14" spans="1:21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123"/>
      <c r="L14" s="123"/>
      <c r="M14" s="123"/>
      <c r="N14" s="123"/>
      <c r="O14" s="158"/>
      <c r="P14" s="123"/>
      <c r="Q14" s="122"/>
      <c r="R14" s="5"/>
    </row>
    <row r="15" spans="1:21" ht="18.95" customHeight="1">
      <c r="A15" s="107" t="s">
        <v>154</v>
      </c>
      <c r="B15" s="80">
        <v>5</v>
      </c>
      <c r="C15" s="146">
        <v>0</v>
      </c>
      <c r="D15" s="141"/>
      <c r="E15" s="146">
        <v>0</v>
      </c>
      <c r="F15" s="146">
        <v>0</v>
      </c>
      <c r="G15" s="146">
        <v>0</v>
      </c>
      <c r="H15" s="147">
        <v>0</v>
      </c>
      <c r="I15" s="146">
        <v>0</v>
      </c>
      <c r="J15" s="146"/>
      <c r="K15" s="51">
        <v>320821</v>
      </c>
      <c r="L15" s="51"/>
      <c r="M15" s="51">
        <v>-320821</v>
      </c>
      <c r="N15" s="51"/>
      <c r="O15" s="170">
        <v>-320821</v>
      </c>
      <c r="P15" s="51"/>
      <c r="Q15" s="51">
        <f>SUM(C15:O15)</f>
        <v>-320821</v>
      </c>
      <c r="R15" s="5"/>
    </row>
    <row r="16" spans="1:21" ht="19.350000000000001" customHeight="1">
      <c r="A16" s="3" t="s">
        <v>141</v>
      </c>
      <c r="B16" s="80">
        <v>7</v>
      </c>
      <c r="C16" s="146">
        <v>0</v>
      </c>
      <c r="D16" s="141"/>
      <c r="E16" s="146">
        <v>0</v>
      </c>
      <c r="F16" s="146"/>
      <c r="G16" s="146">
        <v>0</v>
      </c>
      <c r="H16" s="147"/>
      <c r="I16" s="146">
        <v>0</v>
      </c>
      <c r="J16" s="146"/>
      <c r="K16" s="171">
        <v>0</v>
      </c>
      <c r="L16" s="51"/>
      <c r="M16" s="51">
        <v>-351374</v>
      </c>
      <c r="N16" s="51"/>
      <c r="O16" s="172">
        <v>0</v>
      </c>
      <c r="P16" s="51"/>
      <c r="Q16" s="56">
        <f>SUM(C16:O16)</f>
        <v>-351374</v>
      </c>
      <c r="R16" s="5"/>
    </row>
    <row r="17" spans="1:18" ht="18.95" customHeight="1">
      <c r="A17" s="106" t="s">
        <v>182</v>
      </c>
      <c r="B17" s="106"/>
      <c r="C17" s="148">
        <f>C16</f>
        <v>0</v>
      </c>
      <c r="D17" s="141"/>
      <c r="E17" s="148">
        <f>E16</f>
        <v>0</v>
      </c>
      <c r="F17" s="146"/>
      <c r="G17" s="148">
        <f>G16</f>
        <v>0</v>
      </c>
      <c r="H17" s="147"/>
      <c r="I17" s="148">
        <f>I16</f>
        <v>0</v>
      </c>
      <c r="J17" s="146"/>
      <c r="K17" s="178">
        <f>SUM(K15:K16)</f>
        <v>320821</v>
      </c>
      <c r="L17" s="51"/>
      <c r="M17" s="173">
        <f>SUM(M15:M16)</f>
        <v>-672195</v>
      </c>
      <c r="N17" s="51"/>
      <c r="O17" s="173">
        <f>SUM(O15:O16)</f>
        <v>-320821</v>
      </c>
      <c r="P17" s="51"/>
      <c r="Q17" s="62">
        <f>SUM(C17:O17)</f>
        <v>-672195</v>
      </c>
      <c r="R17" s="5"/>
    </row>
    <row r="18" spans="1:18">
      <c r="B18" s="15"/>
      <c r="C18" s="146"/>
      <c r="D18" s="141"/>
      <c r="E18" s="146"/>
      <c r="F18" s="146"/>
      <c r="G18" s="146"/>
      <c r="H18" s="147"/>
      <c r="I18" s="146"/>
      <c r="J18" s="146"/>
      <c r="K18" s="51"/>
      <c r="L18" s="51"/>
      <c r="M18" s="51"/>
      <c r="N18" s="51"/>
      <c r="O18" s="170"/>
      <c r="P18" s="51"/>
      <c r="Q18" s="52"/>
    </row>
    <row r="19" spans="1:18" ht="19.5" customHeight="1">
      <c r="A19" s="18" t="s">
        <v>45</v>
      </c>
      <c r="B19" s="18"/>
      <c r="C19" s="132"/>
      <c r="D19" s="132"/>
      <c r="E19" s="132"/>
      <c r="F19" s="132"/>
      <c r="G19" s="132"/>
      <c r="H19" s="132"/>
      <c r="I19" s="132"/>
      <c r="J19" s="132"/>
      <c r="K19" s="174"/>
      <c r="L19" s="174"/>
      <c r="M19" s="174"/>
      <c r="N19" s="174"/>
      <c r="O19" s="170"/>
      <c r="P19" s="174"/>
      <c r="Q19" s="174"/>
    </row>
    <row r="20" spans="1:18" ht="19.5" customHeight="1">
      <c r="A20" s="23" t="s">
        <v>44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41"/>
      <c r="K20" s="52">
        <v>0</v>
      </c>
      <c r="L20" s="52"/>
      <c r="M20" s="52">
        <f>'PL 5-6'!D64</f>
        <v>244392</v>
      </c>
      <c r="N20" s="52"/>
      <c r="O20" s="170">
        <v>0</v>
      </c>
      <c r="P20" s="51"/>
      <c r="Q20" s="175">
        <f>SUM(C20:P20)</f>
        <v>244392</v>
      </c>
    </row>
    <row r="21" spans="1:18" ht="19.5" customHeight="1">
      <c r="A21" s="23" t="s">
        <v>175</v>
      </c>
      <c r="B21" s="23"/>
      <c r="C21" s="146">
        <v>0</v>
      </c>
      <c r="D21" s="146"/>
      <c r="E21" s="146">
        <v>0</v>
      </c>
      <c r="F21" s="146"/>
      <c r="G21" s="146">
        <v>0</v>
      </c>
      <c r="H21" s="146"/>
      <c r="I21" s="146">
        <v>0</v>
      </c>
      <c r="J21" s="146"/>
      <c r="K21" s="171">
        <v>0</v>
      </c>
      <c r="L21" s="51"/>
      <c r="M21" s="51">
        <f>'PL 5-6'!D70</f>
        <v>-19032</v>
      </c>
      <c r="N21" s="51"/>
      <c r="O21" s="171">
        <v>0</v>
      </c>
      <c r="P21" s="51"/>
      <c r="Q21" s="51">
        <f>SUM(C21:O21)</f>
        <v>-19032</v>
      </c>
    </row>
    <row r="22" spans="1:18" ht="19.5" customHeight="1">
      <c r="A22" s="18" t="s">
        <v>176</v>
      </c>
      <c r="B22" s="18"/>
      <c r="C22" s="148">
        <v>0</v>
      </c>
      <c r="D22" s="132"/>
      <c r="E22" s="148">
        <f>SUM(E20:E21)</f>
        <v>0</v>
      </c>
      <c r="F22" s="132"/>
      <c r="G22" s="148">
        <f>SUM(G20:G21)</f>
        <v>0</v>
      </c>
      <c r="H22" s="132"/>
      <c r="I22" s="148">
        <f>SUM(I20:I21)</f>
        <v>0</v>
      </c>
      <c r="J22" s="146"/>
      <c r="K22" s="176">
        <f>SUM(K20:K21)</f>
        <v>0</v>
      </c>
      <c r="L22" s="51"/>
      <c r="M22" s="173">
        <f>SUM(M20:M21)</f>
        <v>225360</v>
      </c>
      <c r="N22" s="51"/>
      <c r="O22" s="177">
        <v>0</v>
      </c>
      <c r="P22" s="174"/>
      <c r="Q22" s="173">
        <f>SUM(Q20:Q21)</f>
        <v>225360</v>
      </c>
    </row>
    <row r="23" spans="1:18">
      <c r="A23" s="18"/>
      <c r="B23" s="18"/>
      <c r="C23" s="122"/>
      <c r="D23" s="127"/>
      <c r="E23" s="122"/>
      <c r="F23" s="127"/>
      <c r="G23" s="122"/>
      <c r="H23" s="127"/>
      <c r="I23" s="122"/>
      <c r="J23" s="127"/>
      <c r="K23" s="127"/>
      <c r="L23" s="127"/>
      <c r="M23" s="127"/>
      <c r="N23" s="127"/>
      <c r="O23" s="158"/>
      <c r="P23" s="127"/>
      <c r="Q23" s="127"/>
    </row>
    <row r="24" spans="1:18" ht="15.75" thickBot="1">
      <c r="A24" s="15" t="s">
        <v>161</v>
      </c>
      <c r="B24" s="15"/>
      <c r="C24" s="144">
        <f>SUM(C11,C17,C22)</f>
        <v>855033</v>
      </c>
      <c r="D24" s="145"/>
      <c r="E24" s="144">
        <f>SUM(E11,E17,E22)</f>
        <v>166512</v>
      </c>
      <c r="F24" s="145"/>
      <c r="G24" s="144">
        <f>SUM(G11,G17,G22)</f>
        <v>165206</v>
      </c>
      <c r="H24" s="145"/>
      <c r="I24" s="144">
        <f>SUM(I11,I17,I22)</f>
        <v>105000</v>
      </c>
      <c r="J24" s="145"/>
      <c r="K24" s="144">
        <f>SUM(K11,K17,K22)</f>
        <v>320821</v>
      </c>
      <c r="L24" s="145"/>
      <c r="M24" s="144">
        <f>SUM(M11,M17,M22)</f>
        <v>892229</v>
      </c>
      <c r="N24" s="145"/>
      <c r="O24" s="144">
        <f>SUM(O11,O17,O22)</f>
        <v>-320821</v>
      </c>
      <c r="P24" s="145"/>
      <c r="Q24" s="144">
        <f>SUM(Q11,Q17,Q22)</f>
        <v>2183980</v>
      </c>
    </row>
    <row r="25" spans="1:18" ht="15.75" thickTop="1"/>
  </sheetData>
  <mergeCells count="3">
    <mergeCell ref="C4:Q4"/>
    <mergeCell ref="C9:Q9"/>
    <mergeCell ref="I5:M5"/>
  </mergeCells>
  <pageMargins left="0.7" right="0.7" top="0.45" bottom="0.5" header="0.4" footer="0.5"/>
  <pageSetup paperSize="9" scale="77" firstPageNumber="8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4"/>
  <sheetViews>
    <sheetView showGridLines="0" view="pageBreakPreview" zoomScale="115" zoomScaleNormal="90" zoomScaleSheetLayoutView="115" workbookViewId="0">
      <selection activeCell="F102" sqref="F102"/>
    </sheetView>
  </sheetViews>
  <sheetFormatPr defaultColWidth="9.140625" defaultRowHeight="15"/>
  <cols>
    <col min="1" max="1" width="55.85546875" style="3" customWidth="1"/>
    <col min="2" max="2" width="9.85546875" style="3" customWidth="1"/>
    <col min="3" max="3" width="12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0" max="10" width="1.140625" customWidth="1"/>
    <col min="11" max="11" width="14.140625" customWidth="1"/>
    <col min="12" max="12" width="1.140625" customWidth="1"/>
    <col min="13" max="13" width="13.140625" customWidth="1"/>
    <col min="17" max="17" width="12.140625" bestFit="1" customWidth="1"/>
  </cols>
  <sheetData>
    <row r="1" spans="1:14" s="3" customFormat="1" ht="18.75">
      <c r="A1" s="30" t="s">
        <v>133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s="3" customFormat="1" ht="15.75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3" customFormat="1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s="3" customFormat="1">
      <c r="A4" s="5"/>
      <c r="B4" s="5"/>
      <c r="C4" s="187" t="s">
        <v>55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4" s="3" customFormat="1">
      <c r="A5" s="5"/>
      <c r="B5" s="5"/>
      <c r="C5" s="25"/>
      <c r="D5" s="25"/>
      <c r="E5" s="25"/>
      <c r="F5" s="25"/>
      <c r="G5" s="49"/>
      <c r="H5" s="49"/>
      <c r="I5" s="192" t="s">
        <v>54</v>
      </c>
      <c r="J5" s="192"/>
      <c r="K5" s="192"/>
      <c r="L5" s="154"/>
      <c r="M5" s="5"/>
    </row>
    <row r="6" spans="1:14" s="3" customFormat="1">
      <c r="A6" s="5"/>
      <c r="B6" s="5"/>
      <c r="C6" s="25" t="s">
        <v>53</v>
      </c>
      <c r="D6" s="50"/>
      <c r="E6" s="25" t="s">
        <v>84</v>
      </c>
      <c r="F6" s="50"/>
      <c r="G6" s="25" t="s">
        <v>84</v>
      </c>
      <c r="H6" s="50"/>
      <c r="I6" s="25"/>
      <c r="J6" s="25"/>
      <c r="K6" s="50"/>
      <c r="L6" s="50"/>
      <c r="M6" s="5"/>
    </row>
    <row r="7" spans="1:14" s="3" customFormat="1">
      <c r="A7" s="5"/>
      <c r="B7" s="5"/>
      <c r="C7" s="25" t="s">
        <v>89</v>
      </c>
      <c r="D7" s="25"/>
      <c r="E7" s="25" t="s">
        <v>85</v>
      </c>
      <c r="F7" s="25"/>
      <c r="G7" s="25" t="s">
        <v>86</v>
      </c>
      <c r="H7" s="50"/>
      <c r="I7" s="25" t="s">
        <v>52</v>
      </c>
      <c r="J7" s="25"/>
      <c r="K7" s="50"/>
      <c r="L7" s="50"/>
      <c r="M7" s="25" t="s">
        <v>51</v>
      </c>
    </row>
    <row r="8" spans="1:14" s="3" customFormat="1">
      <c r="A8" s="5"/>
      <c r="B8" s="8" t="s">
        <v>6</v>
      </c>
      <c r="C8" s="25" t="s">
        <v>50</v>
      </c>
      <c r="D8" s="25"/>
      <c r="E8" s="25" t="s">
        <v>47</v>
      </c>
      <c r="F8" s="25"/>
      <c r="G8" s="25" t="s">
        <v>47</v>
      </c>
      <c r="H8" s="39"/>
      <c r="I8" s="25" t="s">
        <v>49</v>
      </c>
      <c r="J8" s="25"/>
      <c r="K8" s="49" t="s">
        <v>48</v>
      </c>
      <c r="L8" s="49"/>
      <c r="M8" s="49" t="s">
        <v>46</v>
      </c>
    </row>
    <row r="9" spans="1:14" s="3" customFormat="1">
      <c r="A9" s="5"/>
      <c r="B9" s="5"/>
      <c r="C9" s="186" t="s">
        <v>74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4" s="3" customFormat="1">
      <c r="A10" s="18" t="s">
        <v>159</v>
      </c>
      <c r="B10" s="18"/>
      <c r="C10" s="46"/>
      <c r="D10" s="46"/>
      <c r="E10" s="46"/>
      <c r="F10" s="46"/>
      <c r="G10" s="46"/>
      <c r="H10" s="46"/>
      <c r="I10" s="46" t="s">
        <v>65</v>
      </c>
      <c r="J10" s="46"/>
      <c r="K10" s="46"/>
      <c r="L10" s="46"/>
      <c r="M10" s="46"/>
    </row>
    <row r="11" spans="1:14" s="3" customFormat="1">
      <c r="A11" s="19" t="s">
        <v>136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27">
        <v>1273304</v>
      </c>
      <c r="L11" s="127"/>
      <c r="M11" s="127">
        <f>SUM(C11:L11)</f>
        <v>2565055</v>
      </c>
    </row>
    <row r="12" spans="1:14" s="3" customFormat="1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</row>
    <row r="13" spans="1:14" s="3" customFormat="1" ht="18.95" customHeight="1">
      <c r="A13" s="1" t="s">
        <v>140</v>
      </c>
      <c r="B13" s="1"/>
      <c r="C13" s="123"/>
      <c r="D13" s="122"/>
      <c r="E13" s="123"/>
      <c r="F13" s="123"/>
      <c r="G13" s="123"/>
      <c r="H13" s="129"/>
      <c r="I13" s="123"/>
      <c r="J13" s="123"/>
      <c r="K13" s="123"/>
      <c r="L13" s="123"/>
      <c r="M13" s="122"/>
      <c r="N13" s="5"/>
    </row>
    <row r="14" spans="1:14" s="3" customFormat="1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123"/>
      <c r="L14" s="123"/>
      <c r="M14" s="122"/>
      <c r="N14" s="5"/>
    </row>
    <row r="15" spans="1:14" s="3" customFormat="1" ht="18.95" customHeight="1">
      <c r="A15" s="3" t="s">
        <v>141</v>
      </c>
      <c r="B15" s="80">
        <v>7</v>
      </c>
      <c r="C15" s="146">
        <v>0</v>
      </c>
      <c r="D15" s="141"/>
      <c r="E15" s="146">
        <v>0</v>
      </c>
      <c r="F15" s="146"/>
      <c r="G15" s="146">
        <v>0</v>
      </c>
      <c r="H15" s="147"/>
      <c r="I15" s="146">
        <v>0</v>
      </c>
      <c r="J15" s="123"/>
      <c r="K15" s="123">
        <v>-444618</v>
      </c>
      <c r="L15" s="123"/>
      <c r="M15" s="125">
        <f>SUM(C15:K15)</f>
        <v>-444618</v>
      </c>
      <c r="N15" s="5"/>
    </row>
    <row r="16" spans="1:14" s="3" customFormat="1" ht="19.350000000000001" customHeight="1">
      <c r="A16" s="106" t="s">
        <v>182</v>
      </c>
      <c r="B16" s="106"/>
      <c r="C16" s="148">
        <f>C15</f>
        <v>0</v>
      </c>
      <c r="D16" s="141"/>
      <c r="E16" s="148">
        <f>E15</f>
        <v>0</v>
      </c>
      <c r="F16" s="146"/>
      <c r="G16" s="148">
        <f>G15</f>
        <v>0</v>
      </c>
      <c r="H16" s="147"/>
      <c r="I16" s="148">
        <f>I15</f>
        <v>0</v>
      </c>
      <c r="J16" s="123"/>
      <c r="K16" s="128">
        <f>K15</f>
        <v>-444618</v>
      </c>
      <c r="L16" s="127"/>
      <c r="M16" s="126">
        <f>SUM(C16:K16)</f>
        <v>-444618</v>
      </c>
      <c r="N16" s="5"/>
    </row>
    <row r="17" spans="1:13" s="3" customFormat="1">
      <c r="B17" s="15"/>
      <c r="C17" s="146"/>
      <c r="D17" s="141"/>
      <c r="E17" s="146"/>
      <c r="F17" s="146"/>
      <c r="G17" s="146"/>
      <c r="H17" s="147"/>
      <c r="I17" s="146"/>
      <c r="J17" s="123"/>
      <c r="K17" s="123"/>
      <c r="L17" s="123"/>
      <c r="M17" s="122"/>
    </row>
    <row r="18" spans="1:13" s="3" customFormat="1" ht="18.95" customHeight="1">
      <c r="A18" s="18" t="s">
        <v>45</v>
      </c>
      <c r="B18" s="18"/>
      <c r="C18" s="132"/>
      <c r="D18" s="132"/>
      <c r="E18" s="132"/>
      <c r="F18" s="132"/>
      <c r="G18" s="132"/>
      <c r="H18" s="132"/>
      <c r="I18" s="132"/>
      <c r="J18" s="127"/>
      <c r="K18" s="127"/>
      <c r="L18" s="127"/>
      <c r="M18" s="127"/>
    </row>
    <row r="19" spans="1:13" s="3" customFormat="1" ht="19.5" customHeight="1">
      <c r="A19" s="23" t="s">
        <v>44</v>
      </c>
      <c r="B19" s="23"/>
      <c r="C19" s="146">
        <v>0</v>
      </c>
      <c r="D19" s="146"/>
      <c r="E19" s="146">
        <v>0</v>
      </c>
      <c r="F19" s="146"/>
      <c r="G19" s="146">
        <v>0</v>
      </c>
      <c r="H19" s="146"/>
      <c r="I19" s="146">
        <v>0</v>
      </c>
      <c r="J19" s="122"/>
      <c r="K19" s="122">
        <f>'PL 5-6'!J71</f>
        <v>433235</v>
      </c>
      <c r="L19" s="122"/>
      <c r="M19" s="124">
        <f>SUM(C19:L19)</f>
        <v>433235</v>
      </c>
    </row>
    <row r="20" spans="1:13" s="3" customFormat="1" ht="19.5" customHeight="1">
      <c r="A20" s="23" t="s">
        <v>76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23"/>
      <c r="K20" s="51">
        <v>0</v>
      </c>
      <c r="L20" s="51"/>
      <c r="M20" s="51">
        <f>SUM(C20:L20)</f>
        <v>0</v>
      </c>
    </row>
    <row r="21" spans="1:13" s="3" customFormat="1" ht="19.5" customHeight="1">
      <c r="A21" s="18" t="s">
        <v>43</v>
      </c>
      <c r="B21" s="18"/>
      <c r="C21" s="148">
        <f>SUM(C19:C20)</f>
        <v>0</v>
      </c>
      <c r="D21" s="132"/>
      <c r="E21" s="148">
        <f>SUM(E19:E20)</f>
        <v>0</v>
      </c>
      <c r="F21" s="132"/>
      <c r="G21" s="148">
        <f>SUM(G19:G20)</f>
        <v>0</v>
      </c>
      <c r="H21" s="132"/>
      <c r="I21" s="148">
        <f>SUM(I19:I20)</f>
        <v>0</v>
      </c>
      <c r="J21" s="123"/>
      <c r="K21" s="128">
        <f>SUM(K19:K20)</f>
        <v>433235</v>
      </c>
      <c r="L21" s="127"/>
      <c r="M21" s="128">
        <f>SUM(M19:M20)</f>
        <v>433235</v>
      </c>
    </row>
    <row r="22" spans="1:13" s="3" customFormat="1">
      <c r="A22" s="18"/>
      <c r="B22" s="18"/>
      <c r="C22" s="122"/>
      <c r="D22" s="127"/>
      <c r="E22" s="122"/>
      <c r="F22" s="127"/>
      <c r="G22" s="122"/>
      <c r="H22" s="127"/>
      <c r="I22" s="122"/>
      <c r="J22" s="127"/>
      <c r="K22" s="127"/>
      <c r="L22" s="127"/>
      <c r="M22" s="127"/>
    </row>
    <row r="23" spans="1:13" s="3" customFormat="1" ht="15.75" thickBot="1">
      <c r="A23" s="15" t="s">
        <v>160</v>
      </c>
      <c r="B23" s="15"/>
      <c r="C23" s="144">
        <f>SUM(C16,C21,C11)</f>
        <v>855033</v>
      </c>
      <c r="D23" s="145"/>
      <c r="E23" s="144">
        <f>SUM(E16,E21,E11)</f>
        <v>166512</v>
      </c>
      <c r="F23" s="145"/>
      <c r="G23" s="144">
        <f>SUM(G16,G21,G11)</f>
        <v>165206</v>
      </c>
      <c r="H23" s="145"/>
      <c r="I23" s="144">
        <f>SUM(I16,I21,I11)</f>
        <v>105000</v>
      </c>
      <c r="J23" s="145"/>
      <c r="K23" s="144">
        <f>SUM(K16,K21,K11)</f>
        <v>1261921</v>
      </c>
      <c r="L23" s="145"/>
      <c r="M23" s="144">
        <f>SUM(M16,M21,M11)</f>
        <v>2553672</v>
      </c>
    </row>
    <row r="24" spans="1:13" ht="15.75" thickTop="1"/>
  </sheetData>
  <mergeCells count="3">
    <mergeCell ref="C4:M4"/>
    <mergeCell ref="C9:M9"/>
    <mergeCell ref="I5:K5"/>
  </mergeCells>
  <pageMargins left="0.7" right="0.7" top="0.48" bottom="0.5" header="0.5" footer="0.5"/>
  <pageSetup paperSize="9" scale="88" firstPageNumber="9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DF22-B523-452A-970A-8926571E888C}">
  <sheetPr>
    <tabColor rgb="FF92D050"/>
  </sheetPr>
  <dimension ref="A1:U25"/>
  <sheetViews>
    <sheetView showGridLines="0" view="pageBreakPreview" zoomScale="115" zoomScaleNormal="100" zoomScaleSheetLayoutView="115" workbookViewId="0">
      <selection activeCell="F102" sqref="F102"/>
    </sheetView>
  </sheetViews>
  <sheetFormatPr defaultColWidth="9.140625" defaultRowHeight="15"/>
  <cols>
    <col min="1" max="1" width="47.140625" style="3" customWidth="1"/>
    <col min="2" max="2" width="5.85546875" style="3" customWidth="1"/>
    <col min="3" max="3" width="12.140625" style="3" customWidth="1"/>
    <col min="4" max="4" width="1.140625" style="3" customWidth="1"/>
    <col min="5" max="5" width="12.140625" style="3" customWidth="1"/>
    <col min="6" max="6" width="1.140625" style="3" customWidth="1"/>
    <col min="7" max="7" width="12.140625" style="3" customWidth="1"/>
    <col min="8" max="8" width="1.140625" style="3" customWidth="1"/>
    <col min="9" max="9" width="12.140625" style="3" customWidth="1"/>
    <col min="10" max="10" width="1.140625" style="3" customWidth="1"/>
    <col min="11" max="11" width="12.140625" style="3" customWidth="1"/>
    <col min="12" max="12" width="1.140625" style="3" customWidth="1"/>
    <col min="13" max="13" width="14.42578125" style="3" customWidth="1"/>
    <col min="14" max="14" width="1.140625" style="3" customWidth="1"/>
    <col min="15" max="15" width="10.42578125" style="3" customWidth="1"/>
    <col min="16" max="16" width="1.140625" style="3" customWidth="1"/>
    <col min="17" max="17" width="13.140625" style="3" customWidth="1"/>
    <col min="18" max="16384" width="9.140625" style="3"/>
  </cols>
  <sheetData>
    <row r="1" spans="1:21" ht="18.75">
      <c r="A1" s="30" t="s">
        <v>133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1" ht="15.75">
      <c r="A2" s="48" t="s">
        <v>72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1" ht="15.75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21">
      <c r="A4" s="5"/>
      <c r="B4" s="5"/>
      <c r="C4" s="187" t="s">
        <v>55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21">
      <c r="A5" s="5"/>
      <c r="B5" s="5"/>
      <c r="C5" s="25"/>
      <c r="D5" s="25"/>
      <c r="E5" s="25"/>
      <c r="F5" s="25"/>
      <c r="G5" s="49"/>
      <c r="H5" s="49"/>
      <c r="I5" s="192" t="s">
        <v>54</v>
      </c>
      <c r="J5" s="192"/>
      <c r="K5" s="192"/>
      <c r="L5" s="192"/>
      <c r="M5" s="192"/>
      <c r="N5" s="154"/>
      <c r="O5" s="5"/>
      <c r="P5" s="5"/>
      <c r="Q5" s="5"/>
    </row>
    <row r="6" spans="1:21">
      <c r="A6" s="5"/>
      <c r="B6" s="5"/>
      <c r="C6" s="25" t="s">
        <v>53</v>
      </c>
      <c r="D6" s="50"/>
      <c r="E6" s="25" t="s">
        <v>84</v>
      </c>
      <c r="F6" s="50"/>
      <c r="G6" s="25" t="s">
        <v>84</v>
      </c>
      <c r="H6" s="50"/>
      <c r="I6" s="25"/>
      <c r="J6" s="25"/>
      <c r="K6" s="25"/>
      <c r="L6" s="25"/>
      <c r="M6" s="25"/>
      <c r="N6" s="25"/>
      <c r="O6" s="50"/>
      <c r="P6" s="50"/>
      <c r="Q6" s="5"/>
    </row>
    <row r="7" spans="1:21">
      <c r="A7" s="5"/>
      <c r="B7" s="5"/>
      <c r="C7" s="25" t="s">
        <v>89</v>
      </c>
      <c r="D7" s="25"/>
      <c r="E7" s="25" t="s">
        <v>85</v>
      </c>
      <c r="F7" s="25"/>
      <c r="G7" s="25" t="s">
        <v>86</v>
      </c>
      <c r="H7" s="50"/>
      <c r="I7" s="25" t="s">
        <v>52</v>
      </c>
      <c r="J7" s="25"/>
      <c r="K7" s="153" t="s">
        <v>152</v>
      </c>
      <c r="L7" s="25"/>
      <c r="M7" s="25"/>
      <c r="N7" s="25"/>
      <c r="O7" s="153" t="s">
        <v>152</v>
      </c>
      <c r="P7" s="50"/>
      <c r="Q7" s="25" t="s">
        <v>51</v>
      </c>
    </row>
    <row r="8" spans="1:21">
      <c r="A8" s="5"/>
      <c r="B8" s="8" t="s">
        <v>6</v>
      </c>
      <c r="C8" s="25" t="s">
        <v>50</v>
      </c>
      <c r="D8" s="25"/>
      <c r="E8" s="25" t="s">
        <v>47</v>
      </c>
      <c r="F8" s="25"/>
      <c r="G8" s="25" t="s">
        <v>47</v>
      </c>
      <c r="H8" s="39"/>
      <c r="I8" s="25" t="s">
        <v>49</v>
      </c>
      <c r="J8" s="25"/>
      <c r="K8" s="153" t="s">
        <v>153</v>
      </c>
      <c r="L8" s="25"/>
      <c r="M8" s="25" t="s">
        <v>48</v>
      </c>
      <c r="N8" s="25"/>
      <c r="O8" s="153" t="s">
        <v>47</v>
      </c>
      <c r="P8" s="49"/>
      <c r="Q8" s="49" t="s">
        <v>46</v>
      </c>
    </row>
    <row r="9" spans="1:21">
      <c r="A9" s="5"/>
      <c r="B9" s="5"/>
      <c r="C9" s="186" t="s">
        <v>74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U9" s="155"/>
    </row>
    <row r="10" spans="1:21">
      <c r="A10" s="18" t="s">
        <v>162</v>
      </c>
      <c r="B10" s="18"/>
      <c r="C10" s="46"/>
      <c r="D10" s="46"/>
      <c r="E10" s="46"/>
      <c r="F10" s="46"/>
      <c r="G10" s="46"/>
      <c r="H10" s="46"/>
      <c r="I10" s="46" t="s">
        <v>65</v>
      </c>
      <c r="J10" s="46"/>
      <c r="K10" s="46"/>
      <c r="L10" s="46"/>
      <c r="M10" s="46"/>
      <c r="N10" s="46"/>
      <c r="O10" s="46"/>
      <c r="P10" s="46"/>
      <c r="Q10" s="46"/>
    </row>
    <row r="11" spans="1:21">
      <c r="A11" s="19" t="s">
        <v>151</v>
      </c>
      <c r="B11" s="19"/>
      <c r="C11" s="127">
        <v>855033</v>
      </c>
      <c r="D11" s="127"/>
      <c r="E11" s="127">
        <v>166512</v>
      </c>
      <c r="F11" s="127"/>
      <c r="G11" s="127">
        <v>165206</v>
      </c>
      <c r="H11" s="127"/>
      <c r="I11" s="127">
        <v>105000</v>
      </c>
      <c r="J11" s="127"/>
      <c r="K11" s="132">
        <v>0</v>
      </c>
      <c r="L11" s="127"/>
      <c r="M11" s="127">
        <v>1316534</v>
      </c>
      <c r="N11" s="127"/>
      <c r="O11" s="158">
        <v>0</v>
      </c>
      <c r="P11" s="43"/>
      <c r="Q11" s="127">
        <f>SUM(C11:N11)</f>
        <v>2608285</v>
      </c>
    </row>
    <row r="12" spans="1:21">
      <c r="A12" s="19"/>
      <c r="B12" s="19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58"/>
      <c r="P12" s="43"/>
      <c r="Q12" s="127"/>
    </row>
    <row r="13" spans="1:21" ht="19.350000000000001" customHeight="1">
      <c r="A13" s="1" t="s">
        <v>140</v>
      </c>
      <c r="B13" s="1"/>
      <c r="C13" s="123"/>
      <c r="D13" s="122"/>
      <c r="E13" s="123"/>
      <c r="F13" s="123"/>
      <c r="G13" s="123"/>
      <c r="H13" s="129"/>
      <c r="I13" s="123"/>
      <c r="J13" s="123"/>
      <c r="K13" s="123"/>
      <c r="L13" s="123"/>
      <c r="M13" s="123"/>
      <c r="N13" s="123"/>
      <c r="O13" s="158"/>
      <c r="P13" s="123"/>
      <c r="Q13" s="122"/>
      <c r="R13" s="5"/>
    </row>
    <row r="14" spans="1:21" ht="19.350000000000001" customHeight="1">
      <c r="A14" s="89" t="s">
        <v>181</v>
      </c>
      <c r="B14" s="89"/>
      <c r="C14" s="123"/>
      <c r="D14" s="122"/>
      <c r="E14" s="123"/>
      <c r="F14" s="123"/>
      <c r="G14" s="123"/>
      <c r="H14" s="129"/>
      <c r="I14" s="123"/>
      <c r="J14" s="123"/>
      <c r="K14" s="123"/>
      <c r="L14" s="123"/>
      <c r="M14" s="123"/>
      <c r="N14" s="123"/>
      <c r="O14" s="158"/>
      <c r="P14" s="123"/>
      <c r="Q14" s="122"/>
      <c r="R14" s="5"/>
    </row>
    <row r="15" spans="1:21" ht="18.95" customHeight="1">
      <c r="A15" s="107" t="s">
        <v>154</v>
      </c>
      <c r="B15" s="80">
        <v>5</v>
      </c>
      <c r="C15" s="146">
        <v>0</v>
      </c>
      <c r="D15" s="141"/>
      <c r="E15" s="146">
        <v>0</v>
      </c>
      <c r="F15" s="146">
        <v>0</v>
      </c>
      <c r="G15" s="146">
        <v>0</v>
      </c>
      <c r="H15" s="147">
        <v>0</v>
      </c>
      <c r="I15" s="146">
        <v>0</v>
      </c>
      <c r="J15" s="146"/>
      <c r="K15" s="51">
        <v>320821</v>
      </c>
      <c r="L15" s="51"/>
      <c r="M15" s="51">
        <v>-320821</v>
      </c>
      <c r="N15" s="51"/>
      <c r="O15" s="170">
        <v>-320821</v>
      </c>
      <c r="P15" s="123"/>
      <c r="Q15" s="123">
        <f>SUM(C15:O15)</f>
        <v>-320821</v>
      </c>
      <c r="R15" s="5"/>
    </row>
    <row r="16" spans="1:21" ht="19.350000000000001" customHeight="1">
      <c r="A16" s="3" t="s">
        <v>141</v>
      </c>
      <c r="B16" s="80">
        <v>7</v>
      </c>
      <c r="C16" s="146">
        <v>0</v>
      </c>
      <c r="D16" s="141"/>
      <c r="E16" s="146">
        <v>0</v>
      </c>
      <c r="F16" s="146"/>
      <c r="G16" s="146">
        <v>0</v>
      </c>
      <c r="H16" s="147"/>
      <c r="I16" s="146">
        <v>0</v>
      </c>
      <c r="J16" s="146"/>
      <c r="K16" s="171">
        <v>0</v>
      </c>
      <c r="L16" s="51"/>
      <c r="M16" s="51">
        <v>-351374</v>
      </c>
      <c r="N16" s="51"/>
      <c r="O16" s="172">
        <v>0</v>
      </c>
      <c r="P16" s="123"/>
      <c r="Q16" s="56">
        <f>SUM(C16:O16)</f>
        <v>-351374</v>
      </c>
      <c r="R16" s="5"/>
    </row>
    <row r="17" spans="1:18" ht="18.95" customHeight="1">
      <c r="A17" s="106" t="s">
        <v>182</v>
      </c>
      <c r="B17" s="106"/>
      <c r="C17" s="148">
        <f>C16</f>
        <v>0</v>
      </c>
      <c r="D17" s="141"/>
      <c r="E17" s="148">
        <f>E16</f>
        <v>0</v>
      </c>
      <c r="F17" s="146"/>
      <c r="G17" s="148">
        <f>G16</f>
        <v>0</v>
      </c>
      <c r="H17" s="147"/>
      <c r="I17" s="148">
        <f>I16</f>
        <v>0</v>
      </c>
      <c r="J17" s="146"/>
      <c r="K17" s="178">
        <f>SUM(K15:K16)</f>
        <v>320821</v>
      </c>
      <c r="L17" s="51"/>
      <c r="M17" s="173">
        <f>SUM(M15:M16)</f>
        <v>-672195</v>
      </c>
      <c r="N17" s="51"/>
      <c r="O17" s="173">
        <f>SUM(O15:O16)</f>
        <v>-320821</v>
      </c>
      <c r="P17" s="51"/>
      <c r="Q17" s="173">
        <f>SUM(Q15:Q16)</f>
        <v>-672195</v>
      </c>
      <c r="R17" s="5"/>
    </row>
    <row r="18" spans="1:18">
      <c r="B18" s="15"/>
      <c r="C18" s="146"/>
      <c r="D18" s="141"/>
      <c r="E18" s="146"/>
      <c r="F18" s="146"/>
      <c r="G18" s="146"/>
      <c r="H18" s="147"/>
      <c r="I18" s="146"/>
      <c r="J18" s="146"/>
      <c r="K18" s="146"/>
      <c r="L18" s="146"/>
      <c r="M18" s="146"/>
      <c r="N18" s="123"/>
      <c r="O18" s="158"/>
      <c r="P18" s="123"/>
      <c r="Q18" s="141"/>
    </row>
    <row r="19" spans="1:18" ht="19.5" customHeight="1">
      <c r="A19" s="18" t="s">
        <v>45</v>
      </c>
      <c r="B19" s="18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74"/>
      <c r="N19" s="127"/>
      <c r="O19" s="158"/>
      <c r="P19" s="127"/>
      <c r="Q19" s="132"/>
    </row>
    <row r="20" spans="1:18" ht="19.5" customHeight="1">
      <c r="A20" s="23" t="s">
        <v>44</v>
      </c>
      <c r="B20" s="23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41"/>
      <c r="K20" s="141">
        <v>0</v>
      </c>
      <c r="L20" s="141"/>
      <c r="M20" s="52">
        <f>'PL 5-6'!H64</f>
        <v>238559</v>
      </c>
      <c r="N20" s="122"/>
      <c r="O20" s="158">
        <v>0</v>
      </c>
      <c r="P20" s="123"/>
      <c r="Q20" s="175">
        <f>SUM(C20:P20)</f>
        <v>238559</v>
      </c>
    </row>
    <row r="21" spans="1:18" ht="19.5" customHeight="1">
      <c r="A21" s="23" t="s">
        <v>175</v>
      </c>
      <c r="B21" s="23"/>
      <c r="C21" s="146">
        <v>0</v>
      </c>
      <c r="D21" s="146"/>
      <c r="E21" s="146">
        <v>0</v>
      </c>
      <c r="F21" s="146"/>
      <c r="G21" s="146">
        <v>0</v>
      </c>
      <c r="H21" s="146"/>
      <c r="I21" s="146">
        <v>0</v>
      </c>
      <c r="J21" s="146"/>
      <c r="K21" s="156">
        <v>0</v>
      </c>
      <c r="L21" s="146"/>
      <c r="M21" s="51">
        <f>'PL 5-6'!H70</f>
        <v>-18649</v>
      </c>
      <c r="N21" s="123"/>
      <c r="O21" s="159">
        <v>0</v>
      </c>
      <c r="P21" s="146"/>
      <c r="Q21" s="51">
        <f>SUM(C21:N21)</f>
        <v>-18649</v>
      </c>
    </row>
    <row r="22" spans="1:18" ht="19.5" customHeight="1">
      <c r="A22" s="18" t="s">
        <v>176</v>
      </c>
      <c r="B22" s="18"/>
      <c r="C22" s="148">
        <v>0</v>
      </c>
      <c r="D22" s="132"/>
      <c r="E22" s="148">
        <f>SUM(E20:E21)</f>
        <v>0</v>
      </c>
      <c r="F22" s="132"/>
      <c r="G22" s="148">
        <f>SUM(G20:G21)</f>
        <v>0</v>
      </c>
      <c r="H22" s="132"/>
      <c r="I22" s="148">
        <f>SUM(I20:I21)</f>
        <v>0</v>
      </c>
      <c r="J22" s="146"/>
      <c r="K22" s="157">
        <f>SUM(K20:K21)</f>
        <v>0</v>
      </c>
      <c r="L22" s="146"/>
      <c r="M22" s="173">
        <f>SUM(M20:M21)</f>
        <v>219910</v>
      </c>
      <c r="N22" s="123"/>
      <c r="O22" s="160">
        <v>0</v>
      </c>
      <c r="P22" s="127"/>
      <c r="Q22" s="173">
        <f>SUM(Q20:Q21)</f>
        <v>219910</v>
      </c>
    </row>
    <row r="23" spans="1:18">
      <c r="A23" s="18"/>
      <c r="B23" s="18"/>
      <c r="C23" s="122"/>
      <c r="D23" s="127"/>
      <c r="E23" s="122"/>
      <c r="F23" s="127"/>
      <c r="G23" s="122"/>
      <c r="H23" s="127"/>
      <c r="I23" s="122"/>
      <c r="J23" s="127"/>
      <c r="K23" s="127"/>
      <c r="L23" s="127"/>
      <c r="M23" s="127"/>
      <c r="N23" s="127"/>
      <c r="O23" s="158"/>
      <c r="P23" s="127"/>
      <c r="Q23" s="127"/>
    </row>
    <row r="24" spans="1:18" ht="15.75" thickBot="1">
      <c r="A24" s="15" t="s">
        <v>161</v>
      </c>
      <c r="B24" s="15"/>
      <c r="C24" s="144">
        <f>SUM(C11,C17,C22)</f>
        <v>855033</v>
      </c>
      <c r="D24" s="145"/>
      <c r="E24" s="144">
        <f>SUM(E11,E17,E22)</f>
        <v>166512</v>
      </c>
      <c r="F24" s="145"/>
      <c r="G24" s="144">
        <f>SUM(G11,G17,G22)</f>
        <v>165206</v>
      </c>
      <c r="H24" s="145"/>
      <c r="I24" s="144">
        <f>SUM(I11,I17,I22)</f>
        <v>105000</v>
      </c>
      <c r="J24" s="145"/>
      <c r="K24" s="179">
        <f>SUM(K11,K17,K22)</f>
        <v>320821</v>
      </c>
      <c r="L24" s="145"/>
      <c r="M24" s="144">
        <f>SUM(M11,M17,M22)</f>
        <v>864249</v>
      </c>
      <c r="N24" s="145"/>
      <c r="O24" s="144">
        <f>SUM(O11,O17,O22)</f>
        <v>-320821</v>
      </c>
      <c r="P24" s="145"/>
      <c r="Q24" s="144">
        <f>SUM(Q11,Q17,Q22)</f>
        <v>2156000</v>
      </c>
    </row>
    <row r="25" spans="1:18" ht="15.75" thickTop="1"/>
  </sheetData>
  <mergeCells count="3">
    <mergeCell ref="C4:Q4"/>
    <mergeCell ref="I5:M5"/>
    <mergeCell ref="C9:Q9"/>
  </mergeCells>
  <pageMargins left="0.8" right="0.5" top="0.48" bottom="0.5" header="0.5" footer="0.5"/>
  <pageSetup scale="76" firstPageNumber="10" orientation="landscape" useFirstPageNumber="1" horizontalDpi="1200" verticalDpi="1200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97"/>
  <sheetViews>
    <sheetView showGridLines="0" view="pageBreakPreview" topLeftCell="A79" zoomScale="115" zoomScaleNormal="40" zoomScaleSheetLayoutView="115" workbookViewId="0">
      <selection activeCell="F91" sqref="F91"/>
    </sheetView>
  </sheetViews>
  <sheetFormatPr defaultColWidth="9.140625" defaultRowHeight="20.25" customHeight="1"/>
  <cols>
    <col min="1" max="1" width="45.42578125" style="3" customWidth="1"/>
    <col min="2" max="2" width="6.140625" style="3" customWidth="1"/>
    <col min="3" max="3" width="4.42578125" style="3" customWidth="1"/>
    <col min="4" max="4" width="11.5703125" style="3" customWidth="1"/>
    <col min="5" max="5" width="0.85546875" style="3" customWidth="1"/>
    <col min="6" max="6" width="11.5703125" style="3" customWidth="1"/>
    <col min="7" max="7" width="1.5703125" style="3" customWidth="1"/>
    <col min="8" max="8" width="11.5703125" style="3" customWidth="1"/>
    <col min="9" max="9" width="0.85546875" style="3" customWidth="1"/>
    <col min="10" max="10" width="11.5703125" style="3" customWidth="1"/>
    <col min="11" max="11" width="1.140625" style="3" customWidth="1"/>
    <col min="12" max="12" width="9.140625" style="3"/>
    <col min="13" max="13" width="15.140625" style="3" customWidth="1"/>
    <col min="14" max="16384" width="9.140625" style="3"/>
  </cols>
  <sheetData>
    <row r="1" spans="1:13" ht="22.5" customHeight="1">
      <c r="A1" s="30" t="s">
        <v>133</v>
      </c>
      <c r="B1" s="5"/>
      <c r="C1" s="5"/>
      <c r="D1" s="5"/>
      <c r="E1" s="39"/>
      <c r="F1" s="5"/>
      <c r="G1" s="39"/>
      <c r="H1" s="5"/>
      <c r="I1" s="5"/>
      <c r="J1" s="5"/>
      <c r="K1" s="5"/>
      <c r="L1" s="5"/>
      <c r="M1" s="5"/>
    </row>
    <row r="2" spans="1:13" ht="22.5" customHeight="1">
      <c r="A2" s="17" t="s">
        <v>73</v>
      </c>
      <c r="B2" s="5"/>
      <c r="C2" s="5"/>
      <c r="D2" s="5"/>
      <c r="E2" s="39"/>
      <c r="F2" s="5"/>
      <c r="G2" s="39"/>
      <c r="H2" s="5"/>
      <c r="I2" s="5"/>
      <c r="J2" s="5"/>
      <c r="K2" s="5"/>
      <c r="L2" s="5"/>
      <c r="M2" s="5"/>
    </row>
    <row r="3" spans="1:13" ht="22.5" customHeight="1">
      <c r="A3" s="17"/>
      <c r="B3" s="5"/>
      <c r="C3" s="5"/>
      <c r="D3" s="5"/>
      <c r="E3" s="39"/>
      <c r="F3" s="5"/>
      <c r="G3" s="39"/>
      <c r="H3" s="5"/>
      <c r="I3" s="5"/>
      <c r="J3" s="5"/>
      <c r="K3" s="5"/>
      <c r="L3" s="5"/>
      <c r="M3" s="5"/>
    </row>
    <row r="4" spans="1:13" ht="22.5" customHeight="1">
      <c r="A4" s="17"/>
      <c r="B4" s="15"/>
      <c r="C4" s="15"/>
      <c r="D4" s="187" t="s">
        <v>1</v>
      </c>
      <c r="E4" s="187"/>
      <c r="F4" s="187"/>
      <c r="G4" s="36"/>
      <c r="H4" s="187" t="s">
        <v>2</v>
      </c>
      <c r="I4" s="187"/>
      <c r="J4" s="187"/>
      <c r="K4" s="36"/>
      <c r="L4" s="5"/>
      <c r="M4" s="5"/>
    </row>
    <row r="5" spans="1:13" ht="22.5" customHeight="1">
      <c r="A5" s="48"/>
      <c r="B5" s="15"/>
      <c r="C5" s="15"/>
      <c r="D5" s="187" t="s">
        <v>56</v>
      </c>
      <c r="E5" s="187"/>
      <c r="F5" s="187"/>
      <c r="G5" s="36"/>
      <c r="H5" s="188" t="s">
        <v>56</v>
      </c>
      <c r="I5" s="188"/>
      <c r="J5" s="188"/>
      <c r="K5" s="37"/>
      <c r="L5" s="5"/>
      <c r="M5" s="5"/>
    </row>
    <row r="6" spans="1:13" ht="22.5" customHeight="1">
      <c r="A6" s="48"/>
      <c r="B6" s="5"/>
      <c r="C6" s="5"/>
      <c r="D6" s="191" t="s">
        <v>158</v>
      </c>
      <c r="E6" s="191"/>
      <c r="F6" s="191"/>
      <c r="G6" s="25"/>
      <c r="H6" s="189" t="str">
        <f>D6</f>
        <v>Nine-month period ended</v>
      </c>
      <c r="I6" s="189"/>
      <c r="J6" s="189"/>
      <c r="K6" s="6"/>
      <c r="L6" s="5"/>
      <c r="M6" s="5"/>
    </row>
    <row r="7" spans="1:13" ht="22.5" customHeight="1">
      <c r="A7" s="5"/>
      <c r="B7" s="5"/>
      <c r="C7" s="5"/>
      <c r="D7" s="193" t="str">
        <f>+'PL 5-6'!D7</f>
        <v>30 September</v>
      </c>
      <c r="E7" s="193"/>
      <c r="F7" s="193"/>
      <c r="G7" s="21"/>
      <c r="H7" s="193" t="str">
        <f>+D7</f>
        <v>30 September</v>
      </c>
      <c r="I7" s="191"/>
      <c r="J7" s="191"/>
      <c r="K7" s="57"/>
      <c r="L7" s="5"/>
      <c r="M7" s="5"/>
    </row>
    <row r="8" spans="1:13" ht="22.5" customHeight="1">
      <c r="A8" s="5"/>
      <c r="B8" s="5"/>
      <c r="C8" s="8"/>
      <c r="D8" s="20" t="s">
        <v>150</v>
      </c>
      <c r="E8" s="8"/>
      <c r="F8" s="20" t="s">
        <v>137</v>
      </c>
      <c r="G8" s="8"/>
      <c r="H8" s="20" t="s">
        <v>150</v>
      </c>
      <c r="I8" s="8"/>
      <c r="J8" s="20" t="s">
        <v>137</v>
      </c>
      <c r="K8" s="50"/>
      <c r="L8" s="5"/>
      <c r="M8" s="5"/>
    </row>
    <row r="9" spans="1:13" ht="22.5" customHeight="1">
      <c r="A9" s="5"/>
      <c r="B9" s="5"/>
      <c r="C9" s="5"/>
      <c r="D9" s="186" t="s">
        <v>74</v>
      </c>
      <c r="E9" s="186"/>
      <c r="F9" s="186"/>
      <c r="G9" s="186"/>
      <c r="H9" s="186"/>
      <c r="I9" s="186"/>
      <c r="J9" s="186"/>
      <c r="K9" s="186"/>
      <c r="L9" s="5"/>
      <c r="M9" s="5"/>
    </row>
    <row r="10" spans="1:13" ht="22.5" customHeight="1">
      <c r="A10" s="14" t="s">
        <v>57</v>
      </c>
      <c r="B10" s="5"/>
      <c r="C10" s="5"/>
      <c r="D10" s="39"/>
      <c r="E10" s="5"/>
      <c r="F10" s="39"/>
      <c r="G10" s="5"/>
      <c r="H10" s="5"/>
      <c r="I10" s="5"/>
      <c r="J10" s="5"/>
      <c r="K10" s="5"/>
      <c r="L10" s="5"/>
      <c r="M10" s="5"/>
    </row>
    <row r="11" spans="1:13" ht="22.5" customHeight="1">
      <c r="A11" s="5" t="s">
        <v>58</v>
      </c>
      <c r="B11" s="5"/>
      <c r="C11" s="5"/>
      <c r="D11" s="13">
        <f>'PL 5-6'!D64</f>
        <v>244392</v>
      </c>
      <c r="E11" s="13"/>
      <c r="F11" s="13">
        <v>440427</v>
      </c>
      <c r="G11" s="13"/>
      <c r="H11" s="13">
        <f>'PL 5-6'!H64</f>
        <v>238559</v>
      </c>
      <c r="I11" s="50"/>
      <c r="J11" s="13">
        <v>433235</v>
      </c>
      <c r="K11" s="50"/>
      <c r="L11" s="5"/>
      <c r="M11" s="5"/>
    </row>
    <row r="12" spans="1:13" ht="22.5" customHeight="1">
      <c r="A12" s="16" t="s">
        <v>130</v>
      </c>
      <c r="B12" s="5"/>
      <c r="C12" s="5"/>
      <c r="D12" s="13"/>
      <c r="E12" s="13"/>
      <c r="F12" s="13"/>
      <c r="G12" s="13"/>
      <c r="H12" s="13"/>
      <c r="I12" s="50"/>
      <c r="J12" s="13"/>
      <c r="K12" s="50"/>
      <c r="L12" s="5"/>
      <c r="M12" s="5"/>
    </row>
    <row r="13" spans="1:13" ht="22.5" customHeight="1">
      <c r="A13" s="5" t="s">
        <v>184</v>
      </c>
      <c r="B13" s="5"/>
      <c r="C13" s="5"/>
      <c r="D13" s="13">
        <v>46719</v>
      </c>
      <c r="E13" s="5"/>
      <c r="F13" s="13">
        <v>109732</v>
      </c>
      <c r="G13" s="5"/>
      <c r="H13" s="13">
        <v>45430</v>
      </c>
      <c r="I13" s="50"/>
      <c r="J13" s="13">
        <v>107956</v>
      </c>
      <c r="K13" s="50"/>
      <c r="L13" s="5"/>
      <c r="M13" s="5"/>
    </row>
    <row r="14" spans="1:13" ht="22.5" customHeight="1">
      <c r="A14" s="5" t="s">
        <v>37</v>
      </c>
      <c r="B14" s="5"/>
      <c r="C14" s="5"/>
      <c r="D14" s="13">
        <v>10333</v>
      </c>
      <c r="E14" s="13"/>
      <c r="F14" s="13">
        <v>4180</v>
      </c>
      <c r="G14" s="13"/>
      <c r="H14" s="13">
        <v>10327</v>
      </c>
      <c r="I14" s="50"/>
      <c r="J14" s="13">
        <v>4156</v>
      </c>
      <c r="K14" s="50"/>
      <c r="L14" s="5"/>
      <c r="M14" s="5"/>
    </row>
    <row r="15" spans="1:13" ht="22.5" customHeight="1">
      <c r="A15" s="5" t="s">
        <v>59</v>
      </c>
      <c r="B15" s="5"/>
      <c r="C15" s="5"/>
      <c r="D15" s="13">
        <v>221663</v>
      </c>
      <c r="E15" s="13"/>
      <c r="F15" s="13">
        <v>215156</v>
      </c>
      <c r="G15" s="13"/>
      <c r="H15" s="13">
        <v>212837</v>
      </c>
      <c r="I15" s="50"/>
      <c r="J15" s="13">
        <v>206463</v>
      </c>
      <c r="K15" s="50"/>
      <c r="L15" s="5"/>
      <c r="M15" s="5"/>
    </row>
    <row r="16" spans="1:13" ht="22.5" customHeight="1">
      <c r="A16" s="5" t="s">
        <v>100</v>
      </c>
      <c r="B16" s="5"/>
      <c r="C16" s="5"/>
      <c r="D16" s="13">
        <v>1189</v>
      </c>
      <c r="E16" s="13"/>
      <c r="F16" s="13">
        <v>1103</v>
      </c>
      <c r="G16" s="13"/>
      <c r="H16" s="13">
        <v>1189</v>
      </c>
      <c r="I16" s="50"/>
      <c r="J16" s="13">
        <v>1103</v>
      </c>
      <c r="K16" s="50"/>
      <c r="L16" s="5"/>
      <c r="M16" s="5"/>
    </row>
    <row r="17" spans="1:13" ht="22.5" customHeight="1">
      <c r="A17" s="5" t="s">
        <v>163</v>
      </c>
      <c r="B17" s="5"/>
      <c r="C17" s="5"/>
      <c r="D17" s="182">
        <v>0</v>
      </c>
      <c r="F17" s="13">
        <v>-1058</v>
      </c>
      <c r="H17" s="182">
        <v>0</v>
      </c>
      <c r="J17" s="13">
        <v>-1058</v>
      </c>
      <c r="K17" s="50"/>
      <c r="L17" s="5"/>
      <c r="M17" s="5"/>
    </row>
    <row r="18" spans="1:13" ht="22.5" customHeight="1">
      <c r="A18" s="5" t="s">
        <v>78</v>
      </c>
      <c r="B18" s="5"/>
      <c r="C18" s="5"/>
      <c r="D18" s="13">
        <v>14502</v>
      </c>
      <c r="E18" s="13"/>
      <c r="F18" s="13">
        <v>13379</v>
      </c>
      <c r="G18" s="13"/>
      <c r="H18" s="13">
        <v>14238</v>
      </c>
      <c r="I18" s="50"/>
      <c r="J18" s="13">
        <v>13165</v>
      </c>
      <c r="K18" s="50"/>
      <c r="L18" s="5"/>
      <c r="M18" s="5"/>
    </row>
    <row r="19" spans="1:13" ht="22.5" customHeight="1">
      <c r="A19" s="5" t="s">
        <v>172</v>
      </c>
      <c r="B19" s="5"/>
      <c r="C19" s="5"/>
      <c r="D19" s="13">
        <v>2726</v>
      </c>
      <c r="E19" s="13"/>
      <c r="F19" s="13">
        <v>776</v>
      </c>
      <c r="G19" s="13"/>
      <c r="H19" s="13">
        <v>2726</v>
      </c>
      <c r="I19" s="50"/>
      <c r="J19" s="13">
        <v>776</v>
      </c>
      <c r="K19" s="50"/>
      <c r="L19" s="5"/>
      <c r="M19" s="59"/>
    </row>
    <row r="20" spans="1:13" ht="22.5" customHeight="1">
      <c r="A20" s="5" t="s">
        <v>177</v>
      </c>
      <c r="B20" s="5"/>
      <c r="C20" s="5"/>
      <c r="F20" s="71"/>
      <c r="K20" s="50"/>
      <c r="L20" s="5"/>
      <c r="M20" s="5"/>
    </row>
    <row r="21" spans="1:13" ht="22.5" customHeight="1">
      <c r="A21" s="5" t="s">
        <v>125</v>
      </c>
      <c r="B21" s="5"/>
      <c r="C21" s="5"/>
      <c r="D21" s="13">
        <v>409</v>
      </c>
      <c r="E21" s="13"/>
      <c r="F21" s="13">
        <v>1424</v>
      </c>
      <c r="G21" s="13"/>
      <c r="H21" s="13">
        <v>409</v>
      </c>
      <c r="I21" s="50"/>
      <c r="J21" s="13">
        <v>1424</v>
      </c>
      <c r="K21" s="50"/>
      <c r="L21" s="5"/>
      <c r="M21" s="5"/>
    </row>
    <row r="22" spans="1:13" ht="22.5" customHeight="1">
      <c r="A22" s="151" t="s">
        <v>142</v>
      </c>
      <c r="B22" s="5"/>
      <c r="C22" s="5"/>
      <c r="D22" s="59"/>
      <c r="E22" s="13"/>
      <c r="F22" s="71"/>
      <c r="G22" s="13"/>
      <c r="H22" s="59"/>
      <c r="I22" s="50"/>
      <c r="J22" s="59"/>
      <c r="K22" s="5"/>
      <c r="L22" s="5"/>
      <c r="M22" s="5"/>
    </row>
    <row r="23" spans="1:13" ht="22.5" customHeight="1">
      <c r="A23" s="5" t="s">
        <v>143</v>
      </c>
      <c r="B23" s="5"/>
      <c r="C23" s="8"/>
      <c r="D23" s="59">
        <v>-440</v>
      </c>
      <c r="E23" s="13"/>
      <c r="F23" s="146">
        <v>0</v>
      </c>
      <c r="G23" s="13"/>
      <c r="H23" s="13">
        <v>-440</v>
      </c>
      <c r="I23" s="50"/>
      <c r="J23" s="181">
        <v>0</v>
      </c>
      <c r="K23" s="5"/>
      <c r="L23" s="5"/>
    </row>
    <row r="24" spans="1:13" ht="22.5" customHeight="1">
      <c r="A24" s="23" t="s">
        <v>174</v>
      </c>
      <c r="B24" s="5"/>
      <c r="C24" s="5"/>
      <c r="D24" s="13">
        <v>-1156</v>
      </c>
      <c r="E24" s="5"/>
      <c r="F24" s="13">
        <v>68</v>
      </c>
      <c r="G24" s="5"/>
      <c r="H24" s="13">
        <v>-838</v>
      </c>
      <c r="I24" s="50"/>
      <c r="J24" s="13">
        <v>117</v>
      </c>
      <c r="K24" s="50"/>
      <c r="L24" s="5"/>
      <c r="M24" s="5"/>
    </row>
    <row r="25" spans="1:13" ht="22.5" customHeight="1">
      <c r="A25" s="23" t="s">
        <v>173</v>
      </c>
      <c r="B25" s="5"/>
      <c r="C25" s="5"/>
      <c r="D25" s="59">
        <v>-280</v>
      </c>
      <c r="E25" s="13"/>
      <c r="F25" s="13">
        <v>-233</v>
      </c>
      <c r="G25" s="13"/>
      <c r="H25" s="59">
        <v>-316</v>
      </c>
      <c r="I25" s="50"/>
      <c r="J25" s="13">
        <v>-233</v>
      </c>
      <c r="K25" s="50"/>
      <c r="L25" s="5"/>
      <c r="M25" s="5"/>
    </row>
    <row r="26" spans="1:13" ht="22.5" customHeight="1">
      <c r="A26" s="23" t="s">
        <v>180</v>
      </c>
      <c r="B26" s="5"/>
      <c r="C26" s="5"/>
      <c r="D26" s="59">
        <v>1</v>
      </c>
      <c r="E26" s="13"/>
      <c r="F26" s="13">
        <v>0</v>
      </c>
      <c r="G26" s="13"/>
      <c r="H26" s="59">
        <v>0</v>
      </c>
      <c r="I26" s="50"/>
      <c r="J26" s="13">
        <v>0</v>
      </c>
      <c r="K26" s="50"/>
      <c r="L26" s="5"/>
      <c r="M26" s="5"/>
    </row>
    <row r="27" spans="1:13" ht="22.5" customHeight="1">
      <c r="A27" s="23" t="s">
        <v>144</v>
      </c>
      <c r="B27" s="5"/>
      <c r="C27" s="5"/>
      <c r="D27" s="69">
        <v>-38</v>
      </c>
      <c r="E27" s="13"/>
      <c r="F27" s="22">
        <v>-52</v>
      </c>
      <c r="G27" s="13"/>
      <c r="H27" s="59">
        <v>-34</v>
      </c>
      <c r="I27" s="50"/>
      <c r="J27" s="22">
        <v>-45</v>
      </c>
      <c r="K27" s="50"/>
      <c r="L27" s="5"/>
      <c r="M27" s="5"/>
    </row>
    <row r="28" spans="1:13" ht="22.5" customHeight="1">
      <c r="A28" s="15"/>
      <c r="B28" s="5"/>
      <c r="C28" s="5"/>
      <c r="D28" s="13">
        <f>SUM(D11:D27)</f>
        <v>540020</v>
      </c>
      <c r="E28" s="13"/>
      <c r="F28" s="13">
        <f>F27+F25+F24+F21+F19+F18+F16+F15+F14+F13+F11+F17</f>
        <v>784902</v>
      </c>
      <c r="G28" s="13"/>
      <c r="H28" s="143">
        <f>SUM(H11:H27)</f>
        <v>524087</v>
      </c>
      <c r="I28" s="13"/>
      <c r="J28" s="13">
        <f>J27+J25+J24+J21+J19+J18+J16+J15+J14+J13+J11+J17</f>
        <v>767059</v>
      </c>
      <c r="K28" s="13"/>
      <c r="L28" s="5"/>
      <c r="M28" s="5"/>
    </row>
    <row r="29" spans="1:13" ht="22.5" customHeight="1">
      <c r="A29" s="30" t="s">
        <v>133</v>
      </c>
      <c r="B29" s="5"/>
      <c r="C29" s="5"/>
      <c r="D29" s="5"/>
      <c r="E29" s="39"/>
      <c r="F29" s="5"/>
      <c r="G29" s="39"/>
      <c r="H29" s="50"/>
      <c r="I29" s="50"/>
      <c r="J29" s="50"/>
      <c r="K29" s="50"/>
      <c r="L29" s="5"/>
      <c r="M29" s="5"/>
    </row>
    <row r="30" spans="1:13" ht="22.5" customHeight="1">
      <c r="A30" s="17" t="s">
        <v>73</v>
      </c>
      <c r="B30" s="5"/>
      <c r="C30" s="5"/>
      <c r="D30" s="5"/>
      <c r="E30" s="39"/>
      <c r="F30" s="5"/>
      <c r="G30" s="39"/>
      <c r="H30" s="50"/>
      <c r="I30" s="50"/>
      <c r="J30" s="50"/>
      <c r="K30" s="50"/>
      <c r="L30" s="5"/>
      <c r="M30" s="5"/>
    </row>
    <row r="31" spans="1:13" ht="22.5" customHeight="1">
      <c r="A31" s="17"/>
      <c r="B31" s="5"/>
      <c r="C31" s="5"/>
      <c r="D31" s="5"/>
      <c r="E31" s="39"/>
      <c r="F31" s="5"/>
      <c r="G31" s="39"/>
      <c r="H31" s="50"/>
      <c r="I31" s="50"/>
      <c r="J31" s="50"/>
      <c r="K31" s="50"/>
      <c r="L31" s="5"/>
      <c r="M31" s="5"/>
    </row>
    <row r="32" spans="1:13" ht="22.5" customHeight="1">
      <c r="A32" s="17"/>
      <c r="B32" s="5"/>
      <c r="C32" s="5"/>
      <c r="D32" s="187" t="s">
        <v>1</v>
      </c>
      <c r="E32" s="187"/>
      <c r="F32" s="187"/>
      <c r="G32" s="36"/>
      <c r="H32" s="187" t="s">
        <v>2</v>
      </c>
      <c r="I32" s="187"/>
      <c r="J32" s="187"/>
      <c r="K32" s="36"/>
      <c r="L32" s="5"/>
      <c r="M32" s="5"/>
    </row>
    <row r="33" spans="1:13" ht="22.5" customHeight="1">
      <c r="A33" s="48"/>
      <c r="B33" s="5"/>
      <c r="C33" s="5"/>
      <c r="D33" s="187" t="s">
        <v>56</v>
      </c>
      <c r="E33" s="187"/>
      <c r="F33" s="187"/>
      <c r="G33" s="36"/>
      <c r="H33" s="188" t="s">
        <v>56</v>
      </c>
      <c r="I33" s="188"/>
      <c r="J33" s="188"/>
      <c r="K33" s="37"/>
      <c r="L33" s="5"/>
      <c r="M33" s="5"/>
    </row>
    <row r="34" spans="1:13" ht="22.5" customHeight="1">
      <c r="A34" s="48"/>
      <c r="B34" s="5"/>
      <c r="C34" s="5"/>
      <c r="D34" s="191" t="str">
        <f>D6</f>
        <v>Nine-month period ended</v>
      </c>
      <c r="E34" s="191"/>
      <c r="F34" s="191"/>
      <c r="G34" s="25"/>
      <c r="H34" s="189" t="str">
        <f>H6</f>
        <v>Nine-month period ended</v>
      </c>
      <c r="I34" s="189"/>
      <c r="J34" s="189"/>
      <c r="K34" s="6"/>
      <c r="L34" s="5"/>
      <c r="M34" s="5"/>
    </row>
    <row r="35" spans="1:13" ht="22.5" customHeight="1">
      <c r="A35" s="5"/>
      <c r="B35" s="5"/>
      <c r="C35" s="5"/>
      <c r="D35" s="190" t="str">
        <f>+D7</f>
        <v>30 September</v>
      </c>
      <c r="E35" s="190"/>
      <c r="F35" s="190"/>
      <c r="G35" s="38"/>
      <c r="H35" s="189" t="str">
        <f>+D35</f>
        <v>30 September</v>
      </c>
      <c r="I35" s="189"/>
      <c r="J35" s="189"/>
      <c r="K35" s="6"/>
      <c r="L35" s="5"/>
      <c r="M35" s="5"/>
    </row>
    <row r="36" spans="1:13" ht="22.5" customHeight="1">
      <c r="A36" s="5"/>
      <c r="B36" s="5"/>
      <c r="C36" s="5"/>
      <c r="D36" s="20" t="s">
        <v>150</v>
      </c>
      <c r="E36" s="8"/>
      <c r="F36" s="20" t="s">
        <v>137</v>
      </c>
      <c r="G36" s="8"/>
      <c r="H36" s="20" t="s">
        <v>150</v>
      </c>
      <c r="I36" s="8"/>
      <c r="J36" s="20" t="s">
        <v>137</v>
      </c>
      <c r="K36" s="50"/>
      <c r="L36" s="5"/>
      <c r="M36" s="5"/>
    </row>
    <row r="37" spans="1:13" ht="22.5" customHeight="1">
      <c r="A37" s="5"/>
      <c r="B37" s="5"/>
      <c r="C37" s="5"/>
      <c r="D37" s="186" t="s">
        <v>74</v>
      </c>
      <c r="E37" s="186"/>
      <c r="F37" s="186"/>
      <c r="G37" s="186"/>
      <c r="H37" s="186"/>
      <c r="I37" s="186"/>
      <c r="J37" s="186"/>
      <c r="K37" s="186"/>
      <c r="L37" s="5"/>
      <c r="M37" s="5"/>
    </row>
    <row r="38" spans="1:13" ht="22.5" customHeight="1">
      <c r="A38" s="16" t="s">
        <v>60</v>
      </c>
      <c r="B38" s="5"/>
      <c r="C38" s="5"/>
      <c r="D38" s="13"/>
      <c r="E38" s="13"/>
      <c r="F38" s="13"/>
      <c r="G38" s="13"/>
      <c r="H38" s="50"/>
      <c r="I38" s="50"/>
      <c r="J38" s="50"/>
      <c r="K38" s="50"/>
      <c r="L38" s="5"/>
      <c r="M38" s="5"/>
    </row>
    <row r="39" spans="1:13" ht="22.5" customHeight="1">
      <c r="A39" s="5" t="s">
        <v>155</v>
      </c>
      <c r="B39" s="5"/>
      <c r="C39" s="5"/>
      <c r="D39" s="13">
        <v>-24410</v>
      </c>
      <c r="E39" s="13"/>
      <c r="F39" s="13">
        <v>19263</v>
      </c>
      <c r="G39" s="13"/>
      <c r="H39" s="13">
        <v>-24410</v>
      </c>
      <c r="I39" s="50"/>
      <c r="J39" s="13">
        <v>19263</v>
      </c>
      <c r="K39" s="50"/>
      <c r="L39" s="5"/>
      <c r="M39" s="5"/>
    </row>
    <row r="40" spans="1:13" ht="22.5" customHeight="1">
      <c r="A40" s="5" t="s">
        <v>109</v>
      </c>
      <c r="B40" s="5"/>
      <c r="C40" s="5"/>
      <c r="D40" s="13">
        <v>35940</v>
      </c>
      <c r="E40" s="13"/>
      <c r="F40" s="13">
        <v>-24251</v>
      </c>
      <c r="G40" s="13"/>
      <c r="H40" s="13">
        <v>33751</v>
      </c>
      <c r="I40" s="50"/>
      <c r="J40" s="13">
        <v>-23686</v>
      </c>
      <c r="K40" s="50"/>
      <c r="L40" s="5"/>
      <c r="M40" s="5"/>
    </row>
    <row r="41" spans="1:13" ht="22.5" customHeight="1">
      <c r="A41" s="5" t="s">
        <v>9</v>
      </c>
      <c r="B41" s="5"/>
      <c r="C41" s="5"/>
      <c r="D41" s="13">
        <v>15868</v>
      </c>
      <c r="E41" s="13"/>
      <c r="F41" s="13">
        <v>126344</v>
      </c>
      <c r="G41" s="13"/>
      <c r="H41" s="13">
        <v>14656</v>
      </c>
      <c r="I41" s="50"/>
      <c r="J41" s="13">
        <v>133066</v>
      </c>
      <c r="K41" s="50"/>
      <c r="L41" s="5"/>
      <c r="M41" s="5"/>
    </row>
    <row r="42" spans="1:13" ht="22.5" customHeight="1">
      <c r="A42" s="5" t="s">
        <v>10</v>
      </c>
      <c r="B42" s="5"/>
      <c r="C42" s="5"/>
      <c r="D42" s="13">
        <v>6817</v>
      </c>
      <c r="E42" s="13"/>
      <c r="F42" s="13">
        <v>-2122</v>
      </c>
      <c r="G42" s="13"/>
      <c r="H42" s="13">
        <v>6532</v>
      </c>
      <c r="I42" s="50"/>
      <c r="J42" s="13">
        <v>-2338</v>
      </c>
      <c r="K42" s="50"/>
      <c r="L42" s="5"/>
      <c r="M42" s="5"/>
    </row>
    <row r="43" spans="1:13" ht="22.5" customHeight="1">
      <c r="A43" s="5" t="s">
        <v>17</v>
      </c>
      <c r="B43" s="5"/>
      <c r="C43" s="5"/>
      <c r="D43" s="52">
        <v>14</v>
      </c>
      <c r="E43" s="13"/>
      <c r="F43" s="13">
        <v>-13</v>
      </c>
      <c r="G43" s="13"/>
      <c r="H43" s="52">
        <v>14</v>
      </c>
      <c r="I43" s="50"/>
      <c r="J43" s="13">
        <v>-13</v>
      </c>
      <c r="K43" s="50"/>
      <c r="L43" s="5"/>
      <c r="M43" s="5"/>
    </row>
    <row r="44" spans="1:13" ht="22.5" customHeight="1">
      <c r="A44" s="5" t="s">
        <v>183</v>
      </c>
      <c r="B44" s="5"/>
      <c r="C44" s="5"/>
      <c r="D44" s="13">
        <v>23082</v>
      </c>
      <c r="E44" s="13"/>
      <c r="F44" s="13">
        <v>-29216</v>
      </c>
      <c r="G44" s="13"/>
      <c r="H44" s="13">
        <v>28963</v>
      </c>
      <c r="I44" s="50"/>
      <c r="J44" s="13">
        <v>-34077</v>
      </c>
      <c r="K44" s="50"/>
      <c r="L44" s="5"/>
      <c r="M44" s="5"/>
    </row>
    <row r="45" spans="1:13" ht="22.5" customHeight="1">
      <c r="A45" s="5" t="s">
        <v>113</v>
      </c>
      <c r="B45" s="5"/>
      <c r="C45" s="5"/>
      <c r="D45" s="13">
        <v>33157</v>
      </c>
      <c r="E45" s="13"/>
      <c r="F45" s="13">
        <v>13175</v>
      </c>
      <c r="G45" s="13"/>
      <c r="H45" s="13">
        <v>34282</v>
      </c>
      <c r="I45" s="50"/>
      <c r="J45" s="13">
        <v>16859</v>
      </c>
      <c r="K45" s="50"/>
      <c r="L45" s="5"/>
      <c r="M45" s="5"/>
    </row>
    <row r="46" spans="1:13" ht="22.5" customHeight="1">
      <c r="A46" s="5" t="s">
        <v>22</v>
      </c>
      <c r="B46" s="5"/>
      <c r="C46" s="5"/>
      <c r="D46" s="13">
        <v>-7647</v>
      </c>
      <c r="E46" s="13"/>
      <c r="F46" s="13">
        <v>-18530</v>
      </c>
      <c r="G46" s="13"/>
      <c r="H46" s="13">
        <v>-8331</v>
      </c>
      <c r="I46" s="50"/>
      <c r="J46" s="13">
        <v>-18872</v>
      </c>
      <c r="K46" s="50"/>
      <c r="L46" s="5"/>
      <c r="M46" s="5"/>
    </row>
    <row r="47" spans="1:13" ht="22.5" customHeight="1">
      <c r="A47" s="5" t="s">
        <v>81</v>
      </c>
      <c r="B47" s="5"/>
      <c r="C47" s="5"/>
      <c r="D47" s="22">
        <v>-13082</v>
      </c>
      <c r="E47" s="13"/>
      <c r="F47" s="22">
        <v>-7981</v>
      </c>
      <c r="G47" s="13"/>
      <c r="H47" s="22">
        <v>-13082</v>
      </c>
      <c r="I47" s="50"/>
      <c r="J47" s="22">
        <v>-7826</v>
      </c>
      <c r="K47" s="50"/>
      <c r="L47" s="5"/>
      <c r="M47" s="5"/>
    </row>
    <row r="48" spans="1:13" ht="22.5" customHeight="1">
      <c r="A48" s="5" t="s">
        <v>79</v>
      </c>
      <c r="B48" s="5"/>
      <c r="C48" s="5"/>
      <c r="D48" s="13">
        <f>SUM(D28,D39:D47)</f>
        <v>609759</v>
      </c>
      <c r="E48" s="13"/>
      <c r="F48" s="13">
        <v>861571</v>
      </c>
      <c r="G48" s="13"/>
      <c r="H48" s="13">
        <f>SUM(H28,H39:H47)</f>
        <v>596462</v>
      </c>
      <c r="I48" s="50"/>
      <c r="J48" s="13">
        <v>849435</v>
      </c>
      <c r="K48" s="50"/>
      <c r="L48" s="5"/>
      <c r="M48" s="5"/>
    </row>
    <row r="49" spans="1:13" ht="22.5" customHeight="1">
      <c r="A49" s="34" t="s">
        <v>105</v>
      </c>
      <c r="B49" s="5"/>
      <c r="C49" s="5"/>
      <c r="D49" s="52">
        <v>-39456</v>
      </c>
      <c r="E49" s="141"/>
      <c r="F49" s="59">
        <v>-131474</v>
      </c>
      <c r="G49" s="141"/>
      <c r="H49" s="52">
        <v>-38706</v>
      </c>
      <c r="I49" s="142"/>
      <c r="J49" s="59">
        <v>-129519</v>
      </c>
      <c r="K49" s="50"/>
      <c r="L49" s="5"/>
      <c r="M49" s="5"/>
    </row>
    <row r="50" spans="1:13" ht="22.5" customHeight="1">
      <c r="A50" s="15" t="s">
        <v>61</v>
      </c>
      <c r="B50" s="5"/>
      <c r="C50" s="5"/>
      <c r="D50" s="35">
        <f>SUM(D48:D49)</f>
        <v>570303</v>
      </c>
      <c r="E50" s="13"/>
      <c r="F50" s="35">
        <f>SUM(F48:F49)</f>
        <v>730097</v>
      </c>
      <c r="G50" s="13"/>
      <c r="H50" s="35">
        <f>SUM(H48:H49)</f>
        <v>557756</v>
      </c>
      <c r="I50" s="50"/>
      <c r="J50" s="35">
        <f>SUM(J48:J49)</f>
        <v>719916</v>
      </c>
      <c r="K50" s="50"/>
      <c r="L50" s="5"/>
      <c r="M50" s="5"/>
    </row>
    <row r="51" spans="1:13" ht="22.5" customHeight="1">
      <c r="A51" s="15"/>
      <c r="B51" s="5"/>
      <c r="C51" s="5"/>
      <c r="D51" s="60"/>
      <c r="E51" s="13"/>
      <c r="F51" s="60"/>
      <c r="G51" s="13"/>
      <c r="H51" s="60"/>
      <c r="I51" s="50"/>
      <c r="J51" s="60"/>
      <c r="K51" s="50"/>
      <c r="L51" s="5"/>
      <c r="M51" s="5"/>
    </row>
    <row r="52" spans="1:13" ht="22.5" customHeight="1">
      <c r="A52" s="14" t="s">
        <v>62</v>
      </c>
      <c r="B52" s="5"/>
      <c r="C52" s="5"/>
      <c r="D52" s="61"/>
      <c r="E52" s="61"/>
      <c r="F52" s="61"/>
      <c r="G52" s="61"/>
      <c r="H52" s="50"/>
      <c r="I52" s="50"/>
      <c r="J52" s="50"/>
      <c r="K52" s="50"/>
      <c r="L52" s="5"/>
      <c r="M52" s="5"/>
    </row>
    <row r="53" spans="1:13" ht="22.5" hidden="1" customHeight="1">
      <c r="A53" s="5" t="s">
        <v>123</v>
      </c>
      <c r="B53" s="5"/>
      <c r="C53" s="5"/>
      <c r="D53" s="52"/>
      <c r="E53" s="13"/>
      <c r="F53" s="52">
        <v>0</v>
      </c>
      <c r="G53" s="13"/>
      <c r="H53" s="52">
        <v>0</v>
      </c>
      <c r="I53" s="50"/>
      <c r="J53" s="52">
        <v>0</v>
      </c>
      <c r="K53" s="50"/>
      <c r="L53" s="5"/>
      <c r="M53" s="5"/>
    </row>
    <row r="54" spans="1:13" ht="22.5" customHeight="1">
      <c r="A54" s="5" t="s">
        <v>131</v>
      </c>
      <c r="B54" s="5"/>
      <c r="C54" s="5"/>
      <c r="D54" s="52">
        <v>328</v>
      </c>
      <c r="E54" s="13"/>
      <c r="F54" s="5">
        <v>233</v>
      </c>
      <c r="G54" s="13"/>
      <c r="H54" s="52">
        <v>316</v>
      </c>
      <c r="I54" s="50"/>
      <c r="J54" s="13">
        <v>233</v>
      </c>
      <c r="K54" s="50"/>
      <c r="L54" s="5"/>
      <c r="M54" s="5"/>
    </row>
    <row r="55" spans="1:13" ht="22.5" customHeight="1">
      <c r="A55" s="5" t="s">
        <v>126</v>
      </c>
      <c r="B55" s="5"/>
      <c r="C55" s="5"/>
      <c r="D55" s="76">
        <v>-345739</v>
      </c>
      <c r="E55" s="13"/>
      <c r="F55" s="13">
        <v>-271456</v>
      </c>
      <c r="G55" s="13"/>
      <c r="H55" s="76">
        <v>-331244</v>
      </c>
      <c r="I55" s="58"/>
      <c r="J55" s="13">
        <v>-260975</v>
      </c>
      <c r="K55" s="50"/>
      <c r="L55" s="5"/>
      <c r="M55" s="5"/>
    </row>
    <row r="56" spans="1:13" ht="22.5" customHeight="1">
      <c r="A56" s="5" t="s">
        <v>124</v>
      </c>
      <c r="B56" s="5"/>
      <c r="C56" s="5"/>
      <c r="D56" s="76">
        <v>0</v>
      </c>
      <c r="E56" s="13"/>
      <c r="F56" s="13">
        <v>-1995</v>
      </c>
      <c r="G56" s="13"/>
      <c r="H56" s="76">
        <v>0</v>
      </c>
      <c r="I56" s="58"/>
      <c r="J56" s="13">
        <v>-1995</v>
      </c>
      <c r="K56" s="50"/>
      <c r="L56" s="5"/>
      <c r="M56" s="5"/>
    </row>
    <row r="57" spans="1:13" ht="22.5" customHeight="1">
      <c r="A57" s="5" t="s">
        <v>135</v>
      </c>
      <c r="B57" s="5"/>
      <c r="C57" s="5"/>
      <c r="D57" s="52">
        <v>-871</v>
      </c>
      <c r="E57" s="13"/>
      <c r="F57" s="13">
        <v>-38529</v>
      </c>
      <c r="G57" s="13"/>
      <c r="H57" s="52">
        <v>-871</v>
      </c>
      <c r="I57" s="58"/>
      <c r="J57" s="13">
        <v>-38529</v>
      </c>
      <c r="K57" s="50"/>
      <c r="L57" s="5"/>
      <c r="M57" s="5"/>
    </row>
    <row r="58" spans="1:13" ht="22.5" customHeight="1">
      <c r="A58" s="5" t="s">
        <v>146</v>
      </c>
      <c r="B58" s="5"/>
      <c r="C58" s="5"/>
      <c r="D58" s="52">
        <v>38</v>
      </c>
      <c r="E58" s="13"/>
      <c r="F58" s="52">
        <v>52</v>
      </c>
      <c r="G58" s="13"/>
      <c r="H58" s="52">
        <v>34</v>
      </c>
      <c r="I58" s="58"/>
      <c r="J58" s="52">
        <v>45</v>
      </c>
      <c r="K58" s="50"/>
      <c r="L58" s="5"/>
      <c r="M58" s="5"/>
    </row>
    <row r="59" spans="1:13" ht="22.5" customHeight="1">
      <c r="A59" s="15" t="s">
        <v>117</v>
      </c>
      <c r="B59" s="5"/>
      <c r="C59" s="5"/>
      <c r="D59" s="35">
        <f>SUM(D53:D58)</f>
        <v>-346244</v>
      </c>
      <c r="E59" s="13"/>
      <c r="F59" s="35">
        <f>SUM(F53:F58)</f>
        <v>-311695</v>
      </c>
      <c r="G59" s="13"/>
      <c r="H59" s="35">
        <f>SUM(H53:H58)</f>
        <v>-331765</v>
      </c>
      <c r="I59" s="50"/>
      <c r="J59" s="35">
        <f>SUM(J53:J58)</f>
        <v>-301221</v>
      </c>
      <c r="K59" s="50"/>
      <c r="L59" s="5"/>
      <c r="M59" s="5"/>
    </row>
    <row r="60" spans="1:13" ht="22.5" customHeight="1">
      <c r="A60" s="15"/>
      <c r="B60" s="5"/>
      <c r="C60" s="5"/>
      <c r="D60" s="60"/>
      <c r="E60" s="13"/>
      <c r="F60" s="60"/>
      <c r="G60" s="13"/>
      <c r="H60" s="60"/>
      <c r="I60" s="50"/>
      <c r="J60" s="60"/>
      <c r="K60" s="50"/>
      <c r="L60" s="5"/>
      <c r="M60" s="5"/>
    </row>
    <row r="61" spans="1:13" ht="22.5" customHeight="1">
      <c r="A61" s="30" t="s">
        <v>133</v>
      </c>
      <c r="B61" s="5"/>
      <c r="C61" s="5"/>
      <c r="D61" s="5"/>
      <c r="E61" s="39"/>
      <c r="F61" s="5"/>
      <c r="G61" s="39"/>
      <c r="H61" s="50"/>
      <c r="I61" s="50"/>
      <c r="J61" s="50"/>
      <c r="K61" s="50"/>
      <c r="L61" s="5"/>
      <c r="M61" s="5"/>
    </row>
    <row r="62" spans="1:13" ht="22.5" customHeight="1">
      <c r="A62" s="17" t="s">
        <v>73</v>
      </c>
      <c r="B62" s="5"/>
      <c r="C62" s="5"/>
      <c r="D62" s="5"/>
      <c r="E62" s="39"/>
      <c r="F62" s="5"/>
      <c r="G62" s="39"/>
      <c r="H62" s="50"/>
      <c r="I62" s="50"/>
      <c r="J62" s="50"/>
      <c r="K62" s="50"/>
      <c r="L62" s="5"/>
      <c r="M62" s="5"/>
    </row>
    <row r="63" spans="1:13" ht="22.5" customHeight="1">
      <c r="A63" s="17"/>
      <c r="B63" s="5"/>
      <c r="C63" s="5"/>
      <c r="D63" s="5"/>
      <c r="E63" s="39"/>
      <c r="F63" s="5"/>
      <c r="G63" s="39"/>
      <c r="H63" s="50"/>
      <c r="I63" s="50"/>
      <c r="J63" s="50"/>
      <c r="K63" s="50"/>
      <c r="L63" s="5"/>
      <c r="M63" s="5"/>
    </row>
    <row r="64" spans="1:13" ht="22.5" customHeight="1">
      <c r="A64" s="17"/>
      <c r="B64" s="5"/>
      <c r="C64" s="5"/>
      <c r="D64" s="187" t="s">
        <v>1</v>
      </c>
      <c r="E64" s="187"/>
      <c r="F64" s="187"/>
      <c r="G64" s="36"/>
      <c r="H64" s="187" t="s">
        <v>2</v>
      </c>
      <c r="I64" s="187"/>
      <c r="J64" s="187"/>
      <c r="K64" s="36"/>
      <c r="L64" s="5"/>
      <c r="M64" s="5"/>
    </row>
    <row r="65" spans="1:13" ht="22.5" customHeight="1">
      <c r="A65" s="48"/>
      <c r="B65" s="5"/>
      <c r="C65" s="5"/>
      <c r="D65" s="187" t="s">
        <v>56</v>
      </c>
      <c r="E65" s="187"/>
      <c r="F65" s="187"/>
      <c r="G65" s="36"/>
      <c r="H65" s="188" t="s">
        <v>56</v>
      </c>
      <c r="I65" s="188"/>
      <c r="J65" s="188"/>
      <c r="K65" s="37"/>
      <c r="L65" s="5"/>
      <c r="M65" s="5"/>
    </row>
    <row r="66" spans="1:13" ht="22.5" customHeight="1">
      <c r="A66" s="48"/>
      <c r="B66" s="5"/>
      <c r="C66" s="5"/>
      <c r="D66" s="191" t="str">
        <f>+D6</f>
        <v>Nine-month period ended</v>
      </c>
      <c r="E66" s="191"/>
      <c r="F66" s="191"/>
      <c r="G66" s="25"/>
      <c r="H66" s="189" t="str">
        <f>+D66</f>
        <v>Nine-month period ended</v>
      </c>
      <c r="I66" s="189"/>
      <c r="J66" s="189"/>
      <c r="K66" s="6"/>
      <c r="L66" s="5"/>
      <c r="M66" s="5"/>
    </row>
    <row r="67" spans="1:13" ht="22.5" customHeight="1">
      <c r="A67" s="5"/>
      <c r="B67" s="5"/>
      <c r="C67" s="5"/>
      <c r="D67" s="191" t="str">
        <f>+D35</f>
        <v>30 September</v>
      </c>
      <c r="E67" s="191"/>
      <c r="F67" s="191"/>
      <c r="G67" s="29"/>
      <c r="H67" s="189" t="str">
        <f>+D67</f>
        <v>30 September</v>
      </c>
      <c r="I67" s="189"/>
      <c r="J67" s="189"/>
      <c r="K67" s="6"/>
      <c r="L67" s="5"/>
      <c r="M67" s="5"/>
    </row>
    <row r="68" spans="1:13" ht="22.5" customHeight="1">
      <c r="A68" s="5"/>
      <c r="B68" s="8" t="s">
        <v>6</v>
      </c>
      <c r="C68" s="5"/>
      <c r="D68" s="20" t="s">
        <v>150</v>
      </c>
      <c r="E68" s="8"/>
      <c r="F68" s="20" t="s">
        <v>137</v>
      </c>
      <c r="G68" s="8"/>
      <c r="H68" s="20" t="s">
        <v>150</v>
      </c>
      <c r="I68" s="8"/>
      <c r="J68" s="20" t="s">
        <v>137</v>
      </c>
      <c r="K68" s="50"/>
      <c r="L68" s="5"/>
      <c r="M68" s="5"/>
    </row>
    <row r="69" spans="1:13" ht="22.5" customHeight="1">
      <c r="A69" s="5"/>
      <c r="B69" s="80"/>
      <c r="C69" s="5"/>
      <c r="D69" s="186" t="s">
        <v>74</v>
      </c>
      <c r="E69" s="186"/>
      <c r="F69" s="186"/>
      <c r="G69" s="186"/>
      <c r="H69" s="186"/>
      <c r="I69" s="186"/>
      <c r="J69" s="186"/>
      <c r="K69" s="186"/>
      <c r="L69" s="5"/>
      <c r="M69" s="5"/>
    </row>
    <row r="70" spans="1:13" ht="22.5" customHeight="1">
      <c r="A70" s="14" t="s">
        <v>63</v>
      </c>
      <c r="B70" s="5"/>
      <c r="C70" s="5"/>
      <c r="D70" s="61"/>
      <c r="E70" s="61"/>
      <c r="F70" s="52"/>
      <c r="G70" s="61"/>
      <c r="H70" s="61"/>
      <c r="I70" s="50"/>
      <c r="J70" s="61"/>
      <c r="K70" s="50"/>
      <c r="L70" s="5"/>
      <c r="M70" s="5"/>
    </row>
    <row r="71" spans="1:13" ht="22.5" customHeight="1">
      <c r="A71" s="5" t="s">
        <v>147</v>
      </c>
      <c r="B71" s="5"/>
      <c r="C71" s="5"/>
      <c r="D71" s="61">
        <v>470000</v>
      </c>
      <c r="E71" s="61"/>
      <c r="F71" s="52">
        <v>100000</v>
      </c>
      <c r="G71" s="61"/>
      <c r="H71" s="61">
        <v>470000</v>
      </c>
      <c r="I71" s="50"/>
      <c r="J71" s="52">
        <v>100000</v>
      </c>
      <c r="K71" s="50"/>
      <c r="L71" s="5"/>
      <c r="M71" s="5"/>
    </row>
    <row r="72" spans="1:13" ht="22.5" customHeight="1">
      <c r="A72" s="5" t="s">
        <v>178</v>
      </c>
      <c r="B72" s="5"/>
      <c r="C72" s="5"/>
      <c r="K72" s="50"/>
      <c r="L72" s="5"/>
      <c r="M72" s="5"/>
    </row>
    <row r="73" spans="1:13" ht="22.5" customHeight="1">
      <c r="A73" s="165" t="s">
        <v>179</v>
      </c>
      <c r="B73" s="5"/>
      <c r="C73" s="5"/>
      <c r="D73" s="52">
        <v>218000</v>
      </c>
      <c r="E73" s="52"/>
      <c r="F73" s="52">
        <v>-18000</v>
      </c>
      <c r="G73" s="52"/>
      <c r="H73" s="52">
        <v>218000</v>
      </c>
      <c r="I73" s="54"/>
      <c r="J73" s="52">
        <v>-18000</v>
      </c>
      <c r="K73" s="50"/>
      <c r="L73" s="5"/>
      <c r="M73" s="5"/>
    </row>
    <row r="74" spans="1:13" ht="22.5" customHeight="1">
      <c r="A74" s="5" t="s">
        <v>132</v>
      </c>
      <c r="B74" s="5"/>
      <c r="C74" s="5"/>
      <c r="D74" s="52">
        <v>-209100</v>
      </c>
      <c r="E74" s="52"/>
      <c r="F74" s="52">
        <v>-38000</v>
      </c>
      <c r="G74" s="52"/>
      <c r="H74" s="52">
        <v>-209100</v>
      </c>
      <c r="I74" s="54"/>
      <c r="J74" s="52">
        <v>-38000</v>
      </c>
      <c r="K74" s="50"/>
      <c r="L74" s="5"/>
      <c r="M74" s="5"/>
    </row>
    <row r="75" spans="1:13" ht="22.5" customHeight="1">
      <c r="A75" s="5" t="s">
        <v>116</v>
      </c>
      <c r="B75" s="16">
        <v>3</v>
      </c>
      <c r="C75" s="5"/>
      <c r="D75" s="52">
        <v>-18934</v>
      </c>
      <c r="E75" s="52"/>
      <c r="F75" s="52">
        <v>-18412</v>
      </c>
      <c r="G75" s="52"/>
      <c r="H75" s="52">
        <v>-18805</v>
      </c>
      <c r="I75" s="54"/>
      <c r="J75" s="52">
        <v>-18260</v>
      </c>
      <c r="K75" s="50"/>
      <c r="L75" s="5"/>
      <c r="M75" s="5"/>
    </row>
    <row r="76" spans="1:13" ht="22.5" customHeight="1">
      <c r="A76" s="5" t="s">
        <v>170</v>
      </c>
      <c r="B76" s="16">
        <v>5</v>
      </c>
      <c r="C76" s="5"/>
      <c r="D76" s="52">
        <v>-320821</v>
      </c>
      <c r="E76" s="52"/>
      <c r="F76" s="141">
        <v>0</v>
      </c>
      <c r="G76" s="52"/>
      <c r="H76" s="52">
        <v>-320821</v>
      </c>
      <c r="I76" s="54"/>
      <c r="J76" s="141">
        <v>0</v>
      </c>
      <c r="K76" s="50"/>
      <c r="L76" s="5"/>
      <c r="M76" s="5"/>
    </row>
    <row r="77" spans="1:13" ht="22.5" customHeight="1">
      <c r="A77" s="5" t="s">
        <v>145</v>
      </c>
      <c r="B77" s="5"/>
      <c r="C77" s="5"/>
      <c r="D77" s="52">
        <v>-351372</v>
      </c>
      <c r="E77" s="52"/>
      <c r="F77" s="52">
        <v>-444610</v>
      </c>
      <c r="G77" s="52"/>
      <c r="H77" s="52">
        <v>-351372</v>
      </c>
      <c r="I77" s="54"/>
      <c r="J77" s="52">
        <v>-444610</v>
      </c>
      <c r="K77" s="50"/>
      <c r="L77" s="5"/>
      <c r="M77" s="5"/>
    </row>
    <row r="78" spans="1:13" ht="22.5" customHeight="1">
      <c r="A78" s="5" t="s">
        <v>82</v>
      </c>
      <c r="B78" s="5"/>
      <c r="C78" s="5"/>
      <c r="D78" s="52">
        <v>-8904</v>
      </c>
      <c r="E78" s="52"/>
      <c r="F78" s="52">
        <v>-3335</v>
      </c>
      <c r="G78" s="52"/>
      <c r="H78" s="52">
        <v>-8904</v>
      </c>
      <c r="I78" s="54"/>
      <c r="J78" s="52">
        <v>-3335</v>
      </c>
      <c r="K78" s="50"/>
      <c r="L78" s="5"/>
      <c r="M78" s="5"/>
    </row>
    <row r="79" spans="1:13" ht="22.5" customHeight="1">
      <c r="A79" s="15" t="s">
        <v>75</v>
      </c>
      <c r="B79" s="5"/>
      <c r="C79" s="5"/>
      <c r="D79" s="126">
        <f>SUM(D71:D78)</f>
        <v>-221131</v>
      </c>
      <c r="E79" s="52"/>
      <c r="F79" s="62">
        <f>SUM(F71:F78)</f>
        <v>-422357</v>
      </c>
      <c r="G79" s="52"/>
      <c r="H79" s="126">
        <f>SUM(H71:H78)</f>
        <v>-221002</v>
      </c>
      <c r="I79" s="54"/>
      <c r="J79" s="62">
        <f>SUM(J71:J78)</f>
        <v>-422205</v>
      </c>
      <c r="K79" s="50"/>
      <c r="L79" s="5"/>
      <c r="M79" s="5"/>
    </row>
    <row r="80" spans="1:13" ht="19.5" customHeight="1">
      <c r="A80" s="5"/>
      <c r="B80" s="5"/>
      <c r="C80" s="5"/>
      <c r="D80" s="63"/>
      <c r="E80" s="63"/>
      <c r="F80" s="63"/>
      <c r="G80" s="63"/>
      <c r="H80" s="54"/>
      <c r="I80" s="54"/>
      <c r="J80" s="54"/>
      <c r="K80" s="50"/>
      <c r="L80" s="5"/>
      <c r="M80" s="5"/>
    </row>
    <row r="81" spans="1:13" ht="19.5" customHeight="1">
      <c r="A81" s="5" t="s">
        <v>164</v>
      </c>
      <c r="B81" s="5"/>
      <c r="C81" s="5"/>
      <c r="D81" s="63"/>
      <c r="E81" s="63"/>
      <c r="F81" s="63"/>
      <c r="G81" s="63"/>
      <c r="H81" s="54"/>
      <c r="I81" s="54"/>
      <c r="J81" s="54"/>
      <c r="K81" s="50"/>
      <c r="L81" s="5"/>
      <c r="M81" s="5"/>
    </row>
    <row r="82" spans="1:13" s="1" customFormat="1" ht="20.25" customHeight="1">
      <c r="A82" s="5" t="s">
        <v>80</v>
      </c>
      <c r="B82" s="5"/>
      <c r="C82" s="5"/>
      <c r="D82" s="52">
        <f>SUM(D50,D59,D79)</f>
        <v>2928</v>
      </c>
      <c r="E82" s="54"/>
      <c r="F82" s="52">
        <v>-3955</v>
      </c>
      <c r="G82" s="54"/>
      <c r="H82" s="52">
        <f>SUM(H50,H59,H79)</f>
        <v>4989</v>
      </c>
      <c r="I82" s="54"/>
      <c r="J82" s="52">
        <v>-3510</v>
      </c>
      <c r="K82" s="64"/>
      <c r="L82" s="15"/>
      <c r="M82" s="15"/>
    </row>
    <row r="83" spans="1:13" ht="19.5" customHeight="1">
      <c r="A83" s="5" t="s">
        <v>95</v>
      </c>
      <c r="B83" s="5"/>
      <c r="C83" s="5"/>
      <c r="D83" s="52"/>
      <c r="E83" s="54"/>
      <c r="F83" s="52"/>
      <c r="G83" s="54"/>
      <c r="H83" s="52"/>
      <c r="I83" s="54"/>
      <c r="J83" s="52"/>
      <c r="K83" s="50"/>
      <c r="L83" s="5"/>
      <c r="M83" s="5"/>
    </row>
    <row r="84" spans="1:13" ht="22.5" customHeight="1">
      <c r="A84" s="23" t="s">
        <v>106</v>
      </c>
      <c r="B84" s="5"/>
      <c r="C84" s="5"/>
      <c r="D84" s="56">
        <v>-298</v>
      </c>
      <c r="E84" s="54"/>
      <c r="F84" s="56">
        <v>-162</v>
      </c>
      <c r="G84" s="54"/>
      <c r="H84" s="56">
        <v>-298</v>
      </c>
      <c r="I84" s="54"/>
      <c r="J84" s="56">
        <v>-162</v>
      </c>
      <c r="K84" s="50"/>
      <c r="L84" s="5"/>
      <c r="M84" s="5"/>
    </row>
    <row r="85" spans="1:13" ht="22.5" customHeight="1">
      <c r="A85" s="15" t="s">
        <v>171</v>
      </c>
      <c r="B85" s="15"/>
      <c r="C85" s="15"/>
      <c r="D85" s="130">
        <f>SUM(D81:D84)</f>
        <v>2630</v>
      </c>
      <c r="E85" s="53">
        <f t="shared" ref="E85:K85" si="0">SUM(E81:E84)</f>
        <v>0</v>
      </c>
      <c r="F85" s="53">
        <f>SUM(F81:F84)</f>
        <v>-4117</v>
      </c>
      <c r="G85" s="53">
        <f t="shared" si="0"/>
        <v>0</v>
      </c>
      <c r="H85" s="130">
        <f t="shared" si="0"/>
        <v>4691</v>
      </c>
      <c r="I85" s="53">
        <f t="shared" si="0"/>
        <v>0</v>
      </c>
      <c r="J85" s="53">
        <f t="shared" ref="J85" si="1">SUM(J81:J84)</f>
        <v>-3672</v>
      </c>
      <c r="K85" s="53">
        <f t="shared" si="0"/>
        <v>0</v>
      </c>
      <c r="L85" s="5"/>
      <c r="M85" s="5"/>
    </row>
    <row r="86" spans="1:13" ht="22.5" customHeight="1">
      <c r="A86" s="5" t="s">
        <v>101</v>
      </c>
      <c r="B86" s="5"/>
      <c r="C86" s="5"/>
      <c r="D86" s="56">
        <v>14841</v>
      </c>
      <c r="E86" s="54"/>
      <c r="F86" s="56">
        <v>15188</v>
      </c>
      <c r="G86" s="52"/>
      <c r="H86" s="125">
        <v>12110</v>
      </c>
      <c r="I86" s="52"/>
      <c r="J86" s="56">
        <v>13928</v>
      </c>
      <c r="K86" s="50"/>
      <c r="L86" s="5"/>
      <c r="M86" s="5"/>
    </row>
    <row r="87" spans="1:13" ht="22.5" customHeight="1" thickBot="1">
      <c r="A87" s="15" t="s">
        <v>165</v>
      </c>
      <c r="B87" s="5"/>
      <c r="C87" s="5"/>
      <c r="D87" s="131">
        <f>SUM(D85:D86)</f>
        <v>17471</v>
      </c>
      <c r="E87" s="54"/>
      <c r="F87" s="65">
        <f>SUM(F85:F86)</f>
        <v>11071</v>
      </c>
      <c r="G87" s="54"/>
      <c r="H87" s="131">
        <f>SUM(H85:H86)</f>
        <v>16801</v>
      </c>
      <c r="I87" s="54"/>
      <c r="J87" s="65">
        <f>SUM(J85:J86)</f>
        <v>10256</v>
      </c>
      <c r="K87" s="5"/>
      <c r="L87" s="5"/>
      <c r="M87" s="5"/>
    </row>
    <row r="88" spans="1:13" ht="6.75" customHeight="1" thickTop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ht="20.25" customHeight="1">
      <c r="A90" s="66" t="s">
        <v>64</v>
      </c>
      <c r="B90" s="55"/>
      <c r="C90" s="55"/>
      <c r="D90" s="55"/>
      <c r="E90" s="55"/>
      <c r="F90" s="55"/>
      <c r="G90" s="55"/>
      <c r="H90" s="55"/>
      <c r="I90" s="55"/>
      <c r="J90" s="55"/>
      <c r="K90" s="5"/>
      <c r="L90" s="5"/>
      <c r="M90" s="5"/>
    </row>
    <row r="91" spans="1:13" ht="20.25" customHeight="1">
      <c r="A91" s="55" t="s">
        <v>127</v>
      </c>
      <c r="B91" s="55"/>
      <c r="C91" s="55"/>
      <c r="D91" s="54"/>
      <c r="E91" s="55"/>
      <c r="F91" s="54"/>
      <c r="G91" s="55"/>
      <c r="H91" s="55"/>
      <c r="I91" s="55"/>
      <c r="K91" s="5"/>
      <c r="L91" s="5"/>
      <c r="M91" s="5"/>
    </row>
    <row r="92" spans="1:13" ht="20.25" customHeight="1">
      <c r="A92" s="55" t="s">
        <v>77</v>
      </c>
      <c r="B92" s="55"/>
      <c r="C92" s="55"/>
      <c r="D92" s="52">
        <v>11595</v>
      </c>
      <c r="E92" s="67"/>
      <c r="F92" s="67">
        <v>49593</v>
      </c>
      <c r="G92" s="67"/>
      <c r="H92" s="67">
        <v>8905</v>
      </c>
      <c r="I92" s="67"/>
      <c r="J92" s="67">
        <v>49126</v>
      </c>
      <c r="K92" s="5"/>
      <c r="L92" s="5"/>
      <c r="M92" s="5"/>
    </row>
    <row r="93" spans="1:13" ht="20.25" customHeight="1">
      <c r="A93" s="55" t="s">
        <v>103</v>
      </c>
      <c r="B93" s="55"/>
      <c r="C93" s="55"/>
      <c r="D93" s="52"/>
      <c r="E93" s="67"/>
      <c r="F93" s="67"/>
      <c r="G93" s="67"/>
      <c r="H93" s="67"/>
      <c r="I93" s="67"/>
      <c r="J93" s="67"/>
      <c r="K93" s="5"/>
      <c r="L93" s="5"/>
      <c r="M93" s="5"/>
    </row>
    <row r="94" spans="1:13" ht="20.25" customHeight="1">
      <c r="A94" s="68" t="s">
        <v>128</v>
      </c>
      <c r="B94" s="55"/>
      <c r="C94" s="55"/>
      <c r="D94" s="52">
        <v>17629</v>
      </c>
      <c r="E94" s="67"/>
      <c r="F94" s="52">
        <v>37897</v>
      </c>
      <c r="G94" s="67"/>
      <c r="H94" s="67">
        <v>17629</v>
      </c>
      <c r="I94" s="67"/>
      <c r="J94" s="52">
        <v>37897</v>
      </c>
      <c r="K94" s="5"/>
      <c r="L94" s="5"/>
      <c r="M94" s="5"/>
    </row>
    <row r="95" spans="1:13" ht="20.25" customHeight="1">
      <c r="A95" s="55" t="s">
        <v>114</v>
      </c>
      <c r="B95" s="55"/>
      <c r="C95" s="55"/>
      <c r="D95" s="52">
        <v>2617</v>
      </c>
      <c r="E95" s="5"/>
      <c r="F95" s="52">
        <v>6513</v>
      </c>
      <c r="G95" s="70"/>
      <c r="H95" s="52">
        <v>2617</v>
      </c>
      <c r="I95" s="70"/>
      <c r="J95" s="52">
        <v>6513</v>
      </c>
      <c r="K95" s="5"/>
      <c r="L95" s="5"/>
      <c r="M95" s="5"/>
    </row>
    <row r="96" spans="1:13" ht="20.25" customHeight="1">
      <c r="A96" s="55" t="s">
        <v>129</v>
      </c>
      <c r="B96" s="55"/>
      <c r="C96" s="55"/>
      <c r="D96" s="52">
        <v>1881</v>
      </c>
      <c r="E96" s="5"/>
      <c r="F96" s="180">
        <v>1998</v>
      </c>
      <c r="G96" s="70"/>
      <c r="H96" s="52">
        <v>1881</v>
      </c>
      <c r="I96" s="70"/>
      <c r="J96" s="180">
        <v>1998</v>
      </c>
      <c r="K96" s="5"/>
      <c r="L96" s="5"/>
      <c r="M96" s="5"/>
    </row>
    <row r="97" spans="1:13" ht="20.25" customHeight="1">
      <c r="A97" s="55"/>
      <c r="B97" s="55"/>
      <c r="C97" s="55"/>
      <c r="D97" s="52"/>
      <c r="E97" s="67"/>
      <c r="F97" s="52"/>
      <c r="G97" s="67"/>
      <c r="H97" s="52"/>
      <c r="I97" s="67"/>
      <c r="J97" s="52"/>
      <c r="K97" s="5"/>
      <c r="L97" s="5"/>
      <c r="M97" s="5"/>
    </row>
  </sheetData>
  <mergeCells count="27">
    <mergeCell ref="H4:J4"/>
    <mergeCell ref="H5:J5"/>
    <mergeCell ref="H6:J6"/>
    <mergeCell ref="D4:F4"/>
    <mergeCell ref="D5:F5"/>
    <mergeCell ref="D6:F6"/>
    <mergeCell ref="H7:J7"/>
    <mergeCell ref="D9:K9"/>
    <mergeCell ref="H32:J32"/>
    <mergeCell ref="H33:J33"/>
    <mergeCell ref="D7:F7"/>
    <mergeCell ref="D32:F32"/>
    <mergeCell ref="D33:F33"/>
    <mergeCell ref="D65:F65"/>
    <mergeCell ref="D34:F34"/>
    <mergeCell ref="D35:F35"/>
    <mergeCell ref="H64:J64"/>
    <mergeCell ref="D69:K69"/>
    <mergeCell ref="H65:J65"/>
    <mergeCell ref="H66:J66"/>
    <mergeCell ref="H67:J67"/>
    <mergeCell ref="D66:F66"/>
    <mergeCell ref="D67:F67"/>
    <mergeCell ref="D64:F64"/>
    <mergeCell ref="H34:J34"/>
    <mergeCell ref="H35:J35"/>
    <mergeCell ref="D37:K37"/>
  </mergeCells>
  <pageMargins left="0.7" right="0.7" top="0.48" bottom="0.5" header="0.5" footer="0.5"/>
  <pageSetup paperSize="9" scale="82" firstPageNumber="11" orientation="portrait" blackAndWhite="1" useFirstPageNumber="1" r:id="rId1"/>
  <headerFooter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8" max="16383" man="1"/>
    <brk id="6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F0D811-D6A7-4146-83A9-CDE42C96E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90B013-D4FA-45A0-AA24-E64A765BAF5B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http://schemas.microsoft.com/office/infopath/2007/PartnerControl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 </vt:lpstr>
      <vt:lpstr>PL 5-6</vt:lpstr>
      <vt:lpstr>SH 7</vt:lpstr>
      <vt:lpstr>SH 8</vt:lpstr>
      <vt:lpstr>SH 9</vt:lpstr>
      <vt:lpstr>SH 10</vt:lpstr>
      <vt:lpstr>CF 11-13</vt:lpstr>
      <vt:lpstr>'BS 2-4 '!Print_Area</vt:lpstr>
      <vt:lpstr>'CF 11-13'!Print_Area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2025-11-11T03:47:30Z</cp:lastPrinted>
  <dcterms:created xsi:type="dcterms:W3CDTF">2014-04-24T11:03:45Z</dcterms:created>
  <dcterms:modified xsi:type="dcterms:W3CDTF">2025-11-11T07:56:35Z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