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 THAIHA 2568\Q3'2568\KASET Q3'68\6. การจัดทำงบการเงินและรายงานของผู้สอบบัญชี FS\FS 1 ร่างงบการเงิน\งบการเงิน ส่งกลต Q3'68\"/>
    </mc:Choice>
  </mc:AlternateContent>
  <xr:revisionPtr revIDLastSave="0" documentId="13_ncr:1_{1D1F2AB6-2E8D-46E8-A9B0-C298FF404BF9}" xr6:coauthVersionLast="47" xr6:coauthVersionMax="47" xr10:uidLastSave="{00000000-0000-0000-0000-000000000000}"/>
  <bookViews>
    <workbookView xWindow="-108" yWindow="-108" windowWidth="23256" windowHeight="12456" tabRatio="798" firstSheet="1" activeTab="1" xr2:uid="{F64AF9F1-765D-4B87-9D3B-35BC811E83C6}"/>
  </bookViews>
  <sheets>
    <sheet name="TOD8-PL 3 เดือน" sheetId="187" state="hidden" r:id="rId1"/>
    <sheet name="งบฐานะการเงิน" sheetId="156" r:id="rId2"/>
    <sheet name="งบกำไรขาดทุนเบ็ดเสร็จ 3M" sheetId="185" r:id="rId3"/>
    <sheet name="งบกำไรขาดทุนเบ็ดเสร็จ " sheetId="157" r:id="rId4"/>
    <sheet name="งบเปลี่ยนแปลงรวม" sheetId="158" r:id="rId5"/>
    <sheet name="งบเปลี่ยนแปลงเดี่ยว" sheetId="160" r:id="rId6"/>
    <sheet name="งบกระแสเงินสด" sheetId="159" r:id="rId7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#REF!</definedName>
    <definedName name="__________rbl1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#REF!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#REF!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#REF!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#REF!</definedName>
    <definedName name="_______rbl1">#REF!</definedName>
    <definedName name="_______RBL2" localSheetId="0">#REF!</definedName>
    <definedName name="_______RBL2">#REF!</definedName>
    <definedName name="_______rub1">#REF!,#REF!,#REF!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#REF!</definedName>
    <definedName name="______rbl1">#REF!</definedName>
    <definedName name="______RBL2" localSheetId="0">#REF!</definedName>
    <definedName name="______RBL2">#REF!</definedName>
    <definedName name="______rub1">#REF!,#REF!,#REF!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>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#REF!</definedName>
    <definedName name="_____rbl1">#REF!</definedName>
    <definedName name="_____RBL2" localSheetId="0">#REF!</definedName>
    <definedName name="_____RBL2">#REF!</definedName>
    <definedName name="_____rub1" localSheetId="0">#REF!,#REF!,#REF!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>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#REF!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#REF!</definedName>
    <definedName name="____rbl1">#REF!</definedName>
    <definedName name="____RBL2" localSheetId="0">#REF!</definedName>
    <definedName name="____RBL2">#REF!</definedName>
    <definedName name="____rub1" localSheetId="0">#REF!,#REF!,#REF!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>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#REF!</definedName>
    <definedName name="___RBL2" localSheetId="0">#REF!</definedName>
    <definedName name="___RBL2">#REF!</definedName>
    <definedName name="___rub1" localSheetId="0">#REF!,#REF!,#REF!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>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0">#REF!</definedName>
    <definedName name="__D111486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#REF!</definedName>
    <definedName name="__qm1">#REF!</definedName>
    <definedName name="__rbl1">#REF!</definedName>
    <definedName name="__RBL2" localSheetId="0">#REF!</definedName>
    <definedName name="__RBL2">#REF!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>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#REF!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0">#REF!</definedName>
    <definedName name="_D111486">#REF!</definedName>
    <definedName name="_DAT1">#REF!</definedName>
    <definedName name="_DAT10">#REF!</definedName>
    <definedName name="_DAT11">#REF!</definedName>
    <definedName name="_DAT12" localSheetId="0">#REF!</definedName>
    <definedName name="_DAT12">#REF!</definedName>
    <definedName name="_DAT13">#REF!</definedName>
    <definedName name="_DAT2">#REF!</definedName>
    <definedName name="_DAT3">#REF!</definedName>
    <definedName name="_DAT4" localSheetId="0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4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#REF!</definedName>
    <definedName name="_qm1">#REF!</definedName>
    <definedName name="_rbl1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>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#REF!</definedName>
    <definedName name="aa">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#REF!</definedName>
    <definedName name="aad">#REF!</definedName>
    <definedName name="aaดด" localSheetId="0">#REF!</definedName>
    <definedName name="aaดด">#REF!</definedName>
    <definedName name="AB" localSheetId="0">#REF!</definedName>
    <definedName name="AB">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#REF!</definedName>
    <definedName name="aergrg">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5">#REF!</definedName>
    <definedName name="AGING" localSheetId="4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5">#REF!</definedName>
    <definedName name="bb" localSheetId="4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#REF!</definedName>
    <definedName name="c402." localSheetId="0">#REF!</definedName>
    <definedName name="c402.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#REF!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#REF!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#REF!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#REF!</definedName>
    <definedName name="DATA_02">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#REF!</definedName>
    <definedName name="DATA_03">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#REF!</definedName>
    <definedName name="DB_ben">#REF!</definedName>
    <definedName name="DBfactor">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#REF!</definedName>
    <definedName name="dc">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#REF!</definedName>
    <definedName name="ddddd">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0">#REF!</definedName>
    <definedName name="dfdlm">#REF!</definedName>
    <definedName name="DFe" localSheetId="0">#REF!</definedName>
    <definedName name="DFe">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0">#REF!</definedName>
    <definedName name="Discount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#REF!</definedName>
    <definedName name="dwdy">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>#REF!</definedName>
    <definedName name="EX.RATE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#REF!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#REF!</definedName>
    <definedName name="fyk">#REF!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#REF!</definedName>
    <definedName name="iliu">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#REF!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#REF!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0">#REF!</definedName>
    <definedName name="lpo" localSheetId="5">#REF!</definedName>
    <definedName name="lpo" localSheetId="4">#REF!</definedName>
    <definedName name="lpo">#REF!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#REF!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#REF!</definedName>
    <definedName name="NCode" localSheetId="6">#REF!</definedName>
    <definedName name="NCode" localSheetId="3">#REF!</definedName>
    <definedName name="NCode" localSheetId="2">#REF!</definedName>
    <definedName name="NCode" localSheetId="5">#REF!</definedName>
    <definedName name="NCode">#REF!</definedName>
    <definedName name="NetAssetsValueperunit" localSheetId="0">#REF!+#REF!</definedName>
    <definedName name="NetAssetsValueperunit">#REF!+#REF!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#REF!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0">#REF!</definedName>
    <definedName name="Period">#REF!</definedName>
    <definedName name="Period_End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#REF!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#REF!</definedName>
    <definedName name="Plas">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INDEX([0]!data_NormLoss,MATCH(#REF!,[0]!data_ID,0))</definedName>
    <definedName name="poo">INDEX(data_NormLoss,MATCH(#REF!,data_ID,0))</definedName>
    <definedName name="PooNim" localSheetId="0">#REF!</definedName>
    <definedName name="PooNim" localSheetId="5">#REF!</definedName>
    <definedName name="PooNim" localSheetId="4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6">งบกระแสเงินสด!$A$1:$N$79</definedName>
    <definedName name="_xlnm.Print_Area" localSheetId="3">'งบกำไรขาดทุนเบ็ดเสร็จ '!$A$1:$N$37</definedName>
    <definedName name="_xlnm.Print_Area" localSheetId="2">'งบกำไรขาดทุนเบ็ดเสร็จ 3M'!$A$1:$N$37</definedName>
    <definedName name="_xlnm.Print_Area" localSheetId="1">งบฐานะการเงิน!$A$1:$N$110</definedName>
    <definedName name="_xlnm.Print_Area" localSheetId="5">งบเปลี่ยนแปลงเดี่ยว!$A$1:$R$28</definedName>
    <definedName name="_xlnm.Print_Area" localSheetId="4">งบเปลี่ยนแปลงรวม!$A$1:$R$28</definedName>
    <definedName name="_xlnm.Print_Area">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#REF!</definedName>
    <definedName name="qqq">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#REF!</definedName>
    <definedName name="report1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#REF!</definedName>
    <definedName name="Retired_Age">#REF!</definedName>
    <definedName name="Revenue">#REF!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0">#REF!</definedName>
    <definedName name="RP">#REF!</definedName>
    <definedName name="RPB" localSheetId="0" hidden="1">#REF!</definedName>
    <definedName name="RPB" localSheetId="5" hidden="1">#REF!</definedName>
    <definedName name="RPB" localSheetId="4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0">#REF!</definedName>
    <definedName name="RTOO">#REF!</definedName>
    <definedName name="Rub" localSheetId="0">#REF!</definedName>
    <definedName name="Rub">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#REF!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#REF!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#REF!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#REF!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#REF!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#REF!</definedName>
    <definedName name="sadadad">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#REF!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#REF!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#REF!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#REF!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#REF!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#REF!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#REF!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#REF!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#REF!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#REF!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#REF!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#REF!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#REF!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#REF!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#REF!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#REF!</definedName>
    <definedName name="wdp">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#REF!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#REF!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0" hidden="1">#REF!</definedName>
    <definedName name="wq" hidden="1">#REF!</definedName>
    <definedName name="WR_40">#REF!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#REF!</definedName>
    <definedName name="XYZ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#REF!</definedName>
    <definedName name="yfliu">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#REF!</definedName>
    <definedName name="ﾊ101">#REF!</definedName>
    <definedName name="ﾊ413">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5">#REF!</definedName>
    <definedName name="งงง" localSheetId="4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#REF!</definedName>
    <definedName name="ชั่วโมงการอบยาง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#REF!</definedName>
    <definedName name="ถุงมือสุ่มก่อนชั่ง">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#REF!</definedName>
    <definedName name="ผฟฟฟ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#REF!</definedName>
    <definedName name="ฟ1200">#REF!</definedName>
    <definedName name="ฟ200" localSheetId="0">#REF!</definedName>
    <definedName name="ฟ200">#REF!</definedName>
    <definedName name="ฟ300" localSheetId="0">#REF!</definedName>
    <definedName name="ฟ300">#REF!</definedName>
    <definedName name="ฟ360" localSheetId="0">#REF!</definedName>
    <definedName name="ฟ360" localSheetId="5">#REF!</definedName>
    <definedName name="ฟ360" localSheetId="4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#REF!</definedName>
    <definedName name="ฟฟ" hidden="1">#REF!</definedName>
    <definedName name="ฟฟก" localSheetId="0">#REF!</definedName>
    <definedName name="ฟฟก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#REF!</definedName>
    <definedName name="ม">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#REF!</definedName>
    <definedName name="ร่าง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5">#REF!</definedName>
    <definedName name="ฤ355" localSheetId="4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#REF!</definedName>
    <definedName name="สส">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#REF!</definedName>
    <definedName name="หก">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#REF!</definedName>
    <definedName name="หปไ">#REF!</definedName>
    <definedName name="หฟ" localSheetId="0">#REF!</definedName>
    <definedName name="หฟ">#REF!</definedName>
    <definedName name="หฟก" localSheetId="0">#REF!</definedName>
    <definedName name="หฟก">#REF!</definedName>
    <definedName name="หฟๆ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 s="1"/>
  <c r="C42" i="187" l="1"/>
  <c r="G42" i="187" s="1"/>
  <c r="I42" i="187" s="1"/>
  <c r="C54" i="187"/>
  <c r="G54" i="187" s="1"/>
  <c r="I54" i="187" s="1"/>
  <c r="C33" i="187"/>
  <c r="G33" i="187" s="1"/>
  <c r="K33" i="187" s="1"/>
  <c r="K61" i="187"/>
  <c r="C14" i="187"/>
  <c r="G14" i="187" s="1"/>
  <c r="C58" i="187"/>
  <c r="G58" i="187" s="1"/>
  <c r="K42" i="187" l="1"/>
  <c r="K54" i="187"/>
  <c r="I33" i="187"/>
  <c r="K14" i="187"/>
  <c r="I14" i="187"/>
  <c r="I58" i="187"/>
  <c r="K58" i="187"/>
  <c r="C21" i="187" l="1"/>
  <c r="G21" i="187" s="1"/>
  <c r="C23" i="187" l="1"/>
  <c r="G23" i="187" s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<sst xmlns="http://schemas.openxmlformats.org/spreadsheetml/2006/main" count="414" uniqueCount="210">
  <si>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</si>
  <si>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</si>
  <si>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</si>
  <si>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</si>
  <si>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</si>
  <si>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</si>
  <si>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</si>
  <si>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</si>
  <si>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</si>
  <si>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</si>
  <si>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</si>
  <si>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</si>
  <si>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</si>
  <si>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</si>
  <si>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</si>
  <si>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</si>
  <si>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</si>
  <si>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</si>
  <si>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</si>
  <si>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</si>
  <si>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</si>
  <si>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</si>
  <si>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</si>
  <si>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</si>
  <si>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</si>
  <si>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</si>
  <si>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</si>
  <si>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</si>
  <si>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</si>
  <si>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</si>
  <si>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</si>
  <si>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</si>
  <si>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</si>
  <si>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</si>
  <si>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</si>
  <si>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</si>
  <si>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</si>
  <si>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</si>
  <si>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</si>
  <si>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X4</t>
  </si>
  <si>
    <t>R1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</si>
  <si>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</si>
  <si>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</si>
  <si>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</si>
  <si>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</si>
  <si>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</si>
  <si>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</si>
  <si>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</si>
  <si>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</si>
  <si>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</si>
  <si>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</si>
  <si>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</si>
  <si>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</si>
  <si>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</si>
  <si>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</si>
  <si>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</si>
  <si>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</si>
  <si>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</si>
  <si>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</si>
  <si>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</si>
  <si>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</si>
  <si>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</si>
  <si>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</si>
  <si>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</si>
  <si>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</si>
  <si>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</si>
  <si>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</si>
  <si>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</si>
  <si>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</si>
  <si>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</si>
  <si>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</si>
  <si>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</si>
  <si>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</si>
  <si>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</si>
  <si>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</si>
  <si>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</si>
  <si>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</si>
  <si>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</si>
  <si>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</si>
  <si>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</si>
  <si>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</si>
  <si>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</si>
  <si>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</si>
  <si>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</si>
  <si>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</si>
  <si>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</si>
  <si>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</si>
  <si>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</si>
  <si>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</si>
  <si>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</si>
  <si>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</si>
  <si>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</si>
  <si>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</si>
  <si>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</si>
  <si>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</si>
  <si>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</si>
  <si>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</si>
  <si>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</si>
  <si>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</si>
  <si>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</si>
  <si>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</si>
  <si>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</si>
  <si>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</si>
  <si>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</si>
  <si>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</si>
  <si>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</si>
  <si>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</si>
  <si>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</si>
  <si>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</si>
  <si>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</si>
  <si>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</si>
  <si>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</si>
  <si>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</si>
  <si>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</si>
  <si>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</si>
  <si>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</si>
  <si>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เงินสดรับภาษีเงินได้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</si>
  <si>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</si>
  <si>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</si>
  <si>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</si>
  <si>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</si>
  <si>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</si>
  <si>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</si>
  <si>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</si>
  <si>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</si>
  <si>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</si>
  <si>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</si>
  <si>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</si>
  <si>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X2-D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</si>
  <si>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</si>
  <si>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</si>
  <si>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</si>
  <si>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</si>
  <si>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</si>
  <si>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</si>
  <si>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</si>
  <si>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</si>
  <si>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</si>
  <si>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</si>
  <si>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</si>
  <si>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</si>
  <si>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</si>
  <si>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</si>
  <si>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4.2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</si>
  <si>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</si>
  <si>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</si>
  <si>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</si>
  <si>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</si>
  <si>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</si>
  <si>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</si>
  <si>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</si>
  <si>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(ยังไม่ได้ตรวจสอบแต่สอบทานแล้ว)</t>
  </si>
  <si>
    <t>ที่ดิน อาคาร และอุปกรณ์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</si>
  <si>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</si>
  <si>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</si>
  <si>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</si>
  <si>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ยอดคงเหลือ ณ วันที่ 1 มกราคม 2567</t>
  </si>
  <si>
    <t>จัดสรรแล้ว - สำรองตามกฎหมาย</t>
  </si>
  <si>
    <t>15</t>
  </si>
  <si>
    <t xml:space="preserve">ยอดขายลดลง (31.75) ล้านบาท </t>
  </si>
  <si>
    <t>ข้อมูลทางการเงินรวม</t>
  </si>
  <si>
    <t>ข้อมูลทางการเงินเฉพาะบริษัท</t>
  </si>
  <si>
    <t>เงินสดใช้ไปในการดำเนินงานก่อนการเปลี่ยนแปลง</t>
  </si>
  <si>
    <t>เงินสดสุทธิใช้ไปในกิจกรรมลงทุน</t>
  </si>
  <si>
    <t>เงินสดสุทธิได้มาจากกิจกรรมจัดหาเงิน</t>
  </si>
  <si>
    <t>31 ธันวาคม 2567</t>
  </si>
  <si>
    <t>ประมาณการหนี้สินสำหรับ</t>
  </si>
  <si>
    <t>กำไรจากการจำหน่าย</t>
  </si>
  <si>
    <t>หนี้สินดำเนินงานลดลง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</si>
  <si>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</si>
  <si>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ยอดคงเหลือ ณ วันที่ 1 มกราคม 2568</t>
  </si>
  <si>
    <t>(ยังไม่ได้ตรวจสอบ</t>
  </si>
  <si>
    <t>(ตรวจสอบแล้ว)</t>
  </si>
  <si>
    <t>แต่สอบทานแล้ว)</t>
  </si>
  <si>
    <t>มูลค่าหุ้นละ 0.50 บาท</t>
  </si>
  <si>
    <t>9, 10</t>
  </si>
  <si>
    <t>ลดมูลค่าที่ตราไว้ของหุ้นสามัญ</t>
  </si>
  <si>
    <t>เงินเบิกเกินบัญชีและเงินกู้ยืมระยะสั้น</t>
  </si>
  <si>
    <t>จากสถาบันการเงิน</t>
  </si>
  <si>
    <t xml:space="preserve">เงินกู้ยืมระยะยาว </t>
  </si>
  <si>
    <t>20</t>
  </si>
  <si>
    <t>16</t>
  </si>
  <si>
    <t>เงินสดรับเงินกู้ยืมระยะยาว</t>
  </si>
  <si>
    <t>ด้อยค่าด้านเครดิตที่คาดว่าจะเกิดขึ้น</t>
  </si>
  <si>
    <t>รายการปรับกระทบยอดกำไร(ขาดทุน)ก่อนภาษี</t>
  </si>
  <si>
    <t xml:space="preserve">   เป็นเงินสดสุทธิได้มาจาก(ใช้ไปใน)</t>
  </si>
  <si>
    <t xml:space="preserve">   จากกิจกรรมดำเนินงาน</t>
  </si>
  <si>
    <t>ขาดทุน(กลับรายการขาดทุน)จากการ</t>
  </si>
  <si>
    <t>ของสัญญาซื้อขายเงินตราต่างประเทศ</t>
  </si>
  <si>
    <t>ล่วงหน้าที่ยังไม่เกิดขึ้นจริง</t>
  </si>
  <si>
    <t>กลับรายการขาดทุน(ขาดทุน)</t>
  </si>
  <si>
    <t>จากการด้อยค่าด้านเครดิตที่คาดว่าจะเกิดขึ้น</t>
  </si>
  <si>
    <t>ขาดทุน(กำไร)จากการวัดมูลค่ายุติธรรม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</si>
  <si>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</si>
  <si>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</si>
  <si>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เงินสดจ่ายเงินเบิกเกินบัญชีจากสถาบันการเงิน</t>
  </si>
  <si>
    <t>เงินสดรับเงินกู้ยืมระยะสั้น</t>
  </si>
  <si>
    <t>ณ วันที่ 30 กันยายน 2568</t>
  </si>
  <si>
    <t>30 กันยายน 2568</t>
  </si>
  <si>
    <t>สำหรับงวดสามเดือน สิ้นสุดวันที่ 30 กันยายน 2568</t>
  </si>
  <si>
    <t>30 กันยายน 2567</t>
  </si>
  <si>
    <t>สำหรับงวดเก้าเดือน สิ้นสุดวันที่ 30 กันยายน 2568</t>
  </si>
  <si>
    <t>ยอดคงเหลือ ณ วันที่ 30 กันยายน 2568</t>
  </si>
  <si>
    <t>ยอดคงเหลือ ณ วันที่ 30 กันยายน 2567</t>
  </si>
  <si>
    <t>เงินสดรับเงินเบิกเกินบัญชีจากสถาบันการเงิน</t>
  </si>
  <si>
    <t>เงินสดจ่ายซื้อสินทรัพย์ไม่มีตัวตน</t>
  </si>
  <si>
    <t>ขาดทุนจากการด้อยค่าด้านเครดิตที่คาดว่าจะเกิดขึ้น</t>
  </si>
  <si>
    <t>ขาดทุนจากมูลค่าสินค้าคงเหลือลดลง</t>
  </si>
  <si>
    <t>ขาดทุนจากอัตราแลกเปลี่ยน</t>
  </si>
  <si>
    <t>เงินสดสุทธิได้มา(ใช้ไป)ในกิจกรรมดำเนินงาน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</si>
</sst>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_-* #,##0_-;\-* #,##0_-;_-* &quot;-&quot;??_-;_-@_-"/>
    <numFmt numFmtId="172" formatCode="0.000%"/>
    <numFmt numFmtId="173" formatCode="_(* #,##0.00_);_(* \(#,##0.00\);_(* &quot;-&quot;_);_(@_)"/>
    <numFmt numFmtId="174" formatCode="0.00\ [$EUR]"/>
    <numFmt numFmtId="175" formatCode="#,##0.00;[Black]\(#,##0.00\)"/>
    <numFmt numFmtId="176" formatCode="dd/mmm/yy_)"/>
    <numFmt numFmtId="177" formatCode="[$-1070000]d/mm/yyyy;@"/>
    <numFmt numFmtId="178" formatCode="_(* #,##0.00_);[Black]_(* \(#,##0.00\);_(* &quot;-&quot;??_);_(@_)\ \ "/>
    <numFmt numFmtId="179" formatCode="_(* #,##0.0000_);_(* \(#,##0.0000\);_(* &quot;-&quot;??_);_(@_)"/>
    <numFmt numFmtId="180" formatCode="_(* #,##0_);_(* \(#,##0\);_(* &quot;-&quot;?????_);_(@_)"/>
    <numFmt numFmtId="181" formatCode="_(* #,##0_);[Black]_(* \(#,##0\);_(* &quot;-&quot;??_);_(@_)\ \ "/>
    <numFmt numFmtId="182" formatCode="_(* #,##0.00_);_(* \(#,##0.00\);_(* &quot;-&quot;??_);_(@_)"/>
    <numFmt numFmtId="183" formatCode="_(* #,##0_);_(* \(#,##0\);_(* &quot;-&quot;_);_(@_)"/>
    <numFmt numFmtId="184" formatCode="_(* #,##0.0000_);[Black]_(* \(#,##0.0000\);_(* &quot;-&quot;??_);_(@_)\ \ "/>
  </numFmts>
  <fonts count="14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  <charset val="222"/>
    </font>
    <font>
      <sz val="13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5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4" fontId="26" fillId="0" borderId="0">
      <alignment horizontal="right"/>
    </xf>
    <xf numFmtId="14" fontId="41" fillId="0" borderId="0">
      <alignment horizontal="right"/>
    </xf>
    <xf numFmtId="0" fontId="108" fillId="31" borderId="0" applyNumberFormat="0" applyBorder="0" applyAlignment="0" applyProtection="0"/>
    <xf numFmtId="0" fontId="24" fillId="2" borderId="0" applyNumberFormat="0" applyBorder="0" applyAlignment="0" applyProtection="0"/>
    <xf numFmtId="0" fontId="108" fillId="32" borderId="0" applyNumberFormat="0" applyBorder="0" applyAlignment="0" applyProtection="0"/>
    <xf numFmtId="0" fontId="24" fillId="3" borderId="0" applyNumberFormat="0" applyBorder="0" applyAlignment="0" applyProtection="0"/>
    <xf numFmtId="0" fontId="108" fillId="33" borderId="0" applyNumberFormat="0" applyBorder="0" applyAlignment="0" applyProtection="0"/>
    <xf numFmtId="0" fontId="24" fillId="4" borderId="0" applyNumberFormat="0" applyBorder="0" applyAlignment="0" applyProtection="0"/>
    <xf numFmtId="0" fontId="108" fillId="34" borderId="0" applyNumberFormat="0" applyBorder="0" applyAlignment="0" applyProtection="0"/>
    <xf numFmtId="0" fontId="24" fillId="5" borderId="0" applyNumberFormat="0" applyBorder="0" applyAlignment="0" applyProtection="0"/>
    <xf numFmtId="0" fontId="108" fillId="35" borderId="0" applyNumberFormat="0" applyBorder="0" applyAlignment="0" applyProtection="0"/>
    <xf numFmtId="0" fontId="24" fillId="6" borderId="0" applyNumberFormat="0" applyBorder="0" applyAlignment="0" applyProtection="0"/>
    <xf numFmtId="0" fontId="108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8" fillId="37" borderId="0" applyNumberFormat="0" applyBorder="0" applyAlignment="0" applyProtection="0"/>
    <xf numFmtId="0" fontId="24" fillId="8" borderId="0" applyNumberFormat="0" applyBorder="0" applyAlignment="0" applyProtection="0"/>
    <xf numFmtId="0" fontId="108" fillId="38" borderId="0" applyNumberFormat="0" applyBorder="0" applyAlignment="0" applyProtection="0"/>
    <xf numFmtId="0" fontId="24" fillId="9" borderId="0" applyNumberFormat="0" applyBorder="0" applyAlignment="0" applyProtection="0"/>
    <xf numFmtId="0" fontId="108" fillId="39" borderId="0" applyNumberFormat="0" applyBorder="0" applyAlignment="0" applyProtection="0"/>
    <xf numFmtId="0" fontId="24" fillId="11" borderId="0" applyNumberFormat="0" applyBorder="0" applyAlignment="0" applyProtection="0"/>
    <xf numFmtId="0" fontId="108" fillId="40" borderId="0" applyNumberFormat="0" applyBorder="0" applyAlignment="0" applyProtection="0"/>
    <xf numFmtId="0" fontId="24" fillId="5" borderId="0" applyNumberFormat="0" applyBorder="0" applyAlignment="0" applyProtection="0"/>
    <xf numFmtId="0" fontId="108" fillId="41" borderId="0" applyNumberFormat="0" applyBorder="0" applyAlignment="0" applyProtection="0"/>
    <xf numFmtId="0" fontId="24" fillId="8" borderId="0" applyNumberFormat="0" applyBorder="0" applyAlignment="0" applyProtection="0"/>
    <xf numFmtId="0" fontId="108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43" borderId="0" applyNumberFormat="0" applyBorder="0" applyAlignment="0" applyProtection="0"/>
    <xf numFmtId="0" fontId="33" fillId="14" borderId="0" applyNumberFormat="0" applyBorder="0" applyAlignment="0" applyProtection="0"/>
    <xf numFmtId="0" fontId="109" fillId="44" borderId="0" applyNumberFormat="0" applyBorder="0" applyAlignment="0" applyProtection="0"/>
    <xf numFmtId="0" fontId="33" fillId="9" borderId="0" applyNumberFormat="0" applyBorder="0" applyAlignment="0" applyProtection="0"/>
    <xf numFmtId="0" fontId="109" fillId="45" borderId="0" applyNumberFormat="0" applyBorder="0" applyAlignment="0" applyProtection="0"/>
    <xf numFmtId="0" fontId="33" fillId="11" borderId="0" applyNumberFormat="0" applyBorder="0" applyAlignment="0" applyProtection="0"/>
    <xf numFmtId="0" fontId="109" fillId="46" borderId="0" applyNumberFormat="0" applyBorder="0" applyAlignment="0" applyProtection="0"/>
    <xf numFmtId="0" fontId="33" fillId="15" borderId="0" applyNumberFormat="0" applyBorder="0" applyAlignment="0" applyProtection="0"/>
    <xf numFmtId="0" fontId="109" fillId="47" borderId="0" applyNumberFormat="0" applyBorder="0" applyAlignment="0" applyProtection="0"/>
    <xf numFmtId="0" fontId="33" fillId="16" borderId="0" applyNumberFormat="0" applyBorder="0" applyAlignment="0" applyProtection="0"/>
    <xf numFmtId="0" fontId="109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75" fillId="3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75" fillId="6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33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0" fontId="75" fillId="9" borderId="0" applyNumberFormat="0" applyBorder="0" applyAlignment="0" applyProtection="0"/>
    <xf numFmtId="9" fontId="35" fillId="0" borderId="0"/>
    <xf numFmtId="0" fontId="109" fillId="49" borderId="0" applyNumberFormat="0" applyBorder="0" applyAlignment="0" applyProtection="0"/>
    <xf numFmtId="0" fontId="33" fillId="19" borderId="0" applyNumberFormat="0" applyBorder="0" applyAlignment="0" applyProtection="0"/>
    <xf numFmtId="0" fontId="109" fillId="50" borderId="0" applyNumberFormat="0" applyBorder="0" applyAlignment="0" applyProtection="0"/>
    <xf numFmtId="0" fontId="33" fillId="20" borderId="0" applyNumberFormat="0" applyBorder="0" applyAlignment="0" applyProtection="0"/>
    <xf numFmtId="0" fontId="109" fillId="51" borderId="0" applyNumberFormat="0" applyBorder="0" applyAlignment="0" applyProtection="0"/>
    <xf numFmtId="0" fontId="33" fillId="21" borderId="0" applyNumberFormat="0" applyBorder="0" applyAlignment="0" applyProtection="0"/>
    <xf numFmtId="0" fontId="109" fillId="52" borderId="0" applyNumberFormat="0" applyBorder="0" applyAlignment="0" applyProtection="0"/>
    <xf numFmtId="0" fontId="33" fillId="15" borderId="0" applyNumberFormat="0" applyBorder="0" applyAlignment="0" applyProtection="0"/>
    <xf numFmtId="0" fontId="109" fillId="53" borderId="0" applyNumberFormat="0" applyBorder="0" applyAlignment="0" applyProtection="0"/>
    <xf numFmtId="0" fontId="33" fillId="16" borderId="0" applyNumberFormat="0" applyBorder="0" applyAlignment="0" applyProtection="0"/>
    <xf numFmtId="0" fontId="109" fillId="54" borderId="0" applyNumberFormat="0" applyBorder="0" applyAlignment="0" applyProtection="0"/>
    <xf numFmtId="0" fontId="33" fillId="18" borderId="0" applyNumberFormat="0" applyBorder="0" applyAlignment="0" applyProtection="0"/>
    <xf numFmtId="0" fontId="110" fillId="55" borderId="0" applyNumberFormat="0" applyBorder="0" applyAlignment="0" applyProtection="0"/>
    <xf numFmtId="0" fontId="63" fillId="3" borderId="0" applyNumberFormat="0" applyBorder="0" applyAlignment="0" applyProtection="0"/>
    <xf numFmtId="0" fontId="111" fillId="56" borderId="56" applyNumberFormat="0" applyAlignment="0" applyProtection="0"/>
    <xf numFmtId="0" fontId="95" fillId="22" borderId="1" applyNumberFormat="0" applyAlignment="0" applyProtection="0"/>
    <xf numFmtId="0" fontId="112" fillId="57" borderId="57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8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" fontId="10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4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5" fillId="0" borderId="58" applyNumberFormat="0" applyFill="0" applyAlignment="0" applyProtection="0"/>
    <xf numFmtId="0" fontId="96" fillId="0" borderId="7" applyNumberFormat="0" applyFill="0" applyAlignment="0" applyProtection="0"/>
    <xf numFmtId="0" fontId="116" fillId="0" borderId="59" applyNumberFormat="0" applyFill="0" applyAlignment="0" applyProtection="0"/>
    <xf numFmtId="0" fontId="97" fillId="0" borderId="8" applyNumberFormat="0" applyFill="0" applyAlignment="0" applyProtection="0"/>
    <xf numFmtId="0" fontId="117" fillId="0" borderId="60" applyNumberFormat="0" applyFill="0" applyAlignment="0" applyProtection="0"/>
    <xf numFmtId="0" fontId="98" fillId="0" borderId="9" applyNumberFormat="0" applyFill="0" applyAlignment="0" applyProtection="0"/>
    <xf numFmtId="0" fontId="11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7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8" fillId="59" borderId="56" applyNumberFormat="0" applyAlignment="0" applyProtection="0"/>
    <xf numFmtId="0" fontId="60" fillId="7" borderId="1" applyNumberFormat="0" applyAlignment="0" applyProtection="0"/>
    <xf numFmtId="0" fontId="119" fillId="0" borderId="61" applyNumberFormat="0" applyFill="0" applyAlignment="0" applyProtection="0"/>
    <xf numFmtId="0" fontId="99" fillId="0" borderId="11" applyNumberFormat="0" applyFill="0" applyAlignment="0" applyProtection="0"/>
    <xf numFmtId="0" fontId="120" fillId="60" borderId="0" applyNumberFormat="0" applyBorder="0" applyAlignment="0" applyProtection="0"/>
    <xf numFmtId="0" fontId="100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70" fillId="0" borderId="0"/>
    <xf numFmtId="0" fontId="70" fillId="0" borderId="0"/>
    <xf numFmtId="0" fontId="121" fillId="0" borderId="0"/>
    <xf numFmtId="0" fontId="121" fillId="0" borderId="0"/>
    <xf numFmtId="0" fontId="26" fillId="0" borderId="0"/>
    <xf numFmtId="0" fontId="122" fillId="0" borderId="0"/>
    <xf numFmtId="0" fontId="123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26" fillId="0" borderId="0"/>
    <xf numFmtId="0" fontId="70" fillId="0" borderId="0"/>
    <xf numFmtId="0" fontId="70" fillId="0" borderId="0"/>
    <xf numFmtId="0" fontId="78" fillId="0" borderId="0"/>
    <xf numFmtId="0" fontId="12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122" fillId="0" borderId="0"/>
    <xf numFmtId="0" fontId="70" fillId="0" borderId="0"/>
    <xf numFmtId="0" fontId="26" fillId="0" borderId="0"/>
    <xf numFmtId="0" fontId="124" fillId="0" borderId="0"/>
    <xf numFmtId="0" fontId="124" fillId="0" borderId="0"/>
    <xf numFmtId="0" fontId="108" fillId="0" borderId="0"/>
    <xf numFmtId="0" fontId="107" fillId="0" borderId="0"/>
    <xf numFmtId="0" fontId="124" fillId="0" borderId="0"/>
    <xf numFmtId="0" fontId="108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22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22" fillId="0" borderId="0"/>
    <xf numFmtId="0" fontId="70" fillId="0" borderId="0"/>
    <xf numFmtId="0" fontId="107" fillId="0" borderId="0"/>
    <xf numFmtId="0" fontId="108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22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122" fillId="0" borderId="0"/>
    <xf numFmtId="0" fontId="122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34" fillId="0" borderId="0"/>
    <xf numFmtId="0" fontId="107" fillId="0" borderId="0"/>
    <xf numFmtId="0" fontId="26" fillId="0" borderId="0"/>
    <xf numFmtId="0" fontId="107" fillId="0" borderId="0"/>
    <xf numFmtId="0" fontId="70" fillId="0" borderId="0"/>
    <xf numFmtId="0" fontId="107" fillId="0" borderId="0"/>
    <xf numFmtId="0" fontId="4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30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8" fillId="0" borderId="0"/>
    <xf numFmtId="0" fontId="26" fillId="0" borderId="0"/>
    <xf numFmtId="0" fontId="7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8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6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2" fillId="0" borderId="0"/>
    <xf numFmtId="0" fontId="107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4" fillId="0" borderId="0"/>
    <xf numFmtId="0" fontId="124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06" fillId="0" borderId="0"/>
    <xf numFmtId="0" fontId="34" fillId="0" borderId="0"/>
    <xf numFmtId="0" fontId="76" fillId="0" borderId="0"/>
    <xf numFmtId="0" fontId="2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6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4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124" fillId="0" borderId="0"/>
    <xf numFmtId="0" fontId="107" fillId="0" borderId="0"/>
    <xf numFmtId="0" fontId="70" fillId="0" borderId="0"/>
    <xf numFmtId="0" fontId="34" fillId="0" borderId="0"/>
    <xf numFmtId="0" fontId="107" fillId="0" borderId="0"/>
    <xf numFmtId="0" fontId="122" fillId="0" borderId="0"/>
    <xf numFmtId="0" fontId="107" fillId="0" borderId="0"/>
    <xf numFmtId="0" fontId="122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26" fillId="0" borderId="0"/>
    <xf numFmtId="0" fontId="107" fillId="0" borderId="0"/>
    <xf numFmtId="0" fontId="108" fillId="0" borderId="0"/>
    <xf numFmtId="0" fontId="107" fillId="0" borderId="0"/>
    <xf numFmtId="0" fontId="34" fillId="0" borderId="0"/>
    <xf numFmtId="0" fontId="122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6" fillId="0" borderId="0"/>
    <xf numFmtId="0" fontId="124" fillId="0" borderId="0"/>
    <xf numFmtId="0" fontId="26" fillId="0" borderId="0"/>
    <xf numFmtId="0" fontId="70" fillId="0" borderId="0"/>
    <xf numFmtId="0" fontId="124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12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35" fillId="0" borderId="0"/>
    <xf numFmtId="0" fontId="69" fillId="0" borderId="0"/>
    <xf numFmtId="0" fontId="48" fillId="0" borderId="0"/>
    <xf numFmtId="0" fontId="102" fillId="61" borderId="62" applyNumberFormat="0" applyFont="0" applyAlignment="0" applyProtection="0"/>
    <xf numFmtId="0" fontId="26" fillId="10" borderId="12" applyNumberFormat="0" applyFont="0" applyAlignment="0" applyProtection="0"/>
    <xf numFmtId="0" fontId="125" fillId="56" borderId="63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4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27" fillId="0" borderId="64" applyNumberFormat="0" applyFill="0" applyAlignment="0" applyProtection="0"/>
    <xf numFmtId="3" fontId="104" fillId="0" borderId="16">
      <alignment horizontal="center"/>
    </xf>
    <xf numFmtId="3" fontId="104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95" fillId="22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52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79" fillId="28" borderId="1" applyNumberFormat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57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83" fillId="23" borderId="2" applyNumberFormat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99" fillId="0" borderId="11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53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58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60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86" fillId="13" borderId="1" applyNumberFormat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100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61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0" fontId="87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62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88" fillId="0" borderId="19" applyNumberFormat="0" applyFill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63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89" fillId="5" borderId="0" applyNumberFormat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85" fillId="0" borderId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75" fillId="18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75" fillId="12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75" fillId="16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33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64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91" fillId="28" borderId="13" applyNumberForma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0" fillId="10" borderId="12" applyNumberFormat="0" applyFont="0" applyAlignment="0" applyProtection="0"/>
    <xf numFmtId="0" fontId="47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70" fillId="10" borderId="12" applyNumberFormat="0" applyFont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6" fillId="0" borderId="7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65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92" fillId="0" borderId="20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7" fillId="0" borderId="8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66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93" fillId="0" borderId="21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0" borderId="9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47" fillId="0" borderId="0"/>
    <xf numFmtId="9" fontId="10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0" fillId="0" borderId="0"/>
    <xf numFmtId="0" fontId="70" fillId="0" borderId="0"/>
    <xf numFmtId="43" fontId="7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3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8" fillId="0" borderId="0"/>
    <xf numFmtId="43" fontId="24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32" fillId="0" borderId="0"/>
    <xf numFmtId="0" fontId="46" fillId="0" borderId="0"/>
    <xf numFmtId="176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4" fillId="0" borderId="0"/>
    <xf numFmtId="0" fontId="19" fillId="0" borderId="0"/>
    <xf numFmtId="9" fontId="19" fillId="0" borderId="0" applyFont="0" applyFill="0" applyBorder="0" applyAlignment="0" applyProtection="0"/>
    <xf numFmtId="0" fontId="135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6" fillId="0" borderId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3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7" fillId="0" borderId="0"/>
    <xf numFmtId="43" fontId="17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2" fillId="0" borderId="0" applyFont="0" applyFill="0" applyBorder="0" applyAlignment="0" applyProtection="0"/>
    <xf numFmtId="0" fontId="26" fillId="0" borderId="0"/>
    <xf numFmtId="0" fontId="15" fillId="0" borderId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8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0" fillId="0" borderId="0"/>
    <xf numFmtId="171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1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8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0" fillId="0" borderId="0" applyFont="0" applyFill="0" applyBorder="0" applyAlignment="0" applyProtection="0"/>
    <xf numFmtId="0" fontId="70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1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8" fillId="0" borderId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8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0" fontId="121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2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4" fillId="0" borderId="69">
      <alignment horizontal="center"/>
    </xf>
    <xf numFmtId="3" fontId="104" fillId="0" borderId="69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2" fontId="7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627">
    <xf numFmtId="0" fontId="0" fillId="0" borderId="0" xfId="0"/>
    <xf numFmtId="43" fontId="28" fillId="0" borderId="0" xfId="829" applyFont="1"/>
    <xf numFmtId="0" fontId="71" fillId="0" borderId="0" xfId="2232" applyFont="1"/>
    <xf numFmtId="0" fontId="133" fillId="0" borderId="0" xfId="2232" applyFont="1"/>
    <xf numFmtId="0" fontId="71" fillId="0" borderId="0" xfId="2232" applyFont="1" applyAlignment="1">
      <alignment horizontal="center"/>
    </xf>
    <xf numFmtId="0" fontId="28" fillId="0" borderId="0" xfId="0" applyFont="1"/>
    <xf numFmtId="171" fontId="27" fillId="0" borderId="0" xfId="833" applyNumberFormat="1" applyFont="1" applyFill="1" applyAlignment="1">
      <alignment horizontal="center"/>
    </xf>
    <xf numFmtId="43" fontId="27" fillId="0" borderId="0" xfId="833" applyFont="1" applyFill="1" applyAlignment="1">
      <alignment horizontal="center"/>
    </xf>
    <xf numFmtId="171" fontId="27" fillId="0" borderId="0" xfId="833" applyNumberFormat="1" applyFont="1" applyFill="1" applyBorder="1" applyAlignment="1">
      <alignment horizontal="center" shrinkToFit="1"/>
    </xf>
    <xf numFmtId="43" fontId="27" fillId="0" borderId="0" xfId="833" applyFont="1" applyFill="1" applyBorder="1" applyAlignment="1">
      <alignment horizontal="center"/>
    </xf>
    <xf numFmtId="171" fontId="27" fillId="0" borderId="0" xfId="833" applyNumberFormat="1" applyFont="1" applyFill="1" applyBorder="1" applyAlignment="1">
      <alignment horizontal="center"/>
    </xf>
    <xf numFmtId="49" fontId="27" fillId="0" borderId="65" xfId="833" quotePrefix="1" applyNumberFormat="1" applyFont="1" applyFill="1" applyBorder="1" applyAlignment="1">
      <alignment horizontal="center" shrinkToFit="1"/>
    </xf>
    <xf numFmtId="49" fontId="27" fillId="0" borderId="65" xfId="833" applyNumberFormat="1" applyFont="1" applyFill="1" applyBorder="1" applyAlignment="1">
      <alignment horizontal="center" shrinkToFit="1"/>
    </xf>
    <xf numFmtId="0" fontId="27" fillId="0" borderId="0" xfId="3055" applyNumberFormat="1" applyFont="1" applyFill="1" applyBorder="1" applyAlignment="1">
      <alignment horizontal="center" shrinkToFit="1"/>
    </xf>
    <xf numFmtId="0" fontId="27" fillId="0" borderId="0" xfId="3062" applyNumberFormat="1" applyFont="1" applyFill="1" applyBorder="1" applyAlignment="1">
      <alignment horizontal="center" shrinkToFit="1"/>
    </xf>
    <xf numFmtId="0" fontId="27" fillId="0" borderId="0" xfId="3063" applyNumberFormat="1" applyFont="1" applyFill="1" applyBorder="1" applyAlignment="1">
      <alignment horizontal="center" shrinkToFit="1"/>
    </xf>
    <xf numFmtId="43" fontId="28" fillId="0" borderId="0" xfId="1652" applyNumberFormat="1" applyFont="1" applyFill="1" applyBorder="1"/>
    <xf numFmtId="0" fontId="27" fillId="0" borderId="65" xfId="833" applyNumberFormat="1" applyFont="1" applyFill="1" applyBorder="1" applyAlignment="1">
      <alignment horizontal="center" shrinkToFit="1"/>
    </xf>
    <xf numFmtId="49" fontId="133" fillId="0" borderId="0" xfId="2232" applyNumberFormat="1" applyFont="1" applyAlignment="1">
      <alignment horizontal="center"/>
    </xf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5" xfId="3058" applyFont="1" applyBorder="1"/>
    <xf numFmtId="0" fontId="29" fillId="0" borderId="35" xfId="3058" applyFont="1" applyBorder="1"/>
    <xf numFmtId="0" fontId="28" fillId="0" borderId="32" xfId="3058" applyFont="1" applyBorder="1"/>
    <xf numFmtId="0" fontId="28" fillId="0" borderId="38" xfId="3058" applyFont="1" applyBorder="1"/>
    <xf numFmtId="0" fontId="28" fillId="0" borderId="66" xfId="3058" quotePrefix="1" applyFont="1" applyBorder="1" applyAlignment="1">
      <alignment horizontal="left" indent="1"/>
    </xf>
    <xf numFmtId="164" fontId="27" fillId="62" borderId="65" xfId="3058" applyNumberFormat="1" applyFont="1" applyFill="1" applyBorder="1"/>
    <xf numFmtId="0" fontId="27" fillId="0" borderId="68" xfId="3058" applyFont="1" applyBorder="1" applyAlignment="1">
      <alignment horizontal="center"/>
    </xf>
    <xf numFmtId="0" fontId="73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5" xfId="1584" applyFont="1" applyFill="1" applyBorder="1" applyAlignment="1">
      <alignment horizontal="center" vertical="center" shrinkToFit="1"/>
    </xf>
    <xf numFmtId="43" fontId="27" fillId="63" borderId="32" xfId="1584" applyFont="1" applyFill="1" applyBorder="1" applyAlignment="1">
      <alignment horizontal="center" vertical="center" shrinkToFit="1"/>
    </xf>
    <xf numFmtId="43" fontId="27" fillId="63" borderId="35" xfId="3034" applyFont="1" applyFill="1" applyBorder="1" applyAlignment="1">
      <alignment horizontal="center" vertical="center" shrinkToFit="1"/>
    </xf>
    <xf numFmtId="43" fontId="27" fillId="63" borderId="32" xfId="3034" applyFont="1" applyFill="1" applyBorder="1" applyAlignment="1">
      <alignment horizontal="center" vertical="center" shrinkToFit="1"/>
    </xf>
    <xf numFmtId="0" fontId="27" fillId="63" borderId="33" xfId="3058" applyFont="1" applyFill="1" applyBorder="1" applyAlignment="1">
      <alignment horizontal="center" shrinkToFit="1"/>
    </xf>
    <xf numFmtId="0" fontId="27" fillId="63" borderId="35" xfId="3058" applyFont="1" applyFill="1" applyBorder="1" applyAlignment="1">
      <alignment horizontal="center" shrinkToFit="1"/>
    </xf>
    <xf numFmtId="177" fontId="27" fillId="63" borderId="65" xfId="1584" quotePrefix="1" applyNumberFormat="1" applyFont="1" applyFill="1" applyBorder="1" applyAlignment="1">
      <alignment horizontal="center" vertical="center" shrinkToFit="1"/>
    </xf>
    <xf numFmtId="177" fontId="27" fillId="63" borderId="66" xfId="1584" quotePrefix="1" applyNumberFormat="1" applyFont="1" applyFill="1" applyBorder="1" applyAlignment="1">
      <alignment horizontal="center" vertical="center" shrinkToFit="1"/>
    </xf>
    <xf numFmtId="43" fontId="27" fillId="63" borderId="67" xfId="3058" applyNumberFormat="1" applyFont="1" applyFill="1" applyBorder="1" applyAlignment="1">
      <alignment horizont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0" fontId="28" fillId="0" borderId="42" xfId="3058" applyFont="1" applyBorder="1"/>
    <xf numFmtId="0" fontId="28" fillId="0" borderId="39" xfId="3058" applyFont="1" applyBorder="1"/>
    <xf numFmtId="0" fontId="28" fillId="0" borderId="43" xfId="3058" applyFont="1" applyBorder="1" applyAlignment="1">
      <alignment horizontal="center"/>
    </xf>
    <xf numFmtId="0" fontId="28" fillId="0" borderId="47" xfId="3058" applyFont="1" applyBorder="1"/>
    <xf numFmtId="0" fontId="28" fillId="0" borderId="27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3" xfId="3058" applyFont="1" applyBorder="1" applyAlignment="1">
      <alignment horizontal="center" vertical="top"/>
    </xf>
    <xf numFmtId="0" fontId="28" fillId="0" borderId="47" xfId="3058" applyFont="1" applyBorder="1" applyAlignment="1">
      <alignment vertical="top"/>
    </xf>
    <xf numFmtId="0" fontId="28" fillId="0" borderId="27" xfId="3058" applyFont="1" applyBorder="1" applyAlignment="1">
      <alignment vertical="top"/>
    </xf>
    <xf numFmtId="0" fontId="28" fillId="0" borderId="55" xfId="3058" applyFont="1" applyBorder="1"/>
    <xf numFmtId="0" fontId="28" fillId="0" borderId="51" xfId="3058" applyFont="1" applyBorder="1"/>
    <xf numFmtId="0" fontId="28" fillId="62" borderId="5" xfId="3058" applyFont="1" applyFill="1" applyBorder="1"/>
    <xf numFmtId="0" fontId="28" fillId="62" borderId="29" xfId="3058" applyFont="1" applyFill="1" applyBorder="1"/>
    <xf numFmtId="43" fontId="28" fillId="0" borderId="0" xfId="3058" applyNumberFormat="1" applyFont="1"/>
    <xf numFmtId="43" fontId="28" fillId="0" borderId="27" xfId="3034" applyFont="1" applyFill="1" applyBorder="1" applyAlignment="1">
      <alignment horizontal="right" vertical="top" shrinkToFit="1"/>
    </xf>
    <xf numFmtId="43" fontId="28" fillId="0" borderId="43" xfId="3034" applyFont="1" applyFill="1" applyBorder="1" applyAlignment="1">
      <alignment horizontal="right" vertical="top" shrinkToFit="1"/>
    </xf>
    <xf numFmtId="43" fontId="28" fillId="0" borderId="68" xfId="3034" applyFont="1" applyFill="1" applyBorder="1" applyAlignment="1">
      <alignment horizontal="right" vertical="top" shrinkToFit="1"/>
    </xf>
    <xf numFmtId="0" fontId="28" fillId="62" borderId="34" xfId="3058" applyFont="1" applyFill="1" applyBorder="1"/>
    <xf numFmtId="0" fontId="28" fillId="62" borderId="53" xfId="3058" applyFont="1" applyFill="1" applyBorder="1"/>
    <xf numFmtId="0" fontId="28" fillId="62" borderId="30" xfId="3058" applyFont="1" applyFill="1" applyBorder="1"/>
    <xf numFmtId="0" fontId="28" fillId="62" borderId="54" xfId="3058" applyFont="1" applyFill="1" applyBorder="1"/>
    <xf numFmtId="0" fontId="28" fillId="0" borderId="33" xfId="3058" applyFont="1" applyBorder="1" applyAlignment="1">
      <alignment horizontal="center" vertical="top"/>
    </xf>
    <xf numFmtId="0" fontId="28" fillId="0" borderId="35" xfId="3058" applyFont="1" applyBorder="1" applyAlignment="1">
      <alignment horizontal="center" vertical="top"/>
    </xf>
    <xf numFmtId="0" fontId="28" fillId="0" borderId="32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43" fontId="28" fillId="0" borderId="52" xfId="3034" applyFont="1" applyFill="1" applyBorder="1" applyAlignment="1">
      <alignment horizontal="right" vertical="top" shrinkToFit="1"/>
    </xf>
    <xf numFmtId="43" fontId="28" fillId="0" borderId="40" xfId="3034" applyFont="1" applyFill="1" applyBorder="1" applyAlignment="1">
      <alignment horizontal="right" vertical="top" shrinkToFit="1"/>
    </xf>
    <xf numFmtId="0" fontId="28" fillId="0" borderId="28" xfId="3058" applyFont="1" applyBorder="1" applyAlignment="1">
      <alignment horizontal="center" vertical="top"/>
    </xf>
    <xf numFmtId="0" fontId="28" fillId="0" borderId="40" xfId="3058" applyFont="1" applyBorder="1" applyAlignment="1">
      <alignment horizontal="center" vertical="top"/>
    </xf>
    <xf numFmtId="0" fontId="28" fillId="0" borderId="45" xfId="3058" applyFont="1" applyBorder="1" applyAlignment="1">
      <alignment vertical="top"/>
    </xf>
    <xf numFmtId="0" fontId="28" fillId="0" borderId="52" xfId="3058" applyFont="1" applyBorder="1" applyAlignment="1">
      <alignment vertical="top"/>
    </xf>
    <xf numFmtId="43" fontId="27" fillId="0" borderId="2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center" shrinkToFit="1"/>
    </xf>
    <xf numFmtId="0" fontId="129" fillId="63" borderId="38" xfId="3058" applyFont="1" applyFill="1" applyBorder="1" applyAlignment="1">
      <alignment horizontal="center" vertical="center"/>
    </xf>
    <xf numFmtId="0" fontId="129" fillId="63" borderId="68" xfId="3058" applyFont="1" applyFill="1" applyBorder="1" applyAlignment="1">
      <alignment horizontal="center" vertical="center"/>
    </xf>
    <xf numFmtId="0" fontId="27" fillId="0" borderId="24" xfId="1738" applyFont="1" applyBorder="1"/>
    <xf numFmtId="0" fontId="129" fillId="0" borderId="39" xfId="3058" applyFont="1" applyBorder="1" applyAlignment="1">
      <alignment horizontal="center" vertical="center"/>
    </xf>
    <xf numFmtId="0" fontId="129" fillId="0" borderId="42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7" xfId="3058" applyNumberFormat="1" applyFont="1" applyBorder="1" applyAlignment="1">
      <alignment horizontal="center"/>
    </xf>
    <xf numFmtId="0" fontId="27" fillId="0" borderId="42" xfId="3058" applyFont="1" applyBorder="1" applyAlignment="1">
      <alignment vertical="center"/>
    </xf>
    <xf numFmtId="0" fontId="27" fillId="0" borderId="39" xfId="3058" applyFont="1" applyBorder="1" applyAlignment="1">
      <alignment vertical="center"/>
    </xf>
    <xf numFmtId="43" fontId="28" fillId="0" borderId="50" xfId="842" applyFont="1" applyFill="1" applyBorder="1" applyAlignment="1">
      <alignment horizontal="right" vertical="top" shrinkToFit="1"/>
    </xf>
    <xf numFmtId="43" fontId="28" fillId="0" borderId="66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9" xfId="3058" applyNumberFormat="1" applyFont="1" applyFill="1" applyBorder="1"/>
    <xf numFmtId="43" fontId="27" fillId="62" borderId="29" xfId="3034" applyFont="1" applyFill="1" applyBorder="1" applyAlignment="1">
      <alignment horizontal="right" vertical="center" shrinkToFit="1"/>
    </xf>
    <xf numFmtId="43" fontId="27" fillId="62" borderId="36" xfId="842" applyFont="1" applyFill="1" applyBorder="1"/>
    <xf numFmtId="43" fontId="27" fillId="62" borderId="29" xfId="842" applyFont="1" applyFill="1" applyBorder="1"/>
    <xf numFmtId="0" fontId="28" fillId="62" borderId="10" xfId="3058" applyFont="1" applyFill="1" applyBorder="1"/>
    <xf numFmtId="0" fontId="28" fillId="62" borderId="36" xfId="3058" applyFont="1" applyFill="1" applyBorder="1"/>
    <xf numFmtId="0" fontId="27" fillId="0" borderId="26" xfId="3058" applyFont="1" applyBorder="1" applyAlignment="1">
      <alignment horizontal="center"/>
    </xf>
    <xf numFmtId="0" fontId="27" fillId="0" borderId="26" xfId="3058" applyFont="1" applyBorder="1"/>
    <xf numFmtId="0" fontId="28" fillId="0" borderId="46" xfId="3058" applyFont="1" applyBorder="1"/>
    <xf numFmtId="43" fontId="28" fillId="0" borderId="50" xfId="3034" applyFont="1" applyFill="1" applyBorder="1" applyAlignment="1">
      <alignment horizontal="right" vertical="center" shrinkToFit="1"/>
    </xf>
    <xf numFmtId="0" fontId="28" fillId="0" borderId="26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7" xfId="842" applyFont="1" applyFill="1" applyBorder="1" applyAlignment="1">
      <alignment vertical="top"/>
    </xf>
    <xf numFmtId="43" fontId="28" fillId="0" borderId="43" xfId="842" applyFont="1" applyFill="1" applyBorder="1" applyAlignment="1">
      <alignment horizontal="right" vertical="top" shrinkToFit="1"/>
    </xf>
    <xf numFmtId="43" fontId="28" fillId="0" borderId="27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6" xfId="842" applyFont="1" applyFill="1" applyBorder="1"/>
    <xf numFmtId="43" fontId="27" fillId="0" borderId="29" xfId="842" applyFont="1" applyFill="1" applyBorder="1"/>
    <xf numFmtId="0" fontId="28" fillId="0" borderId="10" xfId="3058" applyFont="1" applyBorder="1"/>
    <xf numFmtId="0" fontId="28" fillId="0" borderId="36" xfId="3058" applyFont="1" applyBorder="1"/>
    <xf numFmtId="0" fontId="28" fillId="0" borderId="5" xfId="3058" applyFont="1" applyBorder="1"/>
    <xf numFmtId="0" fontId="28" fillId="0" borderId="29" xfId="3058" applyFont="1" applyBorder="1"/>
    <xf numFmtId="0" fontId="28" fillId="0" borderId="33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4" xfId="3058" applyFont="1" applyFill="1" applyBorder="1" applyAlignment="1">
      <alignment horizontal="center"/>
    </xf>
    <xf numFmtId="0" fontId="27" fillId="62" borderId="34" xfId="3058" applyFont="1" applyFill="1" applyBorder="1"/>
    <xf numFmtId="43" fontId="27" fillId="62" borderId="54" xfId="3058" applyNumberFormat="1" applyFont="1" applyFill="1" applyBorder="1"/>
    <xf numFmtId="43" fontId="27" fillId="62" borderId="54" xfId="842" applyFont="1" applyFill="1" applyBorder="1"/>
    <xf numFmtId="0" fontId="28" fillId="0" borderId="41" xfId="3058" applyFont="1" applyBorder="1"/>
    <xf numFmtId="43" fontId="28" fillId="0" borderId="41" xfId="3058" applyNumberFormat="1" applyFont="1" applyBorder="1"/>
    <xf numFmtId="0" fontId="28" fillId="0" borderId="41" xfId="3058" applyFont="1" applyBorder="1" applyAlignment="1">
      <alignment shrinkToFit="1"/>
    </xf>
    <xf numFmtId="0" fontId="28" fillId="63" borderId="34" xfId="3058" applyFont="1" applyFill="1" applyBorder="1" applyAlignment="1">
      <alignment horizontal="center" vertical="top"/>
    </xf>
    <xf numFmtId="0" fontId="28" fillId="63" borderId="34" xfId="3058" applyFont="1" applyFill="1" applyBorder="1" applyAlignment="1">
      <alignment horizontal="left" vertical="top"/>
    </xf>
    <xf numFmtId="43" fontId="28" fillId="63" borderId="53" xfId="842" applyFont="1" applyFill="1" applyBorder="1" applyAlignment="1">
      <alignment vertical="top"/>
    </xf>
    <xf numFmtId="43" fontId="28" fillId="63" borderId="54" xfId="842" applyFont="1" applyFill="1" applyBorder="1" applyAlignment="1">
      <alignment vertical="top"/>
    </xf>
    <xf numFmtId="43" fontId="28" fillId="63" borderId="53" xfId="3034" applyFont="1" applyFill="1" applyBorder="1" applyAlignment="1">
      <alignment horizontal="right" vertical="top" shrinkToFit="1"/>
    </xf>
    <xf numFmtId="43" fontId="28" fillId="63" borderId="54" xfId="3034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43" fontId="28" fillId="63" borderId="54" xfId="842" applyFont="1" applyFill="1" applyBorder="1" applyAlignment="1">
      <alignment horizontal="right" vertical="top" shrinkToFit="1"/>
    </xf>
    <xf numFmtId="0" fontId="28" fillId="63" borderId="53" xfId="3058" applyFont="1" applyFill="1" applyBorder="1" applyAlignment="1">
      <alignment horizontal="center" vertical="top"/>
    </xf>
    <xf numFmtId="0" fontId="28" fillId="63" borderId="30" xfId="3058" applyFont="1" applyFill="1" applyBorder="1" applyAlignment="1">
      <alignment vertical="top"/>
    </xf>
    <xf numFmtId="0" fontId="28" fillId="63" borderId="54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9" xfId="3034" applyFont="1" applyFill="1" applyBorder="1" applyAlignment="1">
      <alignment horizontal="right" vertical="center" shrinkToFit="1"/>
    </xf>
    <xf numFmtId="0" fontId="28" fillId="0" borderId="37" xfId="3058" applyFont="1" applyBorder="1"/>
    <xf numFmtId="0" fontId="28" fillId="0" borderId="24" xfId="3058" applyFont="1" applyBorder="1"/>
    <xf numFmtId="0" fontId="28" fillId="0" borderId="43" xfId="3058" applyFont="1" applyBorder="1"/>
    <xf numFmtId="43" fontId="27" fillId="0" borderId="52" xfId="3034" applyFont="1" applyFill="1" applyBorder="1" applyAlignment="1">
      <alignment horizontal="right" vertical="center" shrinkToFit="1"/>
    </xf>
    <xf numFmtId="43" fontId="28" fillId="0" borderId="40" xfId="842" applyFont="1" applyFill="1" applyBorder="1"/>
    <xf numFmtId="43" fontId="28" fillId="0" borderId="52" xfId="842" applyFont="1" applyFill="1" applyBorder="1"/>
    <xf numFmtId="0" fontId="28" fillId="0" borderId="28" xfId="3058" applyFont="1" applyBorder="1"/>
    <xf numFmtId="0" fontId="28" fillId="0" borderId="40" xfId="3058" applyFont="1" applyBorder="1"/>
    <xf numFmtId="0" fontId="28" fillId="0" borderId="45" xfId="3058" applyFont="1" applyBorder="1"/>
    <xf numFmtId="0" fontId="28" fillId="0" borderId="52" xfId="3058" applyFont="1" applyBorder="1"/>
    <xf numFmtId="43" fontId="27" fillId="62" borderId="29" xfId="829" applyFont="1" applyFill="1" applyBorder="1" applyAlignment="1">
      <alignment horizontal="right" vertical="center" shrinkToFit="1"/>
    </xf>
    <xf numFmtId="43" fontId="27" fillId="62" borderId="53" xfId="829" applyFont="1" applyFill="1" applyBorder="1"/>
    <xf numFmtId="43" fontId="27" fillId="62" borderId="54" xfId="829" applyFont="1" applyFill="1" applyBorder="1"/>
    <xf numFmtId="0" fontId="28" fillId="0" borderId="26" xfId="3058" applyFont="1" applyBorder="1" applyAlignment="1">
      <alignment horizontal="center" shrinkToFit="1"/>
    </xf>
    <xf numFmtId="0" fontId="28" fillId="0" borderId="26" xfId="3058" applyFont="1" applyBorder="1" applyAlignment="1">
      <alignment shrinkToFit="1"/>
    </xf>
    <xf numFmtId="0" fontId="27" fillId="0" borderId="28" xfId="3058" applyFont="1" applyBorder="1" applyAlignment="1">
      <alignment horizontal="center"/>
    </xf>
    <xf numFmtId="0" fontId="27" fillId="0" borderId="28" xfId="3058" applyFont="1" applyBorder="1"/>
    <xf numFmtId="0" fontId="28" fillId="0" borderId="28" xfId="3058" applyFont="1" applyBorder="1" applyAlignment="1">
      <alignment horizontal="left" vertical="top"/>
    </xf>
    <xf numFmtId="43" fontId="28" fillId="0" borderId="40" xfId="842" applyFont="1" applyFill="1" applyBorder="1" applyAlignment="1">
      <alignment horizontal="right" vertical="top" shrinkToFit="1"/>
    </xf>
    <xf numFmtId="43" fontId="28" fillId="0" borderId="52" xfId="842" applyFont="1" applyFill="1" applyBorder="1" applyAlignment="1">
      <alignment horizontal="right" vertical="top" shrinkToFit="1"/>
    </xf>
    <xf numFmtId="43" fontId="28" fillId="0" borderId="43" xfId="842" applyFont="1" applyFill="1" applyBorder="1" applyAlignment="1">
      <alignment vertical="top"/>
    </xf>
    <xf numFmtId="43" fontId="28" fillId="0" borderId="40" xfId="842" applyFont="1" applyFill="1" applyBorder="1" applyAlignment="1">
      <alignment vertical="top"/>
    </xf>
    <xf numFmtId="43" fontId="28" fillId="0" borderId="52" xfId="842" applyFont="1" applyFill="1" applyBorder="1" applyAlignment="1">
      <alignment vertical="top"/>
    </xf>
    <xf numFmtId="43" fontId="28" fillId="0" borderId="39" xfId="3034" applyFont="1" applyFill="1" applyBorder="1" applyAlignment="1">
      <alignment horizontal="right" vertical="top" shrinkToFit="1"/>
    </xf>
    <xf numFmtId="43" fontId="28" fillId="0" borderId="37" xfId="3034" applyFont="1" applyFill="1" applyBorder="1" applyAlignment="1">
      <alignment horizontal="right" vertical="top" shrinkToFit="1"/>
    </xf>
    <xf numFmtId="0" fontId="28" fillId="0" borderId="37" xfId="3058" applyFont="1" applyBorder="1" applyAlignment="1">
      <alignment horizontal="center" vertical="top"/>
    </xf>
    <xf numFmtId="0" fontId="28" fillId="0" borderId="42" xfId="3058" applyFont="1" applyBorder="1" applyAlignment="1">
      <alignment vertical="top"/>
    </xf>
    <xf numFmtId="0" fontId="28" fillId="0" borderId="39" xfId="3058" applyFont="1" applyBorder="1" applyAlignment="1">
      <alignment vertical="top"/>
    </xf>
    <xf numFmtId="0" fontId="28" fillId="0" borderId="0" xfId="3000" applyFont="1"/>
    <xf numFmtId="43" fontId="28" fillId="0" borderId="0" xfId="829" applyFont="1" applyFill="1"/>
    <xf numFmtId="43" fontId="27" fillId="0" borderId="68" xfId="3034" applyFont="1" applyFill="1" applyBorder="1" applyAlignment="1">
      <alignment horizontal="right" vertical="center" shrinkToFit="1"/>
    </xf>
    <xf numFmtId="43" fontId="27" fillId="0" borderId="68" xfId="842" applyFont="1" applyFill="1" applyBorder="1"/>
    <xf numFmtId="43" fontId="27" fillId="0" borderId="66" xfId="842" applyFont="1" applyFill="1" applyBorder="1"/>
    <xf numFmtId="0" fontId="27" fillId="0" borderId="65" xfId="833" quotePrefix="1" applyNumberFormat="1" applyFont="1" applyFill="1" applyBorder="1" applyAlignment="1">
      <alignment horizontal="center" shrinkToFit="1"/>
    </xf>
    <xf numFmtId="164" fontId="27" fillId="0" borderId="0" xfId="1652" applyNumberFormat="1" applyFont="1" applyFill="1" applyBorder="1"/>
    <xf numFmtId="171" fontId="28" fillId="0" borderId="0" xfId="829" applyNumberFormat="1" applyFont="1" applyFill="1"/>
    <xf numFmtId="49" fontId="27" fillId="0" borderId="0" xfId="1652" applyNumberFormat="1" applyFont="1" applyFill="1" applyAlignment="1">
      <alignment horizontal="center"/>
    </xf>
    <xf numFmtId="49" fontId="28" fillId="0" borderId="0" xfId="1652" applyNumberFormat="1" applyFont="1" applyFill="1" applyBorder="1" applyAlignment="1">
      <alignment horizontal="center"/>
    </xf>
    <xf numFmtId="49" fontId="27" fillId="0" borderId="0" xfId="1652" applyNumberFormat="1" applyFont="1" applyFill="1" applyBorder="1" applyAlignment="1">
      <alignment horizontal="center"/>
    </xf>
    <xf numFmtId="164" fontId="28" fillId="0" borderId="0" xfId="1652" applyNumberFormat="1" applyFont="1" applyFill="1" applyBorder="1" applyAlignment="1">
      <alignment horizontal="center"/>
    </xf>
    <xf numFmtId="43" fontId="27" fillId="0" borderId="0" xfId="1652" applyNumberFormat="1" applyFont="1" applyFill="1" applyBorder="1"/>
    <xf numFmtId="164" fontId="28" fillId="0" borderId="0" xfId="1652" applyNumberFormat="1" applyFont="1" applyFill="1" applyAlignment="1">
      <alignment horizontal="center"/>
    </xf>
    <xf numFmtId="164" fontId="28" fillId="0" borderId="0" xfId="1652" applyNumberFormat="1" applyFont="1" applyFill="1"/>
    <xf numFmtId="49" fontId="71" fillId="0" borderId="0" xfId="2232" applyNumberFormat="1" applyFont="1" applyAlignment="1">
      <alignment horizontal="center" vertical="center"/>
    </xf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9" fontId="27" fillId="0" borderId="0" xfId="1652" quotePrefix="1" applyNumberFormat="1" applyFont="1" applyFill="1" applyAlignment="1">
      <alignment horizontal="center"/>
    </xf>
    <xf numFmtId="43" fontId="28" fillId="0" borderId="0" xfId="829" applyFont="1" applyFill="1" applyAlignment="1">
      <alignment horizontal="center"/>
    </xf>
    <xf numFmtId="43" fontId="27" fillId="0" borderId="0" xfId="1652" applyNumberFormat="1" applyFont="1" applyFill="1"/>
    <xf numFmtId="0" fontId="28" fillId="0" borderId="0" xfId="1652" applyNumberFormat="1" applyFont="1" applyFill="1" applyAlignment="1">
      <alignment horizontal="center"/>
    </xf>
    <xf numFmtId="0" fontId="27" fillId="0" borderId="0" xfId="2233" applyFont="1" applyAlignment="1">
      <alignment horizontal="right"/>
    </xf>
    <xf numFmtId="43" fontId="27" fillId="0" borderId="0" xfId="829" applyFont="1" applyFill="1"/>
    <xf numFmtId="171" fontId="27" fillId="0" borderId="0" xfId="1652" applyNumberFormat="1" applyFont="1" applyFill="1"/>
    <xf numFmtId="43" fontId="27" fillId="0" borderId="0" xfId="1652" applyNumberFormat="1" applyFont="1" applyFill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164" fontId="28" fillId="0" borderId="0" xfId="3058" applyNumberFormat="1" applyFont="1"/>
    <xf numFmtId="10" fontId="28" fillId="0" borderId="0" xfId="3001" applyNumberFormat="1" applyFont="1"/>
    <xf numFmtId="43" fontId="28" fillId="0" borderId="37" xfId="842" applyFont="1" applyFill="1" applyBorder="1" applyAlignment="1">
      <alignment horizontal="right" vertical="top" shrinkToFit="1"/>
    </xf>
    <xf numFmtId="43" fontId="28" fillId="0" borderId="39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3" xfId="3059" applyFont="1" applyFill="1" applyBorder="1" applyAlignment="1">
      <alignment vertical="top"/>
    </xf>
    <xf numFmtId="9" fontId="28" fillId="0" borderId="27" xfId="3059" applyFont="1" applyFill="1" applyBorder="1" applyAlignment="1">
      <alignment vertical="top"/>
    </xf>
    <xf numFmtId="9" fontId="28" fillId="0" borderId="43" xfId="3059" applyFont="1" applyFill="1" applyBorder="1" applyAlignment="1">
      <alignment horizontal="right" vertical="top" shrinkToFit="1"/>
    </xf>
    <xf numFmtId="9" fontId="28" fillId="0" borderId="27" xfId="3059" applyFont="1" applyFill="1" applyBorder="1" applyAlignment="1">
      <alignment horizontal="right" vertical="top" shrinkToFit="1"/>
    </xf>
    <xf numFmtId="180" fontId="27" fillId="0" borderId="47" xfId="3058" applyNumberFormat="1" applyFont="1" applyBorder="1" applyAlignment="1">
      <alignment vertical="top"/>
    </xf>
    <xf numFmtId="0" fontId="27" fillId="0" borderId="27" xfId="3058" applyFont="1" applyBorder="1" applyAlignment="1">
      <alignment horizontal="left" vertical="top" indent="1"/>
    </xf>
    <xf numFmtId="0" fontId="28" fillId="0" borderId="28" xfId="3058" applyFont="1" applyBorder="1" applyAlignment="1">
      <alignment horizontal="left" vertical="top" indent="1"/>
    </xf>
    <xf numFmtId="10" fontId="28" fillId="0" borderId="46" xfId="3059" applyNumberFormat="1" applyFont="1" applyFill="1" applyBorder="1" applyAlignment="1">
      <alignment vertical="top"/>
    </xf>
    <xf numFmtId="10" fontId="28" fillId="0" borderId="27" xfId="3059" applyNumberFormat="1" applyFont="1" applyFill="1" applyBorder="1" applyAlignment="1">
      <alignment vertical="top"/>
    </xf>
    <xf numFmtId="10" fontId="28" fillId="0" borderId="43" xfId="3001" applyNumberFormat="1" applyFont="1" applyFill="1" applyBorder="1" applyAlignment="1">
      <alignment horizontal="right" vertical="top" shrinkToFit="1"/>
    </xf>
    <xf numFmtId="0" fontId="28" fillId="0" borderId="47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43" fontId="71" fillId="0" borderId="0" xfId="829" applyFont="1" applyFill="1" applyBorder="1" applyAlignment="1">
      <alignment horizontal="right"/>
    </xf>
    <xf numFmtId="43" fontId="71" fillId="0" borderId="0" xfId="829" applyFont="1" applyFill="1"/>
    <xf numFmtId="0" fontId="139" fillId="0" borderId="0" xfId="2233" applyFont="1" applyAlignment="1">
      <alignment horizontal="left"/>
    </xf>
    <xf numFmtId="0" fontId="139" fillId="0" borderId="0" xfId="2233" applyFont="1" applyAlignment="1">
      <alignment horizontal="center"/>
    </xf>
    <xf numFmtId="0" fontId="139" fillId="0" borderId="0" xfId="2233" applyFont="1"/>
    <xf numFmtId="0" fontId="139" fillId="0" borderId="0" xfId="2233" applyFont="1" applyAlignment="1">
      <alignment horizontal="right"/>
    </xf>
    <xf numFmtId="0" fontId="140" fillId="0" borderId="0" xfId="0" applyFont="1" applyAlignment="1">
      <alignment horizontal="center"/>
    </xf>
    <xf numFmtId="0" fontId="139" fillId="0" borderId="0" xfId="0" applyFont="1"/>
    <xf numFmtId="0" fontId="140" fillId="0" borderId="65" xfId="2233" applyFont="1" applyBorder="1" applyAlignment="1">
      <alignment horizontal="center"/>
    </xf>
    <xf numFmtId="43" fontId="140" fillId="0" borderId="65" xfId="1653" applyFont="1" applyFill="1" applyBorder="1" applyAlignment="1">
      <alignment horizontal="right"/>
    </xf>
    <xf numFmtId="0" fontId="140" fillId="0" borderId="0" xfId="2233" applyFont="1" applyAlignment="1">
      <alignment horizontal="center"/>
    </xf>
    <xf numFmtId="43" fontId="140" fillId="0" borderId="65" xfId="1653" applyFont="1" applyFill="1" applyBorder="1" applyAlignment="1">
      <alignment horizontal="center"/>
    </xf>
    <xf numFmtId="43" fontId="140" fillId="0" borderId="0" xfId="1653" applyFont="1" applyFill="1" applyBorder="1" applyAlignment="1">
      <alignment horizontal="right"/>
    </xf>
    <xf numFmtId="43" fontId="140" fillId="0" borderId="0" xfId="1653" applyFont="1" applyFill="1" applyBorder="1" applyAlignment="1">
      <alignment horizontal="center"/>
    </xf>
    <xf numFmtId="0" fontId="140" fillId="0" borderId="0" xfId="0" applyFont="1"/>
    <xf numFmtId="0" fontId="140" fillId="0" borderId="0" xfId="0" applyFont="1" applyAlignment="1">
      <alignment vertical="top"/>
    </xf>
    <xf numFmtId="0" fontId="140" fillId="0" borderId="0" xfId="2233" applyFont="1" applyAlignment="1">
      <alignment horizontal="center" vertical="center"/>
    </xf>
    <xf numFmtId="0" fontId="140" fillId="0" borderId="0" xfId="0" applyFont="1" applyAlignment="1">
      <alignment horizontal="center" vertical="top"/>
    </xf>
    <xf numFmtId="0" fontId="140" fillId="0" borderId="25" xfId="0" applyFont="1" applyBorder="1" applyAlignment="1">
      <alignment horizontal="center"/>
    </xf>
    <xf numFmtId="0" fontId="140" fillId="0" borderId="65" xfId="2233" applyFont="1" applyBorder="1" applyAlignment="1">
      <alignment horizontal="center" vertical="center"/>
    </xf>
    <xf numFmtId="0" fontId="140" fillId="0" borderId="25" xfId="0" applyFont="1" applyBorder="1" applyAlignment="1">
      <alignment horizontal="center" vertical="top"/>
    </xf>
    <xf numFmtId="43" fontId="140" fillId="0" borderId="0" xfId="1653" applyFont="1" applyFill="1" applyAlignment="1">
      <alignment horizontal="center"/>
    </xf>
    <xf numFmtId="0" fontId="140" fillId="0" borderId="0" xfId="1738" applyFont="1"/>
    <xf numFmtId="43" fontId="139" fillId="0" borderId="0" xfId="2233" applyNumberFormat="1" applyFont="1"/>
    <xf numFmtId="49" fontId="139" fillId="0" borderId="0" xfId="2233" applyNumberFormat="1" applyFont="1"/>
    <xf numFmtId="49" fontId="139" fillId="0" borderId="0" xfId="2233" applyNumberFormat="1" applyFont="1" applyAlignment="1">
      <alignment horizontal="center"/>
    </xf>
    <xf numFmtId="43" fontId="139" fillId="0" borderId="0" xfId="1653" applyFont="1" applyFill="1"/>
    <xf numFmtId="164" fontId="139" fillId="0" borderId="0" xfId="2233" applyNumberFormat="1" applyFont="1"/>
    <xf numFmtId="0" fontId="140" fillId="0" borderId="0" xfId="2233" applyFont="1"/>
    <xf numFmtId="49" fontId="140" fillId="0" borderId="0" xfId="2233" applyNumberFormat="1" applyFont="1"/>
    <xf numFmtId="49" fontId="140" fillId="0" borderId="0" xfId="2233" applyNumberFormat="1" applyFont="1" applyAlignment="1">
      <alignment horizontal="center"/>
    </xf>
    <xf numFmtId="43" fontId="140" fillId="0" borderId="0" xfId="1653" applyFont="1" applyFill="1"/>
    <xf numFmtId="0" fontId="140" fillId="0" borderId="0" xfId="1738" applyFont="1" applyAlignment="1">
      <alignment horizontal="left"/>
    </xf>
    <xf numFmtId="43" fontId="140" fillId="0" borderId="0" xfId="1653" applyFont="1" applyFill="1" applyBorder="1"/>
    <xf numFmtId="0" fontId="140" fillId="0" borderId="25" xfId="2233" applyFont="1" applyBorder="1" applyAlignment="1">
      <alignment horizontal="center" vertical="center"/>
    </xf>
    <xf numFmtId="0" fontId="133" fillId="0" borderId="0" xfId="3000" applyFont="1"/>
    <xf numFmtId="43" fontId="130" fillId="0" borderId="0" xfId="3058" applyNumberFormat="1" applyFont="1" applyAlignment="1">
      <alignment horizontal="right"/>
    </xf>
    <xf numFmtId="43" fontId="27" fillId="63" borderId="68" xfId="1584" quotePrefix="1" applyFont="1" applyFill="1" applyBorder="1" applyAlignment="1">
      <alignment horizontal="center" vertical="center" shrinkToFit="1"/>
    </xf>
    <xf numFmtId="43" fontId="27" fillId="0" borderId="42" xfId="1584" quotePrefix="1" applyFont="1" applyFill="1" applyBorder="1" applyAlignment="1">
      <alignment horizontal="center" vertical="center" shrinkToFit="1"/>
    </xf>
    <xf numFmtId="43" fontId="27" fillId="0" borderId="39" xfId="1584" quotePrefix="1" applyFont="1" applyFill="1" applyBorder="1" applyAlignment="1">
      <alignment horizontal="center" vertical="center" shrinkToFit="1"/>
    </xf>
    <xf numFmtId="43" fontId="27" fillId="0" borderId="37" xfId="1584" quotePrefix="1" applyFont="1" applyFill="1" applyBorder="1" applyAlignment="1">
      <alignment horizontal="center" vertical="center" shrinkToFit="1"/>
    </xf>
    <xf numFmtId="43" fontId="129" fillId="0" borderId="37" xfId="3058" applyNumberFormat="1" applyFont="1" applyBorder="1" applyAlignment="1">
      <alignment horizontal="center" vertical="center"/>
    </xf>
    <xf numFmtId="43" fontId="28" fillId="0" borderId="43" xfId="3034" applyFont="1" applyFill="1" applyBorder="1" applyAlignment="1">
      <alignment vertical="top"/>
    </xf>
    <xf numFmtId="43" fontId="28" fillId="0" borderId="27" xfId="3034" applyFont="1" applyFill="1" applyBorder="1" applyAlignment="1">
      <alignment vertical="top"/>
    </xf>
    <xf numFmtId="43" fontId="131" fillId="0" borderId="43" xfId="3034" applyFont="1" applyFill="1" applyBorder="1" applyAlignment="1">
      <alignment vertical="top"/>
    </xf>
    <xf numFmtId="43" fontId="28" fillId="0" borderId="40" xfId="3034" applyFont="1" applyFill="1" applyBorder="1" applyAlignment="1">
      <alignment vertical="top"/>
    </xf>
    <xf numFmtId="43" fontId="28" fillId="0" borderId="52" xfId="3034" applyFont="1" applyFill="1" applyBorder="1" applyAlignment="1">
      <alignment vertical="top"/>
    </xf>
    <xf numFmtId="43" fontId="27" fillId="62" borderId="36" xfId="3058" applyNumberFormat="1" applyFont="1" applyFill="1" applyBorder="1"/>
    <xf numFmtId="43" fontId="27" fillId="62" borderId="36" xfId="3034" applyFont="1" applyFill="1" applyBorder="1" applyAlignment="1">
      <alignment horizontal="right" vertical="center" shrinkToFit="1"/>
    </xf>
    <xf numFmtId="43" fontId="28" fillId="0" borderId="46" xfId="3058" applyNumberFormat="1" applyFont="1" applyBorder="1"/>
    <xf numFmtId="43" fontId="28" fillId="0" borderId="51" xfId="3058" applyNumberFormat="1" applyFont="1" applyBorder="1"/>
    <xf numFmtId="43" fontId="28" fillId="0" borderId="50" xfId="3058" applyNumberFormat="1" applyFont="1" applyBorder="1"/>
    <xf numFmtId="43" fontId="28" fillId="0" borderId="49" xfId="3034" applyFont="1" applyFill="1" applyBorder="1" applyAlignment="1">
      <alignment horizontal="right" vertical="center" shrinkToFit="1"/>
    </xf>
    <xf numFmtId="43" fontId="27" fillId="0" borderId="36" xfId="3034" applyFont="1" applyFill="1" applyBorder="1" applyAlignment="1">
      <alignment horizontal="right" vertical="top" shrinkToFit="1"/>
    </xf>
    <xf numFmtId="43" fontId="28" fillId="0" borderId="37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7" fillId="0" borderId="66" xfId="3034" applyFont="1" applyFill="1" applyBorder="1" applyAlignment="1">
      <alignment horizontal="right" vertical="center" shrinkToFit="1"/>
    </xf>
    <xf numFmtId="43" fontId="27" fillId="0" borderId="66" xfId="3034" applyFont="1" applyFill="1" applyBorder="1" applyAlignment="1">
      <alignment horizontal="right" vertical="top" shrinkToFit="1"/>
    </xf>
    <xf numFmtId="43" fontId="28" fillId="0" borderId="49" xfId="842" applyFont="1" applyFill="1" applyBorder="1" applyAlignment="1">
      <alignment vertical="top"/>
    </xf>
    <xf numFmtId="43" fontId="28" fillId="0" borderId="50" xfId="842" applyFont="1" applyFill="1" applyBorder="1" applyAlignment="1">
      <alignment vertical="top"/>
    </xf>
    <xf numFmtId="43" fontId="28" fillId="0" borderId="66" xfId="842" applyFont="1" applyFill="1" applyBorder="1" applyAlignment="1">
      <alignment vertical="top"/>
    </xf>
    <xf numFmtId="43" fontId="28" fillId="0" borderId="68" xfId="842" applyFont="1" applyFill="1" applyBorder="1" applyAlignment="1">
      <alignment vertical="top"/>
    </xf>
    <xf numFmtId="43" fontId="28" fillId="0" borderId="66" xfId="3034" applyFont="1" applyFill="1" applyBorder="1" applyAlignment="1">
      <alignment horizontal="right" vertical="top" shrinkToFit="1"/>
    </xf>
    <xf numFmtId="43" fontId="27" fillId="0" borderId="46" xfId="3034" applyFont="1" applyFill="1" applyBorder="1" applyAlignment="1">
      <alignment horizontal="right" vertical="center" shrinkToFit="1"/>
    </xf>
    <xf numFmtId="43" fontId="27" fillId="0" borderId="51" xfId="3034" applyFont="1" applyFill="1" applyBorder="1" applyAlignment="1">
      <alignment horizontal="right" vertical="center" shrinkToFit="1"/>
    </xf>
    <xf numFmtId="43" fontId="27" fillId="0" borderId="37" xfId="842" applyFont="1" applyFill="1" applyBorder="1"/>
    <xf numFmtId="43" fontId="27" fillId="0" borderId="39" xfId="842" applyFont="1" applyFill="1" applyBorder="1"/>
    <xf numFmtId="43" fontId="27" fillId="0" borderId="37" xfId="3034" applyFont="1" applyFill="1" applyBorder="1" applyAlignment="1">
      <alignment horizontal="right" vertical="center" shrinkToFit="1"/>
    </xf>
    <xf numFmtId="43" fontId="28" fillId="0" borderId="43" xfId="842" applyFont="1" applyFill="1" applyBorder="1"/>
    <xf numFmtId="43" fontId="27" fillId="0" borderId="27" xfId="842" applyFont="1" applyFill="1" applyBorder="1"/>
    <xf numFmtId="43" fontId="28" fillId="0" borderId="43" xfId="3034" applyFont="1" applyFill="1" applyBorder="1" applyAlignment="1">
      <alignment horizontal="right" vertical="center" shrinkToFit="1"/>
    </xf>
    <xf numFmtId="43" fontId="28" fillId="0" borderId="27" xfId="3034" applyFont="1" applyFill="1" applyBorder="1" applyAlignment="1">
      <alignment horizontal="right" vertical="center" shrinkToFit="1"/>
    </xf>
    <xf numFmtId="43" fontId="28" fillId="0" borderId="27" xfId="842" applyFont="1" applyFill="1" applyBorder="1"/>
    <xf numFmtId="43" fontId="27" fillId="0" borderId="40" xfId="3034" applyFont="1" applyFill="1" applyBorder="1" applyAlignment="1">
      <alignment horizontal="right" vertical="center" shrinkToFit="1"/>
    </xf>
    <xf numFmtId="43" fontId="27" fillId="62" borderId="53" xfId="3058" applyNumberFormat="1" applyFont="1" applyFill="1" applyBorder="1"/>
    <xf numFmtId="43" fontId="28" fillId="0" borderId="44" xfId="842" applyFont="1" applyFill="1" applyBorder="1" applyAlignment="1">
      <alignment vertical="top"/>
    </xf>
    <xf numFmtId="43" fontId="27" fillId="0" borderId="53" xfId="842" applyFont="1" applyFill="1" applyBorder="1" applyAlignment="1">
      <alignment vertical="top"/>
    </xf>
    <xf numFmtId="43" fontId="27" fillId="0" borderId="27" xfId="842" applyFont="1" applyFill="1" applyBorder="1" applyAlignment="1">
      <alignment vertical="top"/>
    </xf>
    <xf numFmtId="0" fontId="28" fillId="0" borderId="47" xfId="3058" quotePrefix="1" applyFont="1" applyBorder="1" applyAlignment="1">
      <alignment vertical="top" wrapText="1"/>
    </xf>
    <xf numFmtId="0" fontId="28" fillId="0" borderId="27" xfId="3058" quotePrefix="1" applyFont="1" applyBorder="1" applyAlignment="1">
      <alignment vertical="top" wrapText="1"/>
    </xf>
    <xf numFmtId="43" fontId="27" fillId="63" borderId="49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9" xfId="3034" applyFont="1" applyFill="1" applyBorder="1" applyAlignment="1">
      <alignment horizontal="center" vertical="center" shrinkToFit="1"/>
    </xf>
    <xf numFmtId="43" fontId="27" fillId="63" borderId="0" xfId="3034" applyFont="1" applyFill="1" applyBorder="1" applyAlignment="1">
      <alignment horizontal="center" vertical="center" shrinkToFit="1"/>
    </xf>
    <xf numFmtId="0" fontId="129" fillId="63" borderId="50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7" xfId="3058" quotePrefix="1" applyFont="1" applyBorder="1" applyAlignment="1">
      <alignment horizontal="left" vertical="top"/>
    </xf>
    <xf numFmtId="0" fontId="28" fillId="0" borderId="48" xfId="3058" quotePrefix="1" applyFont="1" applyBorder="1" applyAlignment="1">
      <alignment vertical="top"/>
    </xf>
    <xf numFmtId="0" fontId="28" fillId="0" borderId="47" xfId="3058" quotePrefix="1" applyFont="1" applyBorder="1" applyAlignment="1">
      <alignment vertical="top"/>
    </xf>
    <xf numFmtId="0" fontId="28" fillId="0" borderId="27" xfId="3058" quotePrefix="1" applyFont="1" applyBorder="1" applyAlignment="1">
      <alignment vertical="top"/>
    </xf>
    <xf numFmtId="43" fontId="71" fillId="0" borderId="0" xfId="829" quotePrefix="1" applyFont="1" applyFill="1" applyBorder="1" applyAlignment="1">
      <alignment horizontal="center" shrinkToFit="1"/>
    </xf>
    <xf numFmtId="43" fontId="133" fillId="0" borderId="0" xfId="829" applyFont="1" applyFill="1"/>
    <xf numFmtId="164" fontId="133" fillId="0" borderId="0" xfId="2232" applyNumberFormat="1" applyFont="1"/>
    <xf numFmtId="0" fontId="35" fillId="0" borderId="0" xfId="1651" applyNumberFormat="1" applyFont="1" applyFill="1"/>
    <xf numFmtId="43" fontId="140" fillId="0" borderId="0" xfId="1653" applyFont="1" applyFill="1" applyBorder="1" applyAlignment="1">
      <alignment wrapText="1"/>
    </xf>
    <xf numFmtId="178" fontId="28" fillId="0" borderId="0" xfId="829" applyNumberFormat="1" applyFont="1" applyFill="1" applyBorder="1" applyAlignment="1">
      <alignment horizontal="center"/>
    </xf>
    <xf numFmtId="178" fontId="28" fillId="0" borderId="0" xfId="829" applyNumberFormat="1" applyFont="1" applyFill="1" applyBorder="1"/>
    <xf numFmtId="178" fontId="28" fillId="0" borderId="0" xfId="829" applyNumberFormat="1" applyFont="1" applyFill="1"/>
    <xf numFmtId="178" fontId="28" fillId="0" borderId="0" xfId="1652" applyNumberFormat="1" applyFont="1" applyFill="1" applyBorder="1"/>
    <xf numFmtId="178" fontId="27" fillId="0" borderId="0" xfId="829" applyNumberFormat="1" applyFont="1" applyFill="1" applyBorder="1"/>
    <xf numFmtId="178" fontId="27" fillId="0" borderId="0" xfId="829" applyNumberFormat="1" applyFont="1" applyFill="1"/>
    <xf numFmtId="178" fontId="27" fillId="0" borderId="0" xfId="1652" applyNumberFormat="1" applyFont="1" applyFill="1" applyBorder="1" applyAlignment="1">
      <alignment horizontal="center"/>
    </xf>
    <xf numFmtId="178" fontId="28" fillId="0" borderId="0" xfId="1652" applyNumberFormat="1" applyFont="1" applyFill="1" applyBorder="1" applyAlignment="1">
      <alignment horizontal="center"/>
    </xf>
    <xf numFmtId="178" fontId="27" fillId="0" borderId="0" xfId="1652" applyNumberFormat="1" applyFont="1" applyFill="1" applyBorder="1"/>
    <xf numFmtId="178" fontId="28" fillId="0" borderId="0" xfId="1652" applyNumberFormat="1" applyFont="1" applyFill="1" applyAlignment="1">
      <alignment horizontal="center"/>
    </xf>
    <xf numFmtId="178" fontId="140" fillId="0" borderId="0" xfId="1653" applyNumberFormat="1" applyFont="1" applyFill="1"/>
    <xf numFmtId="49" fontId="28" fillId="0" borderId="0" xfId="2232" applyNumberFormat="1" applyFont="1"/>
    <xf numFmtId="171" fontId="27" fillId="0" borderId="32" xfId="833" applyNumberFormat="1" applyFont="1" applyFill="1" applyBorder="1" applyAlignment="1">
      <alignment horizontal="center" shrinkToFit="1"/>
    </xf>
    <xf numFmtId="43" fontId="27" fillId="0" borderId="32" xfId="833" applyFont="1" applyFill="1" applyBorder="1" applyAlignment="1">
      <alignment horizontal="center"/>
    </xf>
    <xf numFmtId="171" fontId="27" fillId="0" borderId="32" xfId="833" applyNumberFormat="1" applyFont="1" applyFill="1" applyBorder="1" applyAlignment="1">
      <alignment horizontal="center"/>
    </xf>
    <xf numFmtId="171" fontId="27" fillId="0" borderId="32" xfId="833" quotePrefix="1" applyNumberFormat="1" applyFont="1" applyFill="1" applyBorder="1" applyAlignment="1">
      <alignment horizontal="center"/>
    </xf>
    <xf numFmtId="49" fontId="139" fillId="0" borderId="0" xfId="2233" applyNumberFormat="1" applyFont="1" applyAlignment="1">
      <alignment shrinkToFit="1"/>
    </xf>
    <xf numFmtId="43" fontId="139" fillId="0" borderId="0" xfId="829" applyFont="1" applyFill="1"/>
    <xf numFmtId="0" fontId="141" fillId="0" borderId="0" xfId="2232" applyFont="1" applyAlignment="1">
      <alignment shrinkToFit="1"/>
    </xf>
    <xf numFmtId="181" fontId="28" fillId="0" borderId="0" xfId="829" applyNumberFormat="1" applyFont="1" applyFill="1"/>
    <xf numFmtId="181" fontId="28" fillId="0" borderId="65" xfId="829" applyNumberFormat="1" applyFont="1" applyFill="1" applyBorder="1"/>
    <xf numFmtId="181" fontId="27" fillId="0" borderId="65" xfId="829" applyNumberFormat="1" applyFont="1" applyFill="1" applyBorder="1"/>
    <xf numFmtId="181" fontId="28" fillId="0" borderId="0" xfId="829" applyNumberFormat="1" applyFont="1" applyFill="1" applyBorder="1"/>
    <xf numFmtId="181" fontId="27" fillId="0" borderId="30" xfId="829" applyNumberFormat="1" applyFont="1" applyFill="1" applyBorder="1"/>
    <xf numFmtId="181" fontId="28" fillId="0" borderId="0" xfId="829" applyNumberFormat="1" applyFont="1" applyFill="1" applyBorder="1" applyAlignment="1">
      <alignment horizontal="center"/>
    </xf>
    <xf numFmtId="181" fontId="27" fillId="0" borderId="0" xfId="829" applyNumberFormat="1" applyFont="1" applyFill="1"/>
    <xf numFmtId="181" fontId="27" fillId="0" borderId="5" xfId="829" applyNumberFormat="1" applyFont="1" applyFill="1" applyBorder="1"/>
    <xf numFmtId="181" fontId="27" fillId="0" borderId="0" xfId="829" applyNumberFormat="1" applyFont="1" applyFill="1" applyBorder="1"/>
    <xf numFmtId="181" fontId="27" fillId="0" borderId="0" xfId="1652" applyNumberFormat="1" applyFont="1" applyFill="1" applyBorder="1"/>
    <xf numFmtId="181" fontId="28" fillId="0" borderId="0" xfId="1652" applyNumberFormat="1" applyFont="1" applyFill="1" applyBorder="1"/>
    <xf numFmtId="0" fontId="141" fillId="0" borderId="0" xfId="2232" applyFont="1"/>
    <xf numFmtId="181" fontId="28" fillId="0" borderId="0" xfId="840" applyNumberFormat="1" applyFont="1" applyFill="1"/>
    <xf numFmtId="181" fontId="28" fillId="0" borderId="0" xfId="840" applyNumberFormat="1" applyFont="1" applyFill="1" applyBorder="1"/>
    <xf numFmtId="181" fontId="27" fillId="0" borderId="0" xfId="840" applyNumberFormat="1" applyFont="1" applyFill="1" applyBorder="1"/>
    <xf numFmtId="181" fontId="27" fillId="0" borderId="30" xfId="1652" applyNumberFormat="1" applyFont="1" applyFill="1" applyBorder="1"/>
    <xf numFmtId="181" fontId="27" fillId="0" borderId="30" xfId="1652" applyNumberFormat="1" applyFont="1" applyFill="1" applyBorder="1" applyAlignment="1">
      <alignment horizontal="center"/>
    </xf>
    <xf numFmtId="181" fontId="28" fillId="0" borderId="65" xfId="1652" applyNumberFormat="1" applyFont="1" applyFill="1" applyBorder="1"/>
    <xf numFmtId="181" fontId="139" fillId="0" borderId="0" xfId="2233" applyNumberFormat="1" applyFont="1"/>
    <xf numFmtId="181" fontId="139" fillId="0" borderId="0" xfId="1653" applyNumberFormat="1" applyFont="1" applyFill="1"/>
    <xf numFmtId="181" fontId="140" fillId="0" borderId="0" xfId="2233" applyNumberFormat="1" applyFont="1"/>
    <xf numFmtId="181" fontId="140" fillId="0" borderId="30" xfId="1653" applyNumberFormat="1" applyFont="1" applyFill="1" applyBorder="1"/>
    <xf numFmtId="181" fontId="140" fillId="0" borderId="0" xfId="1653" applyNumberFormat="1" applyFont="1" applyFill="1"/>
    <xf numFmtId="181" fontId="139" fillId="0" borderId="0" xfId="829" applyNumberFormat="1" applyFont="1" applyFill="1"/>
    <xf numFmtId="181" fontId="140" fillId="0" borderId="30" xfId="2233" applyNumberFormat="1" applyFont="1" applyBorder="1"/>
    <xf numFmtId="181" fontId="139" fillId="0" borderId="0" xfId="829" applyNumberFormat="1" applyFont="1"/>
    <xf numFmtId="181" fontId="28" fillId="0" borderId="0" xfId="1652" applyNumberFormat="1" applyFont="1" applyFill="1"/>
    <xf numFmtId="171" fontId="28" fillId="0" borderId="31" xfId="829" applyNumberFormat="1" applyFont="1" applyFill="1" applyBorder="1" applyAlignment="1">
      <alignment horizontal="center"/>
    </xf>
    <xf numFmtId="171" fontId="28" fillId="0" borderId="0" xfId="829" applyNumberFormat="1" applyFont="1" applyFill="1" applyBorder="1" applyAlignment="1">
      <alignment horizontal="center"/>
    </xf>
    <xf numFmtId="171" fontId="28" fillId="0" borderId="31" xfId="829" applyNumberFormat="1" applyFont="1" applyFill="1" applyBorder="1"/>
    <xf numFmtId="171" fontId="28" fillId="0" borderId="0" xfId="829" applyNumberFormat="1" applyFont="1" applyFill="1" applyBorder="1"/>
    <xf numFmtId="181" fontId="28" fillId="0" borderId="0" xfId="829" applyNumberFormat="1" applyFont="1" applyFill="1" applyAlignment="1">
      <alignment horizontal="center"/>
    </xf>
    <xf numFmtId="181" fontId="27" fillId="0" borderId="0" xfId="829" applyNumberFormat="1" applyFont="1" applyFill="1" applyBorder="1" applyAlignment="1">
      <alignment horizontal="center"/>
    </xf>
    <xf numFmtId="181" fontId="27" fillId="0" borderId="65" xfId="1652" applyNumberFormat="1" applyFont="1" applyFill="1" applyBorder="1"/>
    <xf numFmtId="181" fontId="28" fillId="0" borderId="0" xfId="1652" applyNumberFormat="1" applyFont="1" applyFill="1" applyBorder="1" applyAlignment="1">
      <alignment horizontal="center"/>
    </xf>
    <xf numFmtId="181" fontId="28" fillId="0" borderId="0" xfId="1652" quotePrefix="1" applyNumberFormat="1" applyFont="1" applyFill="1" applyAlignment="1">
      <alignment horizontal="center"/>
    </xf>
    <xf numFmtId="181" fontId="27" fillId="0" borderId="0" xfId="1652" applyNumberFormat="1" applyFont="1" applyFill="1"/>
    <xf numFmtId="181" fontId="28" fillId="0" borderId="0" xfId="1652" quotePrefix="1" applyNumberFormat="1" applyFont="1" applyFill="1" applyBorder="1" applyAlignment="1">
      <alignment horizontal="center"/>
    </xf>
    <xf numFmtId="181" fontId="27" fillId="0" borderId="0" xfId="1652" quotePrefix="1" applyNumberFormat="1" applyFont="1" applyFill="1" applyBorder="1" applyAlignment="1">
      <alignment horizontal="center"/>
    </xf>
    <xf numFmtId="181" fontId="28" fillId="0" borderId="0" xfId="1652" applyNumberFormat="1" applyFont="1" applyFill="1" applyAlignment="1">
      <alignment horizontal="center"/>
    </xf>
    <xf numFmtId="0" fontId="139" fillId="0" borderId="0" xfId="1738" applyFont="1"/>
    <xf numFmtId="184" fontId="28" fillId="0" borderId="0" xfId="1652" quotePrefix="1" applyNumberFormat="1" applyFont="1" applyFill="1" applyBorder="1" applyAlignment="1">
      <alignment horizontal="center"/>
    </xf>
    <xf numFmtId="184" fontId="28" fillId="0" borderId="31" xfId="1652" applyNumberFormat="1" applyFont="1" applyFill="1" applyBorder="1"/>
    <xf numFmtId="184" fontId="28" fillId="0" borderId="0" xfId="1652" applyNumberFormat="1" applyFont="1" applyFill="1" applyBorder="1"/>
    <xf numFmtId="181" fontId="28" fillId="0" borderId="65" xfId="840" applyNumberFormat="1" applyFont="1" applyFill="1" applyBorder="1"/>
    <xf numFmtId="180" fontId="139" fillId="0" borderId="0" xfId="2233" applyNumberFormat="1" applyFont="1"/>
    <xf numFmtId="0" fontId="133" fillId="0" borderId="0" xfId="1650" applyNumberFormat="1" applyFont="1" applyFill="1"/>
    <xf numFmtId="164" fontId="133" fillId="0" borderId="0" xfId="1650" applyNumberFormat="1" applyFont="1" applyFill="1"/>
    <xf numFmtId="49" fontId="28" fillId="0" borderId="0" xfId="3962" applyNumberFormat="1" applyFont="1" applyFill="1"/>
    <xf numFmtId="0" fontId="133" fillId="0" borderId="0" xfId="1650" applyNumberFormat="1" applyFont="1" applyFill="1" applyAlignment="1"/>
    <xf numFmtId="0" fontId="133" fillId="0" borderId="0" xfId="1650" applyNumberFormat="1" applyFont="1" applyFill="1" applyAlignment="1">
      <alignment horizontal="left"/>
    </xf>
    <xf numFmtId="0" fontId="71" fillId="0" borderId="0" xfId="1650" applyNumberFormat="1" applyFont="1" applyFill="1"/>
    <xf numFmtId="49" fontId="133" fillId="0" borderId="0" xfId="2232" applyNumberFormat="1" applyFont="1"/>
    <xf numFmtId="43" fontId="71" fillId="0" borderId="0" xfId="2232" applyNumberFormat="1" applyFont="1"/>
    <xf numFmtId="181" fontId="28" fillId="0" borderId="65" xfId="829" applyNumberFormat="1" applyFont="1" applyFill="1" applyBorder="1" applyAlignment="1">
      <alignment horizontal="center"/>
    </xf>
    <xf numFmtId="179" fontId="133" fillId="0" borderId="0" xfId="2232" applyNumberFormat="1" applyFont="1"/>
    <xf numFmtId="0" fontId="71" fillId="0" borderId="0" xfId="0" applyFont="1" applyAlignment="1">
      <alignment horizontal="center"/>
    </xf>
    <xf numFmtId="180" fontId="28" fillId="0" borderId="0" xfId="1652" applyNumberFormat="1" applyFont="1" applyFill="1" applyBorder="1"/>
    <xf numFmtId="0" fontId="133" fillId="0" borderId="0" xfId="0" applyFont="1" applyAlignment="1">
      <alignment horizontal="center"/>
    </xf>
    <xf numFmtId="164" fontId="133" fillId="0" borderId="0" xfId="1652" applyNumberFormat="1" applyFont="1" applyFill="1"/>
    <xf numFmtId="0" fontId="71" fillId="0" borderId="0" xfId="0" applyFont="1" applyAlignment="1">
      <alignment horizontal="right"/>
    </xf>
    <xf numFmtId="0" fontId="71" fillId="0" borderId="32" xfId="3060" applyFont="1" applyBorder="1" applyAlignment="1">
      <alignment horizontal="center"/>
    </xf>
    <xf numFmtId="171" fontId="71" fillId="0" borderId="32" xfId="833" applyNumberFormat="1" applyFont="1" applyFill="1" applyBorder="1" applyAlignment="1">
      <alignment horizontal="center" shrinkToFit="1"/>
    </xf>
    <xf numFmtId="43" fontId="71" fillId="0" borderId="32" xfId="833" applyFont="1" applyFill="1" applyBorder="1" applyAlignment="1">
      <alignment horizontal="center"/>
    </xf>
    <xf numFmtId="171" fontId="71" fillId="0" borderId="32" xfId="833" applyNumberFormat="1" applyFont="1" applyFill="1" applyBorder="1" applyAlignment="1">
      <alignment horizontal="center"/>
    </xf>
    <xf numFmtId="171" fontId="71" fillId="0" borderId="32" xfId="833" quotePrefix="1" applyNumberFormat="1" applyFont="1" applyFill="1" applyBorder="1" applyAlignment="1">
      <alignment horizontal="center"/>
    </xf>
    <xf numFmtId="0" fontId="133" fillId="0" borderId="65" xfId="3060" applyFont="1" applyBorder="1"/>
    <xf numFmtId="49" fontId="71" fillId="0" borderId="65" xfId="833" quotePrefix="1" applyNumberFormat="1" applyFont="1" applyFill="1" applyBorder="1" applyAlignment="1">
      <alignment horizontal="center" shrinkToFit="1"/>
    </xf>
    <xf numFmtId="0" fontId="71" fillId="0" borderId="65" xfId="833" applyNumberFormat="1" applyFont="1" applyFill="1" applyBorder="1" applyAlignment="1">
      <alignment horizontal="center" shrinkToFit="1"/>
    </xf>
    <xf numFmtId="0" fontId="71" fillId="0" borderId="65" xfId="833" quotePrefix="1" applyNumberFormat="1" applyFont="1" applyFill="1" applyBorder="1" applyAlignment="1">
      <alignment horizontal="center" shrinkToFit="1"/>
    </xf>
    <xf numFmtId="49" fontId="71" fillId="0" borderId="0" xfId="2232" applyNumberFormat="1" applyFont="1"/>
    <xf numFmtId="49" fontId="71" fillId="0" borderId="0" xfId="1652" applyNumberFormat="1" applyFont="1" applyFill="1" applyAlignment="1">
      <alignment horizontal="center"/>
    </xf>
    <xf numFmtId="0" fontId="71" fillId="0" borderId="0" xfId="3104" applyFont="1" applyAlignment="1">
      <alignment horizontal="center" shrinkToFit="1"/>
    </xf>
    <xf numFmtId="49" fontId="71" fillId="0" borderId="0" xfId="1652" quotePrefix="1" applyNumberFormat="1" applyFont="1" applyFill="1" applyAlignment="1">
      <alignment horizontal="center"/>
    </xf>
    <xf numFmtId="43" fontId="133" fillId="0" borderId="0" xfId="829" applyFont="1" applyFill="1" applyAlignment="1">
      <alignment horizontal="center"/>
    </xf>
    <xf numFmtId="43" fontId="71" fillId="0" borderId="0" xfId="1652" applyNumberFormat="1" applyFont="1" applyFill="1"/>
    <xf numFmtId="49" fontId="133" fillId="0" borderId="0" xfId="2233" applyNumberFormat="1" applyFont="1"/>
    <xf numFmtId="181" fontId="133" fillId="0" borderId="0" xfId="840" applyNumberFormat="1" applyFont="1" applyFill="1"/>
    <xf numFmtId="178" fontId="133" fillId="0" borderId="0" xfId="1652" quotePrefix="1" applyNumberFormat="1" applyFont="1" applyFill="1" applyAlignment="1">
      <alignment horizontal="center"/>
    </xf>
    <xf numFmtId="178" fontId="71" fillId="0" borderId="0" xfId="1652" applyNumberFormat="1" applyFont="1" applyFill="1"/>
    <xf numFmtId="181" fontId="133" fillId="0" borderId="0" xfId="2232" applyNumberFormat="1" applyFont="1"/>
    <xf numFmtId="181" fontId="71" fillId="0" borderId="0" xfId="2232" applyNumberFormat="1" applyFont="1"/>
    <xf numFmtId="181" fontId="133" fillId="0" borderId="0" xfId="829" applyNumberFormat="1" applyFont="1" applyFill="1" applyBorder="1" applyAlignment="1">
      <alignment horizontal="center"/>
    </xf>
    <xf numFmtId="178" fontId="133" fillId="0" borderId="0" xfId="1652" quotePrefix="1" applyNumberFormat="1" applyFont="1" applyFill="1" applyBorder="1" applyAlignment="1">
      <alignment horizontal="center"/>
    </xf>
    <xf numFmtId="181" fontId="133" fillId="0" borderId="0" xfId="840" applyNumberFormat="1" applyFont="1" applyFill="1" applyBorder="1"/>
    <xf numFmtId="178" fontId="71" fillId="0" borderId="0" xfId="1652" applyNumberFormat="1" applyFont="1" applyFill="1" applyBorder="1"/>
    <xf numFmtId="181" fontId="71" fillId="0" borderId="5" xfId="2232" applyNumberFormat="1" applyFont="1" applyBorder="1"/>
    <xf numFmtId="178" fontId="71" fillId="0" borderId="0" xfId="2232" applyNumberFormat="1" applyFont="1"/>
    <xf numFmtId="49" fontId="71" fillId="0" borderId="0" xfId="2233" applyNumberFormat="1" applyFont="1"/>
    <xf numFmtId="49" fontId="133" fillId="0" borderId="0" xfId="1652" applyNumberFormat="1" applyFont="1" applyFill="1" applyAlignment="1">
      <alignment horizontal="center"/>
    </xf>
    <xf numFmtId="181" fontId="133" fillId="0" borderId="0" xfId="1652" applyNumberFormat="1" applyFont="1" applyFill="1" applyBorder="1" applyAlignment="1">
      <alignment horizontal="center"/>
    </xf>
    <xf numFmtId="181" fontId="71" fillId="0" borderId="0" xfId="840" applyNumberFormat="1" applyFont="1" applyFill="1" applyBorder="1"/>
    <xf numFmtId="178" fontId="133" fillId="0" borderId="0" xfId="2232" applyNumberFormat="1" applyFont="1"/>
    <xf numFmtId="181" fontId="133" fillId="0" borderId="0" xfId="1652" applyNumberFormat="1" applyFont="1" applyFill="1" applyBorder="1"/>
    <xf numFmtId="49" fontId="71" fillId="0" borderId="0" xfId="2232" applyNumberFormat="1" applyFont="1" applyAlignment="1">
      <alignment horizontal="left"/>
    </xf>
    <xf numFmtId="181" fontId="71" fillId="0" borderId="0" xfId="1652" applyNumberFormat="1" applyFont="1" applyFill="1" applyBorder="1"/>
    <xf numFmtId="178" fontId="71" fillId="0" borderId="0" xfId="1652" quotePrefix="1" applyNumberFormat="1" applyFont="1" applyFill="1" applyBorder="1" applyAlignment="1">
      <alignment horizontal="center"/>
    </xf>
    <xf numFmtId="181" fontId="71" fillId="0" borderId="0" xfId="829" applyNumberFormat="1" applyFont="1" applyFill="1" applyBorder="1"/>
    <xf numFmtId="0" fontId="133" fillId="0" borderId="0" xfId="3068" applyFont="1"/>
    <xf numFmtId="49" fontId="133" fillId="0" borderId="0" xfId="3962" applyNumberFormat="1" applyFont="1" applyFill="1"/>
    <xf numFmtId="0" fontId="133" fillId="0" borderId="0" xfId="3016" applyFont="1"/>
    <xf numFmtId="181" fontId="133" fillId="0" borderId="65" xfId="840" applyNumberFormat="1" applyFont="1" applyFill="1" applyBorder="1"/>
    <xf numFmtId="181" fontId="133" fillId="0" borderId="65" xfId="1652" applyNumberFormat="1" applyFont="1" applyFill="1" applyBorder="1"/>
    <xf numFmtId="178" fontId="133" fillId="0" borderId="0" xfId="0" quotePrefix="1" applyNumberFormat="1" applyFont="1" applyAlignment="1">
      <alignment horizontal="center"/>
    </xf>
    <xf numFmtId="181" fontId="71" fillId="0" borderId="30" xfId="1652" applyNumberFormat="1" applyFont="1" applyFill="1" applyBorder="1"/>
    <xf numFmtId="164" fontId="133" fillId="0" borderId="0" xfId="1652" applyNumberFormat="1" applyFont="1" applyFill="1" applyAlignment="1">
      <alignment horizontal="center"/>
    </xf>
    <xf numFmtId="181" fontId="71" fillId="0" borderId="30" xfId="1652" applyNumberFormat="1" applyFont="1" applyFill="1" applyBorder="1" applyAlignment="1">
      <alignment horizontal="center"/>
    </xf>
    <xf numFmtId="164" fontId="133" fillId="0" borderId="0" xfId="2232" applyNumberFormat="1" applyFont="1" applyAlignment="1">
      <alignment horizontal="left" indent="1"/>
    </xf>
    <xf numFmtId="164" fontId="71" fillId="0" borderId="0" xfId="2232" applyNumberFormat="1" applyFont="1"/>
    <xf numFmtId="0" fontId="133" fillId="0" borderId="0" xfId="1652" applyNumberFormat="1" applyFont="1" applyFill="1" applyAlignment="1">
      <alignment horizontal="center"/>
    </xf>
    <xf numFmtId="164" fontId="133" fillId="0" borderId="0" xfId="1652" applyNumberFormat="1" applyFont="1" applyFill="1" applyBorder="1" applyAlignment="1">
      <alignment horizontal="center"/>
    </xf>
    <xf numFmtId="164" fontId="133" fillId="0" borderId="0" xfId="1652" quotePrefix="1" applyNumberFormat="1" applyFont="1" applyFill="1" applyBorder="1" applyAlignment="1">
      <alignment horizontal="center"/>
    </xf>
    <xf numFmtId="164" fontId="133" fillId="0" borderId="0" xfId="1652" applyNumberFormat="1" applyFont="1" applyFill="1" applyBorder="1"/>
    <xf numFmtId="179" fontId="133" fillId="0" borderId="31" xfId="1652" applyNumberFormat="1" applyFont="1" applyFill="1" applyBorder="1"/>
    <xf numFmtId="179" fontId="133" fillId="0" borderId="0" xfId="1652" quotePrefix="1" applyNumberFormat="1" applyFont="1" applyFill="1" applyBorder="1" applyAlignment="1">
      <alignment horizontal="center"/>
    </xf>
    <xf numFmtId="179" fontId="133" fillId="0" borderId="0" xfId="1652" applyNumberFormat="1" applyFont="1" applyFill="1" applyBorder="1"/>
    <xf numFmtId="0" fontId="142" fillId="0" borderId="0" xfId="0" applyFont="1" applyAlignment="1">
      <alignment shrinkToFit="1"/>
    </xf>
    <xf numFmtId="178" fontId="133" fillId="0" borderId="0" xfId="1652" applyNumberFormat="1" applyFont="1" applyFill="1" applyBorder="1"/>
    <xf numFmtId="0" fontId="71" fillId="0" borderId="0" xfId="2232" applyFont="1" applyAlignment="1">
      <alignment vertical="top"/>
    </xf>
    <xf numFmtId="182" fontId="71" fillId="0" borderId="0" xfId="2232" applyNumberFormat="1" applyFont="1"/>
    <xf numFmtId="182" fontId="71" fillId="0" borderId="0" xfId="1652" quotePrefix="1" applyNumberFormat="1" applyFont="1" applyFill="1" applyBorder="1" applyAlignment="1">
      <alignment horizontal="center"/>
    </xf>
    <xf numFmtId="182" fontId="71" fillId="0" borderId="0" xfId="1652" applyNumberFormat="1" applyFont="1" applyFill="1" applyBorder="1"/>
    <xf numFmtId="164" fontId="71" fillId="0" borderId="0" xfId="1652" applyNumberFormat="1" applyFont="1" applyFill="1" applyBorder="1"/>
    <xf numFmtId="43" fontId="133" fillId="0" borderId="0" xfId="1652" applyNumberFormat="1" applyFont="1" applyFill="1"/>
    <xf numFmtId="181" fontId="133" fillId="0" borderId="0" xfId="1652" applyNumberFormat="1" applyFont="1" applyFill="1"/>
    <xf numFmtId="0" fontId="133" fillId="0" borderId="0" xfId="829" applyNumberFormat="1" applyFont="1" applyFill="1"/>
    <xf numFmtId="43" fontId="71" fillId="0" borderId="0" xfId="829" applyFont="1" applyFill="1" applyAlignment="1">
      <alignment horizontal="right"/>
    </xf>
    <xf numFmtId="43" fontId="71" fillId="0" borderId="32" xfId="829" applyFont="1" applyFill="1" applyBorder="1" applyAlignment="1">
      <alignment horizontal="center"/>
    </xf>
    <xf numFmtId="181" fontId="71" fillId="0" borderId="65" xfId="833" quotePrefix="1" applyNumberFormat="1" applyFont="1" applyFill="1" applyBorder="1" applyAlignment="1">
      <alignment horizontal="center" shrinkToFit="1"/>
    </xf>
    <xf numFmtId="181" fontId="71" fillId="0" borderId="65" xfId="833" applyNumberFormat="1" applyFont="1" applyFill="1" applyBorder="1" applyAlignment="1">
      <alignment horizontal="center" shrinkToFit="1"/>
    </xf>
    <xf numFmtId="43" fontId="71" fillId="0" borderId="65" xfId="829" quotePrefix="1" applyFont="1" applyFill="1" applyBorder="1" applyAlignment="1">
      <alignment horizontal="center" shrinkToFit="1"/>
    </xf>
    <xf numFmtId="181" fontId="71" fillId="0" borderId="0" xfId="1652" quotePrefix="1" applyNumberFormat="1" applyFont="1" applyFill="1" applyAlignment="1">
      <alignment horizontal="center"/>
    </xf>
    <xf numFmtId="49" fontId="71" fillId="0" borderId="0" xfId="1650" applyNumberFormat="1" applyFont="1" applyFill="1"/>
    <xf numFmtId="43" fontId="71" fillId="0" borderId="0" xfId="1650" applyNumberFormat="1" applyFont="1" applyFill="1"/>
    <xf numFmtId="181" fontId="133" fillId="0" borderId="0" xfId="829" applyNumberFormat="1" applyFont="1" applyFill="1"/>
    <xf numFmtId="178" fontId="133" fillId="0" borderId="0" xfId="829" applyNumberFormat="1" applyFont="1" applyFill="1"/>
    <xf numFmtId="181" fontId="133" fillId="0" borderId="0" xfId="1653" applyNumberFormat="1" applyFont="1" applyFill="1"/>
    <xf numFmtId="183" fontId="133" fillId="0" borderId="0" xfId="829" applyNumberFormat="1" applyFont="1" applyFill="1"/>
    <xf numFmtId="181" fontId="133" fillId="0" borderId="0" xfId="829" applyNumberFormat="1" applyFont="1" applyFill="1" applyAlignment="1">
      <alignment horizontal="center"/>
    </xf>
    <xf numFmtId="0" fontId="133" fillId="0" borderId="0" xfId="1650" applyNumberFormat="1" applyFont="1" applyFill="1" applyAlignment="1">
      <alignment horizontal="left" shrinkToFit="1"/>
    </xf>
    <xf numFmtId="0" fontId="133" fillId="0" borderId="0" xfId="1650" applyNumberFormat="1" applyFont="1" applyFill="1" applyAlignment="1">
      <alignment shrinkToFit="1"/>
    </xf>
    <xf numFmtId="180" fontId="133" fillId="0" borderId="0" xfId="1653" applyNumberFormat="1" applyFont="1" applyFill="1"/>
    <xf numFmtId="181" fontId="133" fillId="0" borderId="65" xfId="829" applyNumberFormat="1" applyFont="1" applyFill="1" applyBorder="1" applyAlignment="1">
      <alignment horizontal="center"/>
    </xf>
    <xf numFmtId="181" fontId="133" fillId="0" borderId="65" xfId="829" applyNumberFormat="1" applyFont="1" applyFill="1" applyBorder="1"/>
    <xf numFmtId="181" fontId="133" fillId="0" borderId="65" xfId="1653" applyNumberFormat="1" applyFont="1" applyFill="1" applyBorder="1"/>
    <xf numFmtId="183" fontId="133" fillId="0" borderId="65" xfId="829" applyNumberFormat="1" applyFont="1" applyFill="1" applyBorder="1"/>
    <xf numFmtId="178" fontId="133" fillId="0" borderId="0" xfId="829" applyNumberFormat="1" applyFont="1" applyFill="1" applyAlignment="1">
      <alignment horizontal="center"/>
    </xf>
    <xf numFmtId="173" fontId="133" fillId="0" borderId="0" xfId="829" applyNumberFormat="1" applyFont="1" applyFill="1"/>
    <xf numFmtId="181" fontId="71" fillId="0" borderId="0" xfId="1651" applyNumberFormat="1" applyFont="1" applyFill="1" applyBorder="1" applyAlignment="1">
      <alignment horizontal="right"/>
    </xf>
    <xf numFmtId="178" fontId="133" fillId="0" borderId="0" xfId="829" applyNumberFormat="1" applyFont="1" applyFill="1" applyBorder="1"/>
    <xf numFmtId="181" fontId="133" fillId="0" borderId="0" xfId="829" applyNumberFormat="1" applyFont="1" applyFill="1" applyBorder="1"/>
    <xf numFmtId="183" fontId="71" fillId="0" borderId="0" xfId="829" applyNumberFormat="1" applyFont="1" applyFill="1" applyBorder="1" applyAlignment="1">
      <alignment horizontal="right"/>
    </xf>
    <xf numFmtId="164" fontId="133" fillId="0" borderId="0" xfId="1650" applyNumberFormat="1" applyFont="1" applyFill="1" applyAlignment="1">
      <alignment shrinkToFit="1"/>
    </xf>
    <xf numFmtId="183" fontId="133" fillId="0" borderId="0" xfId="829" applyNumberFormat="1" applyFont="1" applyFill="1" applyAlignment="1">
      <alignment shrinkToFit="1"/>
    </xf>
    <xf numFmtId="183" fontId="133" fillId="0" borderId="0" xfId="1653" applyNumberFormat="1" applyFont="1" applyFill="1"/>
    <xf numFmtId="164" fontId="71" fillId="0" borderId="65" xfId="833" quotePrefix="1" applyNumberFormat="1" applyFont="1" applyFill="1" applyBorder="1" applyAlignment="1">
      <alignment horizontal="center"/>
    </xf>
    <xf numFmtId="164" fontId="71" fillId="0" borderId="65" xfId="833" applyNumberFormat="1" applyFont="1" applyFill="1" applyBorder="1" applyAlignment="1">
      <alignment horizontal="center" shrinkToFit="1"/>
    </xf>
    <xf numFmtId="181" fontId="71" fillId="0" borderId="65" xfId="833" quotePrefix="1" applyNumberFormat="1" applyFont="1" applyFill="1" applyBorder="1" applyAlignment="1">
      <alignment horizontal="center"/>
    </xf>
    <xf numFmtId="43" fontId="71" fillId="0" borderId="65" xfId="829" quotePrefix="1" applyFont="1" applyFill="1" applyBorder="1" applyAlignment="1">
      <alignment horizontal="center"/>
    </xf>
    <xf numFmtId="164" fontId="71" fillId="0" borderId="0" xfId="833" quotePrefix="1" applyNumberFormat="1" applyFont="1" applyFill="1" applyBorder="1" applyAlignment="1">
      <alignment horizontal="center" shrinkToFit="1"/>
    </xf>
    <xf numFmtId="164" fontId="71" fillId="0" borderId="0" xfId="833" applyNumberFormat="1" applyFont="1" applyFill="1" applyBorder="1" applyAlignment="1">
      <alignment horizontal="center" shrinkToFit="1"/>
    </xf>
    <xf numFmtId="181" fontId="71" fillId="0" borderId="0" xfId="833" quotePrefix="1" applyNumberFormat="1" applyFont="1" applyFill="1" applyBorder="1" applyAlignment="1">
      <alignment horizontal="center" shrinkToFit="1"/>
    </xf>
    <xf numFmtId="181" fontId="71" fillId="0" borderId="0" xfId="833" applyNumberFormat="1" applyFont="1" applyFill="1" applyBorder="1" applyAlignment="1">
      <alignment horizontal="center" shrinkToFit="1"/>
    </xf>
    <xf numFmtId="164" fontId="133" fillId="0" borderId="0" xfId="1651" applyNumberFormat="1" applyFont="1" applyFill="1"/>
    <xf numFmtId="0" fontId="133" fillId="0" borderId="0" xfId="1651" applyNumberFormat="1" applyFont="1" applyFill="1"/>
    <xf numFmtId="178" fontId="133" fillId="0" borderId="0" xfId="1652" applyNumberFormat="1" applyFont="1" applyFill="1"/>
    <xf numFmtId="0" fontId="71" fillId="0" borderId="0" xfId="1651" applyNumberFormat="1" applyFont="1" applyFill="1"/>
    <xf numFmtId="181" fontId="71" fillId="0" borderId="0" xfId="1651" applyNumberFormat="1" applyFont="1" applyFill="1" applyAlignment="1">
      <alignment horizontal="right"/>
    </xf>
    <xf numFmtId="181" fontId="71" fillId="0" borderId="0" xfId="829" applyNumberFormat="1" applyFont="1" applyFill="1" applyAlignment="1">
      <alignment horizontal="right"/>
    </xf>
    <xf numFmtId="164" fontId="71" fillId="0" borderId="0" xfId="1651" applyNumberFormat="1" applyFont="1" applyFill="1"/>
    <xf numFmtId="181" fontId="133" fillId="0" borderId="0" xfId="1651" applyNumberFormat="1" applyFont="1" applyFill="1" applyAlignment="1">
      <alignment horizontal="right"/>
    </xf>
    <xf numFmtId="181" fontId="133" fillId="0" borderId="0" xfId="829" applyNumberFormat="1" applyFont="1" applyFill="1" applyAlignment="1">
      <alignment horizontal="right"/>
    </xf>
    <xf numFmtId="164" fontId="71" fillId="0" borderId="0" xfId="1652" applyNumberFormat="1" applyFont="1" applyFill="1" applyAlignment="1">
      <alignment horizontal="center"/>
    </xf>
    <xf numFmtId="181" fontId="71" fillId="0" borderId="5" xfId="1651" applyNumberFormat="1" applyFont="1" applyFill="1" applyBorder="1" applyAlignment="1">
      <alignment horizontal="right"/>
    </xf>
    <xf numFmtId="181" fontId="71" fillId="0" borderId="5" xfId="829" applyNumberFormat="1" applyFont="1" applyFill="1" applyBorder="1" applyAlignment="1">
      <alignment horizontal="right"/>
    </xf>
    <xf numFmtId="164" fontId="71" fillId="0" borderId="0" xfId="1650" applyNumberFormat="1" applyFont="1" applyFill="1"/>
    <xf numFmtId="181" fontId="133" fillId="0" borderId="0" xfId="829" applyNumberFormat="1" applyFont="1" applyFill="1" applyAlignment="1">
      <alignment shrinkToFit="1"/>
    </xf>
    <xf numFmtId="0" fontId="71" fillId="0" borderId="0" xfId="1652" applyNumberFormat="1" applyFont="1" applyFill="1" applyAlignment="1">
      <alignment horizontal="center"/>
    </xf>
    <xf numFmtId="181" fontId="71" fillId="0" borderId="0" xfId="829" applyNumberFormat="1" applyFont="1" applyFill="1" applyBorder="1" applyAlignment="1">
      <alignment horizontal="right"/>
    </xf>
    <xf numFmtId="181" fontId="71" fillId="0" borderId="65" xfId="1651" applyNumberFormat="1" applyFont="1" applyFill="1" applyBorder="1" applyAlignment="1">
      <alignment horizontal="right"/>
    </xf>
    <xf numFmtId="181" fontId="71" fillId="0" borderId="65" xfId="829" applyNumberFormat="1" applyFont="1" applyFill="1" applyBorder="1" applyAlignment="1">
      <alignment horizontal="right"/>
    </xf>
    <xf numFmtId="181" fontId="71" fillId="0" borderId="0" xfId="829" applyNumberFormat="1" applyFont="1" applyFill="1"/>
    <xf numFmtId="178" fontId="71" fillId="0" borderId="0" xfId="829" applyNumberFormat="1" applyFont="1" applyFill="1"/>
    <xf numFmtId="181" fontId="71" fillId="0" borderId="30" xfId="1651" applyNumberFormat="1" applyFont="1" applyFill="1" applyBorder="1" applyAlignment="1">
      <alignment horizontal="right"/>
    </xf>
    <xf numFmtId="181" fontId="71" fillId="0" borderId="30" xfId="829" applyNumberFormat="1" applyFont="1" applyFill="1" applyBorder="1" applyAlignment="1">
      <alignment horizontal="right"/>
    </xf>
    <xf numFmtId="43" fontId="71" fillId="0" borderId="0" xfId="1651" applyNumberFormat="1" applyFont="1" applyFill="1" applyBorder="1" applyAlignment="1">
      <alignment horizontal="right"/>
    </xf>
    <xf numFmtId="49" fontId="28" fillId="0" borderId="0" xfId="2232" applyNumberFormat="1" applyFont="1" applyAlignment="1">
      <alignment horizontal="left"/>
    </xf>
    <xf numFmtId="0" fontId="28" fillId="0" borderId="0" xfId="2232" applyFont="1"/>
    <xf numFmtId="0" fontId="27" fillId="0" borderId="0" xfId="0" applyFont="1" applyAlignment="1">
      <alignment horizontal="center"/>
    </xf>
    <xf numFmtId="0" fontId="27" fillId="0" borderId="0" xfId="3060" applyFont="1" applyAlignment="1">
      <alignment horizontal="center"/>
    </xf>
    <xf numFmtId="0" fontId="27" fillId="0" borderId="0" xfId="0" applyFont="1" applyAlignment="1">
      <alignment horizontal="right"/>
    </xf>
    <xf numFmtId="0" fontId="27" fillId="0" borderId="32" xfId="3060" applyFont="1" applyBorder="1" applyAlignment="1">
      <alignment horizontal="center"/>
    </xf>
    <xf numFmtId="0" fontId="27" fillId="0" borderId="0" xfId="3060" applyFont="1" applyAlignment="1">
      <alignment horizontal="center" vertical="center"/>
    </xf>
    <xf numFmtId="0" fontId="28" fillId="0" borderId="65" xfId="3060" applyFont="1" applyBorder="1"/>
    <xf numFmtId="0" fontId="28" fillId="0" borderId="0" xfId="3060" applyFont="1"/>
    <xf numFmtId="0" fontId="27" fillId="0" borderId="0" xfId="3850" applyFont="1" applyAlignment="1">
      <alignment horizontal="center" shrinkToFit="1"/>
    </xf>
    <xf numFmtId="49" fontId="27" fillId="0" borderId="0" xfId="2232" applyNumberFormat="1" applyFont="1"/>
    <xf numFmtId="0" fontId="27" fillId="0" borderId="0" xfId="2232" applyFont="1"/>
    <xf numFmtId="178" fontId="27" fillId="0" borderId="0" xfId="2232" applyNumberFormat="1" applyFont="1"/>
    <xf numFmtId="181" fontId="27" fillId="0" borderId="0" xfId="2232" applyNumberFormat="1" applyFont="1"/>
    <xf numFmtId="43" fontId="27" fillId="0" borderId="0" xfId="2232" applyNumberFormat="1" applyFont="1"/>
    <xf numFmtId="0" fontId="28" fillId="0" borderId="0" xfId="0" applyFont="1" applyAlignment="1">
      <alignment horizontal="center"/>
    </xf>
    <xf numFmtId="49" fontId="27" fillId="0" borderId="0" xfId="2232" applyNumberFormat="1" applyFont="1" applyAlignment="1">
      <alignment horizontal="center"/>
    </xf>
    <xf numFmtId="164" fontId="28" fillId="0" borderId="0" xfId="2232" applyNumberFormat="1" applyFont="1"/>
    <xf numFmtId="164" fontId="28" fillId="0" borderId="0" xfId="2232" applyNumberFormat="1" applyFont="1" applyAlignment="1">
      <alignment horizontal="center"/>
    </xf>
    <xf numFmtId="0" fontId="28" fillId="0" borderId="0" xfId="2232" applyFont="1" applyAlignment="1">
      <alignment horizontal="left" indent="1"/>
    </xf>
    <xf numFmtId="178" fontId="28" fillId="0" borderId="0" xfId="2232" applyNumberFormat="1" applyFont="1" applyAlignment="1">
      <alignment horizontal="center"/>
    </xf>
    <xf numFmtId="49" fontId="28" fillId="0" borderId="0" xfId="2232" applyNumberFormat="1" applyFont="1" applyAlignment="1">
      <alignment horizontal="left" indent="1"/>
    </xf>
    <xf numFmtId="43" fontId="28" fillId="0" borderId="0" xfId="2232" applyNumberFormat="1" applyFont="1"/>
    <xf numFmtId="0" fontId="28" fillId="0" borderId="0" xfId="3060" applyFont="1" applyAlignment="1">
      <alignment horizontal="left" vertical="center"/>
    </xf>
    <xf numFmtId="0" fontId="28" fillId="0" borderId="0" xfId="3060" quotePrefix="1" applyFont="1" applyAlignment="1">
      <alignment horizontal="left" vertical="center"/>
    </xf>
    <xf numFmtId="164" fontId="28" fillId="0" borderId="0" xfId="3060" quotePrefix="1" applyNumberFormat="1" applyFont="1" applyAlignment="1">
      <alignment horizontal="left" vertical="center"/>
    </xf>
    <xf numFmtId="0" fontId="28" fillId="0" borderId="0" xfId="3060" applyFont="1" applyAlignment="1">
      <alignment vertical="center"/>
    </xf>
    <xf numFmtId="0" fontId="28" fillId="0" borderId="0" xfId="3060" applyFont="1" applyAlignment="1">
      <alignment vertical="center" shrinkToFit="1"/>
    </xf>
    <xf numFmtId="0" fontId="28" fillId="0" borderId="0" xfId="3060" applyFont="1" applyAlignment="1">
      <alignment horizontal="left" vertical="center" indent="1"/>
    </xf>
    <xf numFmtId="0" fontId="28" fillId="0" borderId="0" xfId="3060" applyFont="1" applyAlignment="1">
      <alignment horizontal="left" vertical="center" shrinkToFit="1"/>
    </xf>
    <xf numFmtId="164" fontId="28" fillId="0" borderId="0" xfId="3060" applyNumberFormat="1" applyFont="1" applyAlignment="1">
      <alignment horizontal="left" vertical="center"/>
    </xf>
    <xf numFmtId="178" fontId="28" fillId="0" borderId="0" xfId="2232" applyNumberFormat="1" applyFont="1"/>
    <xf numFmtId="181" fontId="28" fillId="0" borderId="0" xfId="2232" applyNumberFormat="1" applyFont="1"/>
    <xf numFmtId="0" fontId="27" fillId="0" borderId="0" xfId="3060" applyFont="1" applyAlignment="1">
      <alignment horizontal="left" vertical="center"/>
    </xf>
    <xf numFmtId="0" fontId="27" fillId="0" borderId="0" xfId="3060" applyFont="1" applyAlignment="1">
      <alignment vertical="center"/>
    </xf>
    <xf numFmtId="173" fontId="27" fillId="0" borderId="0" xfId="2232" applyNumberFormat="1" applyFont="1"/>
    <xf numFmtId="0" fontId="27" fillId="0" borderId="0" xfId="2232" applyFont="1" applyAlignment="1">
      <alignment horizontal="center"/>
    </xf>
    <xf numFmtId="49" fontId="27" fillId="0" borderId="0" xfId="2232" applyNumberFormat="1" applyFont="1" applyAlignment="1">
      <alignment horizontal="center" vertical="center"/>
    </xf>
    <xf numFmtId="0" fontId="27" fillId="0" borderId="0" xfId="3104" applyFont="1" applyAlignment="1">
      <alignment horizontal="center" shrinkToFit="1"/>
    </xf>
    <xf numFmtId="49" fontId="28" fillId="0" borderId="0" xfId="2233" applyNumberFormat="1" applyFont="1"/>
    <xf numFmtId="181" fontId="27" fillId="0" borderId="5" xfId="2232" applyNumberFormat="1" applyFont="1" applyBorder="1"/>
    <xf numFmtId="49" fontId="27" fillId="0" borderId="0" xfId="2233" applyNumberFormat="1" applyFont="1"/>
    <xf numFmtId="49" fontId="28" fillId="0" borderId="0" xfId="2232" applyNumberFormat="1" applyFont="1" applyAlignment="1">
      <alignment horizontal="center"/>
    </xf>
    <xf numFmtId="49" fontId="27" fillId="0" borderId="0" xfId="2232" applyNumberFormat="1" applyFont="1" applyAlignment="1">
      <alignment horizontal="left"/>
    </xf>
    <xf numFmtId="0" fontId="28" fillId="0" borderId="0" xfId="3068" applyFont="1"/>
    <xf numFmtId="0" fontId="28" fillId="0" borderId="0" xfId="3016" applyFont="1"/>
    <xf numFmtId="181" fontId="28" fillId="0" borderId="0" xfId="0" quotePrefix="1" applyNumberFormat="1" applyFont="1" applyAlignment="1">
      <alignment horizontal="center"/>
    </xf>
    <xf numFmtId="164" fontId="27" fillId="0" borderId="0" xfId="2232" applyNumberFormat="1" applyFont="1"/>
    <xf numFmtId="184" fontId="28" fillId="0" borderId="0" xfId="2232" applyNumberFormat="1" applyFont="1"/>
    <xf numFmtId="181" fontId="71" fillId="0" borderId="0" xfId="0" applyNumberFormat="1" applyFont="1" applyAlignment="1">
      <alignment horizontal="center"/>
    </xf>
    <xf numFmtId="0" fontId="71" fillId="0" borderId="32" xfId="3060" applyFont="1" applyBorder="1" applyAlignment="1">
      <alignment vertical="center"/>
    </xf>
    <xf numFmtId="164" fontId="133" fillId="0" borderId="0" xfId="2232" applyNumberFormat="1" applyFont="1" applyAlignment="1">
      <alignment horizontal="center"/>
    </xf>
    <xf numFmtId="49" fontId="133" fillId="0" borderId="0" xfId="3000" applyNumberFormat="1" applyFont="1" applyAlignment="1">
      <alignment horizontal="left"/>
    </xf>
    <xf numFmtId="0" fontId="133" fillId="0" borderId="0" xfId="0" applyFont="1"/>
    <xf numFmtId="0" fontId="133" fillId="0" borderId="0" xfId="0" applyFont="1" applyAlignment="1">
      <alignment shrinkToFit="1"/>
    </xf>
    <xf numFmtId="164" fontId="133" fillId="0" borderId="0" xfId="0" applyNumberFormat="1" applyFont="1" applyAlignment="1">
      <alignment shrinkToFit="1"/>
    </xf>
    <xf numFmtId="164" fontId="71" fillId="0" borderId="0" xfId="0" applyNumberFormat="1" applyFont="1" applyAlignment="1">
      <alignment horizontal="center"/>
    </xf>
    <xf numFmtId="164" fontId="71" fillId="0" borderId="32" xfId="3060" applyNumberFormat="1" applyFont="1" applyBorder="1" applyAlignment="1">
      <alignment horizontal="center"/>
    </xf>
    <xf numFmtId="164" fontId="133" fillId="0" borderId="65" xfId="3060" applyNumberFormat="1" applyFont="1" applyBorder="1"/>
    <xf numFmtId="164" fontId="133" fillId="0" borderId="0" xfId="3060" applyNumberFormat="1" applyFont="1"/>
    <xf numFmtId="164" fontId="71" fillId="0" borderId="0" xfId="3060" applyNumberFormat="1" applyFont="1" applyAlignment="1">
      <alignment horizontal="center" vertical="center"/>
    </xf>
    <xf numFmtId="43" fontId="133" fillId="0" borderId="0" xfId="0" applyNumberFormat="1" applyFont="1" applyAlignment="1">
      <alignment shrinkToFit="1"/>
    </xf>
    <xf numFmtId="181" fontId="133" fillId="0" borderId="0" xfId="0" applyNumberFormat="1" applyFont="1" applyAlignment="1">
      <alignment shrinkToFit="1"/>
    </xf>
    <xf numFmtId="180" fontId="133" fillId="0" borderId="65" xfId="0" applyNumberFormat="1" applyFont="1" applyBorder="1" applyAlignment="1">
      <alignment shrinkToFit="1"/>
    </xf>
    <xf numFmtId="0" fontId="71" fillId="0" borderId="0" xfId="2234" applyFont="1"/>
    <xf numFmtId="164" fontId="71" fillId="0" borderId="0" xfId="2234" applyNumberFormat="1" applyFont="1"/>
    <xf numFmtId="43" fontId="27" fillId="63" borderId="36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9" xfId="3058" applyNumberFormat="1" applyFont="1" applyFill="1" applyBorder="1" applyAlignment="1">
      <alignment horizontal="center"/>
    </xf>
    <xf numFmtId="0" fontId="28" fillId="0" borderId="47" xfId="3058" applyFont="1" applyBorder="1" applyAlignment="1">
      <alignment horizontal="left" vertical="top" wrapText="1"/>
    </xf>
    <xf numFmtId="0" fontId="28" fillId="0" borderId="27" xfId="3058" applyFont="1" applyBorder="1" applyAlignment="1">
      <alignment horizontal="left" vertical="top" wrapText="1"/>
    </xf>
    <xf numFmtId="0" fontId="129" fillId="63" borderId="33" xfId="3058" applyFont="1" applyFill="1" applyBorder="1" applyAlignment="1">
      <alignment horizontal="center" vertical="top"/>
    </xf>
    <xf numFmtId="0" fontId="129" fillId="63" borderId="67" xfId="3058" applyFont="1" applyFill="1" applyBorder="1" applyAlignment="1">
      <alignment horizontal="center" vertical="top"/>
    </xf>
    <xf numFmtId="43" fontId="129" fillId="63" borderId="35" xfId="3058" applyNumberFormat="1" applyFont="1" applyFill="1" applyBorder="1" applyAlignment="1">
      <alignment horizontal="center" vertical="center"/>
    </xf>
    <xf numFmtId="43" fontId="129" fillId="63" borderId="66" xfId="3058" applyNumberFormat="1" applyFont="1" applyFill="1" applyBorder="1" applyAlignment="1">
      <alignment horizontal="center" vertical="center"/>
    </xf>
    <xf numFmtId="0" fontId="129" fillId="63" borderId="32" xfId="3058" applyFont="1" applyFill="1" applyBorder="1" applyAlignment="1">
      <alignment horizontal="center" vertical="center"/>
    </xf>
    <xf numFmtId="0" fontId="129" fillId="63" borderId="65" xfId="3058" applyFont="1" applyFill="1" applyBorder="1" applyAlignment="1">
      <alignment horizontal="center" vertical="center"/>
    </xf>
    <xf numFmtId="0" fontId="27" fillId="63" borderId="32" xfId="3058" applyFont="1" applyFill="1" applyBorder="1" applyAlignment="1">
      <alignment horizontal="center" vertical="top" wrapText="1"/>
    </xf>
    <xf numFmtId="0" fontId="27" fillId="63" borderId="38" xfId="3058" applyFont="1" applyFill="1" applyBorder="1" applyAlignment="1">
      <alignment horizontal="center" vertical="top" wrapText="1"/>
    </xf>
    <xf numFmtId="0" fontId="27" fillId="63" borderId="65" xfId="3058" applyFont="1" applyFill="1" applyBorder="1" applyAlignment="1">
      <alignment horizontal="center" vertical="top" wrapText="1"/>
    </xf>
    <xf numFmtId="0" fontId="27" fillId="63" borderId="68" xfId="3058" applyFont="1" applyFill="1" applyBorder="1" applyAlignment="1">
      <alignment horizontal="center" vertical="top" wrapText="1"/>
    </xf>
    <xf numFmtId="43" fontId="129" fillId="63" borderId="49" xfId="3058" applyNumberFormat="1" applyFont="1" applyFill="1" applyBorder="1" applyAlignment="1">
      <alignment horizontal="center" vertical="center"/>
    </xf>
    <xf numFmtId="0" fontId="129" fillId="63" borderId="0" xfId="3058" applyFont="1" applyFill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32" xfId="3060" applyFont="1" applyBorder="1" applyAlignment="1">
      <alignment horizontal="center" vertical="center"/>
    </xf>
    <xf numFmtId="0" fontId="27" fillId="0" borderId="0" xfId="3060" applyFont="1" applyAlignment="1">
      <alignment horizontal="center" vertical="center"/>
    </xf>
    <xf numFmtId="0" fontId="27" fillId="0" borderId="65" xfId="306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133" fillId="0" borderId="0" xfId="0" applyFont="1" applyAlignment="1">
      <alignment horizontal="center"/>
    </xf>
    <xf numFmtId="0" fontId="71" fillId="0" borderId="0" xfId="0" applyFont="1" applyAlignment="1">
      <alignment horizontal="center"/>
    </xf>
    <xf numFmtId="0" fontId="71" fillId="0" borderId="32" xfId="3060" applyFont="1" applyBorder="1" applyAlignment="1">
      <alignment horizontal="center" vertical="center"/>
    </xf>
    <xf numFmtId="0" fontId="71" fillId="0" borderId="65" xfId="3060" applyFont="1" applyBorder="1" applyAlignment="1">
      <alignment horizontal="center" vertical="center"/>
    </xf>
    <xf numFmtId="0" fontId="140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140" fillId="0" borderId="65" xfId="2233" applyFont="1" applyBorder="1" applyAlignment="1">
      <alignment horizontal="center"/>
    </xf>
    <xf numFmtId="0" fontId="140" fillId="0" borderId="0" xfId="2233" applyFont="1" applyAlignment="1">
      <alignment horizontal="center" wrapText="1"/>
    </xf>
    <xf numFmtId="0" fontId="140" fillId="0" borderId="25" xfId="2233" applyFont="1" applyBorder="1" applyAlignment="1">
      <alignment horizontal="center" wrapText="1"/>
    </xf>
    <xf numFmtId="0" fontId="139" fillId="0" borderId="0" xfId="0" applyFont="1"/>
    <xf numFmtId="0" fontId="139" fillId="0" borderId="65" xfId="0" applyFont="1" applyBorder="1"/>
    <xf numFmtId="0" fontId="140" fillId="0" borderId="5" xfId="0" applyFont="1" applyBorder="1" applyAlignment="1">
      <alignment horizontal="center"/>
    </xf>
    <xf numFmtId="43" fontId="140" fillId="0" borderId="5" xfId="1653" applyFont="1" applyFill="1" applyBorder="1" applyAlignment="1">
      <alignment horizontal="center"/>
    </xf>
    <xf numFmtId="0" fontId="140" fillId="0" borderId="32" xfId="0" applyFont="1" applyBorder="1" applyAlignment="1">
      <alignment horizontal="center" wrapText="1"/>
    </xf>
    <xf numFmtId="0" fontId="140" fillId="0" borderId="0" xfId="0" applyFont="1" applyAlignment="1">
      <alignment horizontal="center" wrapText="1"/>
    </xf>
    <xf numFmtId="0" fontId="140" fillId="0" borderId="65" xfId="0" applyFont="1" applyBorder="1" applyAlignment="1">
      <alignment horizontal="center" wrapText="1"/>
    </xf>
    <xf numFmtId="0" fontId="140" fillId="0" borderId="32" xfId="2233" applyFont="1" applyBorder="1" applyAlignment="1">
      <alignment horizontal="center" wrapText="1"/>
    </xf>
    <xf numFmtId="0" fontId="140" fillId="0" borderId="65" xfId="2233" applyFont="1" applyBorder="1" applyAlignment="1">
      <alignment horizontal="center" wrapText="1"/>
    </xf>
    <xf numFmtId="164" fontId="71" fillId="0" borderId="0" xfId="0" applyNumberFormat="1" applyFont="1" applyAlignment="1">
      <alignment horizontal="center"/>
    </xf>
    <xf numFmtId="164" fontId="71" fillId="0" borderId="32" xfId="3060" applyNumberFormat="1" applyFont="1" applyBorder="1" applyAlignment="1">
      <alignment horizontal="center" vertical="center"/>
    </xf>
    <xf numFmtId="164" fontId="71" fillId="0" borderId="65" xfId="3060" applyNumberFormat="1" applyFont="1" applyBorder="1" applyAlignment="1">
      <alignment horizontal="center" vertical="center"/>
    </xf>
    <xf numFmtId="164" fontId="133" fillId="0" borderId="0" xfId="0" applyNumberFormat="1" applyFont="1" applyAlignment="1">
      <alignment horizontal="center"/>
    </xf>
    <xf numFmtId="0" fontId="71" fillId="0" borderId="65" xfId="3060" applyFont="1" applyBorder="1" applyAlignment="1">
      <alignment horizontal="center"/>
    </xf>
    <xf numFmtId="164" fontId="133" fillId="0" borderId="0" xfId="2232" applyNumberFormat="1" applyFont="1" applyAlignment="1">
      <alignment horizontal="center"/>
    </xf>
  </cellXfs>
  <cellStyles count="396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8" xr:uid="{892CFFC2-AB3B-4D68-87C0-CE0E8AC8F04F}"/>
    <cellStyle name="?? 13" xfId="3746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9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80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1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2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3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4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5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6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7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8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9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90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6" xr:uid="{82BDD2CA-7C74-42A8-ACD7-C4319391CB50}"/>
    <cellStyle name="Comma 10 10 2 3" xfId="3173" xr:uid="{658AF76A-3A9E-4977-B274-578AEB6DFA92}"/>
    <cellStyle name="Comma 10 11" xfId="834" xr:uid="{00000000-0005-0000-0000-000042030000}"/>
    <cellStyle name="Comma 10 11 2" xfId="3192" xr:uid="{F86E3420-6DAB-489F-BE42-E82D952AECDE}"/>
    <cellStyle name="Comma 10 12" xfId="835" xr:uid="{00000000-0005-0000-0000-000043030000}"/>
    <cellStyle name="Comma 10 12 2" xfId="3193" xr:uid="{F271BFAD-4DFC-4F6B-A0E1-BCFCEA68E393}"/>
    <cellStyle name="Comma 10 13" xfId="836" xr:uid="{00000000-0005-0000-0000-000044030000}"/>
    <cellStyle name="Comma 10 13 2" xfId="3194" xr:uid="{0B571BF7-8515-4EB1-8401-A976FCFC6D47}"/>
    <cellStyle name="Comma 10 14" xfId="837" xr:uid="{00000000-0005-0000-0000-000045030000}"/>
    <cellStyle name="Comma 10 14 2" xfId="3195" xr:uid="{362CF1E5-A3CB-4307-AB87-15794EB68D07}"/>
    <cellStyle name="Comma 10 15" xfId="838" xr:uid="{00000000-0005-0000-0000-000046030000}"/>
    <cellStyle name="Comma 10 15 2" xfId="3196" xr:uid="{0BF7A4B8-9C9B-48CA-AA2B-58D8852E794F}"/>
    <cellStyle name="Comma 10 16" xfId="839" xr:uid="{00000000-0005-0000-0000-000047030000}"/>
    <cellStyle name="Comma 10 16 2" xfId="3197" xr:uid="{8AC56C8A-29BB-4C10-B7B6-EED30C33B376}"/>
    <cellStyle name="Comma 10 17" xfId="3024" xr:uid="{00000000-0005-0000-0000-000048030000}"/>
    <cellStyle name="Comma 10 17 2" xfId="3073" xr:uid="{38608CB6-427E-49E7-BD80-D6A5254836F1}"/>
    <cellStyle name="Comma 10 17 2 2" xfId="3722" xr:uid="{0F9E0D0C-BF02-439A-A1AC-2130EC21439C}"/>
    <cellStyle name="Comma 10 17 3" xfId="3128" xr:uid="{65C86D6A-D3E4-4C68-AA1A-84DD92A26A2C}"/>
    <cellStyle name="Comma 10 17 4" xfId="3168" xr:uid="{368A7B04-66B1-4F0D-8449-A2D21ED65DF1}"/>
    <cellStyle name="Comma 10 2" xfId="840" xr:uid="{00000000-0005-0000-0000-000049030000}"/>
    <cellStyle name="Comma 10 2 10" xfId="3164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6" xr:uid="{23575EFE-4E89-4F05-AE42-B79AB8986172}"/>
    <cellStyle name="Comma 10 2 2 2 5 2" xfId="3731" xr:uid="{72327447-8987-4CA3-9FAF-189292B05BA8}"/>
    <cellStyle name="Comma 10 2 2 3" xfId="846" xr:uid="{00000000-0005-0000-0000-00004F030000}"/>
    <cellStyle name="Comma 10 2 2 3 2" xfId="3198" xr:uid="{D4C68625-11C2-4223-8A6E-83CEFC9340C4}"/>
    <cellStyle name="Comma 10 2 2 4" xfId="847" xr:uid="{00000000-0005-0000-0000-000050030000}"/>
    <cellStyle name="Comma 10 2 2 4 2" xfId="3199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200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6" xr:uid="{47F38BB8-A08D-4482-A0FB-6BF14CB524DE}"/>
    <cellStyle name="Comma 10 3 3" xfId="857" xr:uid="{00000000-0005-0000-0000-00005B030000}"/>
    <cellStyle name="Comma 10 3 3 2" xfId="3202" xr:uid="{496FB67D-FD5D-4C98-8188-1C6EFA08195A}"/>
    <cellStyle name="Comma 10 3 4" xfId="3201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4" xr:uid="{78AA896A-4A67-4139-8DFF-E3F55B71F991}"/>
    <cellStyle name="Comma 10 4 3" xfId="3203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6" xr:uid="{45DEAF31-3357-4667-B891-A096CA8DD565}"/>
    <cellStyle name="Comma 10 5 3" xfId="3205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3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7" xr:uid="{F0D34761-E8CB-4DDC-A355-8F69A755028C}"/>
    <cellStyle name="Comma 10 7 2 3" xfId="3069" xr:uid="{0A649F61-4488-4AFC-A8AB-A747A1E42D97}"/>
    <cellStyle name="Comma 10 7 2 3 2" xfId="3175" xr:uid="{9A5B5772-795F-4D1C-8243-F4E759B92261}"/>
    <cellStyle name="Comma 10 8" xfId="866" xr:uid="{00000000-0005-0000-0000-000064030000}"/>
    <cellStyle name="Comma 10 8 2" xfId="3208" xr:uid="{32330CCD-534C-4B70-B888-1D2605B6A095}"/>
    <cellStyle name="Comma 10 9" xfId="867" xr:uid="{00000000-0005-0000-0000-000065030000}"/>
    <cellStyle name="Comma 10 9 2" xfId="3209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9" xr:uid="{ABAE4D7E-451D-4205-811A-E59474A1E120}"/>
    <cellStyle name="Comma 11 2 13" xfId="3122" xr:uid="{83FD0CD4-AE11-4CFC-B27C-0157052371F0}"/>
    <cellStyle name="Comma 11 2 14" xfId="3107" xr:uid="{1F9A9E57-B439-4567-BD3B-15E7341DB035}"/>
    <cellStyle name="Comma 11 2 14 2" xfId="3962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10" xr:uid="{3C5D46E4-A1DC-479F-A3B0-5BCF82B65F14}"/>
    <cellStyle name="Comma 11 2 2 3" xfId="877" xr:uid="{00000000-0005-0000-0000-00006F030000}"/>
    <cellStyle name="Comma 11 2 2 3 2" xfId="3211" xr:uid="{B38D519F-702E-4BC5-B938-8C98CEE07452}"/>
    <cellStyle name="Comma 11 2 2 4" xfId="878" xr:uid="{00000000-0005-0000-0000-000070030000}"/>
    <cellStyle name="Comma 11 2 2 4 2" xfId="3212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3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5" xr:uid="{83A3B95D-A8F1-42FA-A113-D580A9A4E37E}"/>
    <cellStyle name="Comma 11 3 3" xfId="3214" xr:uid="{DDE7B5A7-D665-4A8B-A7A4-D9BD9EC312A7}"/>
    <cellStyle name="Comma 11 4" xfId="888" xr:uid="{00000000-0005-0000-0000-00007A030000}"/>
    <cellStyle name="Comma 11 4 2" xfId="3216" xr:uid="{F6890AAF-8F3C-4603-8345-B64F35FA0D3F}"/>
    <cellStyle name="Comma 11 5" xfId="889" xr:uid="{00000000-0005-0000-0000-00007B030000}"/>
    <cellStyle name="Comma 11 5 2" xfId="3217" xr:uid="{CFC49879-0324-44A0-AF17-1AC697F710EB}"/>
    <cellStyle name="Comma 11 6" xfId="3041" xr:uid="{3150F550-5442-4A8D-8B12-D3E4A4DEAF8B}"/>
    <cellStyle name="Comma 11 6 2" xfId="3710" xr:uid="{9A48D95C-D12C-464F-99A5-29AD8FDE451A}"/>
    <cellStyle name="Comma 11 9" xfId="3043" xr:uid="{29865DE3-7B5D-445E-8F3A-63543AF61E7A}"/>
    <cellStyle name="Comma 11 9 2" xfId="3712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20" xr:uid="{8AD5CC88-FC84-4578-BA76-3794DABAEE82}"/>
    <cellStyle name="Comma 12 2 2 3" xfId="894" xr:uid="{00000000-0005-0000-0000-000080030000}"/>
    <cellStyle name="Comma 12 2 2 3 2" xfId="3112" xr:uid="{26BA19E2-261D-403E-8276-9419A5A0A476}"/>
    <cellStyle name="Comma 12 2 2 4" xfId="895" xr:uid="{00000000-0005-0000-0000-000081030000}"/>
    <cellStyle name="Comma 12 2 2 4 2" xfId="3221" xr:uid="{C6B7270F-3876-4D2C-A251-977A6F10CF7A}"/>
    <cellStyle name="Comma 12 2 2 5" xfId="3219" xr:uid="{572C52B9-27C4-4E31-8150-93E6C3AFA4BC}"/>
    <cellStyle name="Comma 12 2 3" xfId="896" xr:uid="{00000000-0005-0000-0000-000082030000}"/>
    <cellStyle name="Comma 12 2 3 2" xfId="3222" xr:uid="{3509FB13-A593-4189-BE1C-E3DCA3CA3155}"/>
    <cellStyle name="Comma 12 2 4" xfId="897" xr:uid="{00000000-0005-0000-0000-000083030000}"/>
    <cellStyle name="Comma 12 2 4 2" xfId="3223" xr:uid="{AC55077B-D689-45E1-8B6F-2D27D85840BE}"/>
    <cellStyle name="Comma 12 2 6" xfId="3031" xr:uid="{00000000-0005-0000-0000-000084030000}"/>
    <cellStyle name="Comma 12 2 6 2" xfId="3704" xr:uid="{EBC885A0-B63C-4BB8-B3C7-D6866318CC06}"/>
    <cellStyle name="Comma 12 2 6 3" xfId="3033" xr:uid="{00000000-0005-0000-0000-000085030000}"/>
    <cellStyle name="Comma 12 2 6 3 2" xfId="3706" xr:uid="{A365D6F5-2BF3-4DBC-A19C-E83E98539508}"/>
    <cellStyle name="Comma 12 3" xfId="898" xr:uid="{00000000-0005-0000-0000-000086030000}"/>
    <cellStyle name="Comma 12 3 2" xfId="3224" xr:uid="{D0C5D84E-2FDC-4FD8-98F5-1CF2530E5F60}"/>
    <cellStyle name="Comma 12 4" xfId="899" xr:uid="{00000000-0005-0000-0000-000087030000}"/>
    <cellStyle name="Comma 12 4 2" xfId="3225" xr:uid="{A5B08959-5095-47A3-A3C5-A2369997C074}"/>
    <cellStyle name="Comma 12 5" xfId="900" xr:uid="{00000000-0005-0000-0000-000088030000}"/>
    <cellStyle name="Comma 12 5 2" xfId="3226" xr:uid="{4DD0341F-FAF6-4C2A-911C-97C29C7689E8}"/>
    <cellStyle name="Comma 12 6" xfId="3218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9" xr:uid="{F661EDB5-0C6B-4A2A-B843-800E5E42D198}"/>
    <cellStyle name="Comma 13 2 2 3" xfId="908" xr:uid="{00000000-0005-0000-0000-000090030000}"/>
    <cellStyle name="Comma 13 2 2 3 2" xfId="3230" xr:uid="{AE087A1D-EFA5-4429-B716-764075D3C697}"/>
    <cellStyle name="Comma 13 2 2 4" xfId="909" xr:uid="{00000000-0005-0000-0000-000091030000}"/>
    <cellStyle name="Comma 13 2 2 4 2" xfId="3231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8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2" xr:uid="{6FEC1A45-1698-434D-A408-A2D0CF359268}"/>
    <cellStyle name="Comma 13 4" xfId="918" xr:uid="{00000000-0005-0000-0000-00009A030000}"/>
    <cellStyle name="Comma 13 4 2" xfId="3233" xr:uid="{FE4851C3-1EC9-456E-BBFD-C45DA17B5BF7}"/>
    <cellStyle name="Comma 13 5" xfId="919" xr:uid="{00000000-0005-0000-0000-00009B030000}"/>
    <cellStyle name="Comma 13 5 2" xfId="3234" xr:uid="{3C6F3E2B-BC94-42CD-A88F-00BD5FC4332C}"/>
    <cellStyle name="Comma 13 6" xfId="920" xr:uid="{00000000-0005-0000-0000-00009C030000}"/>
    <cellStyle name="Comma 13 6 2" xfId="3235" xr:uid="{7C4D8339-DC11-42E7-9A46-7E83976AD6F2}"/>
    <cellStyle name="Comma 13 7" xfId="3227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7" xr:uid="{E360EDE8-7EB3-409A-8822-2EB044E5B49B}"/>
    <cellStyle name="Comma 14 2 2" xfId="923" xr:uid="{00000000-0005-0000-0000-00009F030000}"/>
    <cellStyle name="Comma 14 2 2 12" xfId="3063" xr:uid="{8B3771E8-97A3-4E94-938C-D3D0E18EE44E}"/>
    <cellStyle name="Comma 14 2 2 12 2" xfId="3105" xr:uid="{F4B604EB-AD76-499A-8F7B-8BC9B618535E}"/>
    <cellStyle name="Comma 14 2 2 12 3" xfId="3721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8" xr:uid="{3B310865-E7A0-4123-A6D2-FA3A74601863}"/>
    <cellStyle name="Comma 14 2 2 3" xfId="928" xr:uid="{00000000-0005-0000-0000-0000A4030000}"/>
    <cellStyle name="Comma 14 2 2 3 2" xfId="3239" xr:uid="{ED1D5791-0FB6-4976-9650-DC175DB5F3DC}"/>
    <cellStyle name="Comma 14 2 2 4" xfId="929" xr:uid="{00000000-0005-0000-0000-0000A5030000}"/>
    <cellStyle name="Comma 14 2 2 4 2" xfId="3240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1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6" xr:uid="{2E1ADB33-0721-48FC-AA60-1FADB8520D1D}"/>
    <cellStyle name="Comma 14 3 2 3" xfId="3243" xr:uid="{DED0BFF1-F631-4051-BBD1-700718362B60}"/>
    <cellStyle name="Comma 14 3 3" xfId="3242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4" xr:uid="{0F240C7F-FD7E-4640-8DEB-51AEEE323F20}"/>
    <cellStyle name="Comma 14 5" xfId="941" xr:uid="{00000000-0005-0000-0000-0000B1030000}"/>
    <cellStyle name="Comma 14 5 2" xfId="3053" xr:uid="{9B54B368-6E1E-4DD7-A1B4-EBBAB32614B3}"/>
    <cellStyle name="Comma 14 5 2 2" xfId="3718" xr:uid="{6729EE6A-F2D0-44B0-A6A3-7A783AFE5BE1}"/>
    <cellStyle name="Comma 14 5 2 2 2" xfId="3954" xr:uid="{CE4C4560-7691-4BC8-BC8A-0186FC0C1EC7}"/>
    <cellStyle name="Comma 14 5 2 3" xfId="3838" xr:uid="{35747BE6-7878-4BA9-8041-DBC1F73C5C10}"/>
    <cellStyle name="Comma 14 5 3" xfId="3245" xr:uid="{A51E976C-1B45-4966-82F3-4E8D38036D52}"/>
    <cellStyle name="Comma 14 6" xfId="942" xr:uid="{00000000-0005-0000-0000-0000B2030000}"/>
    <cellStyle name="Comma 14 6 2" xfId="3246" xr:uid="{12367A8D-181C-48DE-A2ED-0E9339111EE9}"/>
    <cellStyle name="Comma 14 7" xfId="3236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9" xr:uid="{BF47F201-3E52-4E05-9203-E4BA018D1C3F}"/>
    <cellStyle name="Comma 15 2 2 3" xfId="950" xr:uid="{00000000-0005-0000-0000-0000BA030000}"/>
    <cellStyle name="Comma 15 2 2 3 2" xfId="3250" xr:uid="{507CA121-469B-4236-A84B-3C484608BD2E}"/>
    <cellStyle name="Comma 15 2 2 4" xfId="951" xr:uid="{00000000-0005-0000-0000-0000BB030000}"/>
    <cellStyle name="Comma 15 2 2 4 2" xfId="3251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8" xr:uid="{CAD9F607-F958-4E3E-A589-B10071C493BE}"/>
    <cellStyle name="Comma 15 3" xfId="958" xr:uid="{00000000-0005-0000-0000-0000C2030000}"/>
    <cellStyle name="Comma 15 3 2" xfId="3252" xr:uid="{D1CD56A6-94B8-42E5-A737-30F035B901BF}"/>
    <cellStyle name="Comma 15 4" xfId="959" xr:uid="{00000000-0005-0000-0000-0000C3030000}"/>
    <cellStyle name="Comma 15 4 2" xfId="3253" xr:uid="{FE379C24-2940-4B4C-A7ED-651DFE0716B3}"/>
    <cellStyle name="Comma 15 5" xfId="960" xr:uid="{00000000-0005-0000-0000-0000C4030000}"/>
    <cellStyle name="Comma 15 5 2" xfId="3254" xr:uid="{998509F6-643D-4CD4-8955-1CBDD7B14332}"/>
    <cellStyle name="Comma 15 6" xfId="961" xr:uid="{00000000-0005-0000-0000-0000C5030000}"/>
    <cellStyle name="Comma 15 6 2" xfId="3255" xr:uid="{2DC9120C-438C-4809-B7E3-D73A711DBED3}"/>
    <cellStyle name="Comma 15 7" xfId="3247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7" xr:uid="{7C9607F2-8B13-4CEA-8D37-B00CCB5CB10E}"/>
    <cellStyle name="Comma 16 3" xfId="964" xr:uid="{00000000-0005-0000-0000-0000C8030000}"/>
    <cellStyle name="Comma 16 3 2" xfId="3258" xr:uid="{C722C2E6-FD82-4FDC-AAE8-1591EB102DA3}"/>
    <cellStyle name="Comma 16 3 3" xfId="3096" xr:uid="{EFEFC968-849A-4CB7-9E07-5BB757DE7787}"/>
    <cellStyle name="Comma 16 3 3 2" xfId="3737" xr:uid="{F38BA539-C2AA-4214-98E2-1BA2B8748CBD}"/>
    <cellStyle name="Comma 16 4" xfId="3256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1" xr:uid="{ABA2F2F4-A899-4546-B602-1C831320B46A}"/>
    <cellStyle name="Comma 17 2 2 3" xfId="972" xr:uid="{00000000-0005-0000-0000-0000D0030000}"/>
    <cellStyle name="Comma 17 2 2 3 2" xfId="3262" xr:uid="{C59622E5-1088-459F-AE05-C400331034C6}"/>
    <cellStyle name="Comma 17 2 2 4" xfId="973" xr:uid="{00000000-0005-0000-0000-0000D1030000}"/>
    <cellStyle name="Comma 17 2 2 4 2" xfId="3263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60" xr:uid="{92F04789-F3DA-476C-B32C-3A403905CEE0}"/>
    <cellStyle name="Comma 17 3" xfId="980" xr:uid="{00000000-0005-0000-0000-0000D8030000}"/>
    <cellStyle name="Comma 17 3 2" xfId="3264" xr:uid="{DF7E3924-7B87-4FD2-8FA3-1C4114C99013}"/>
    <cellStyle name="Comma 17 4" xfId="981" xr:uid="{00000000-0005-0000-0000-0000D9030000}"/>
    <cellStyle name="Comma 17 4 2" xfId="3265" xr:uid="{E34A8A1A-E10D-43DA-A8E4-F75B93AB9110}"/>
    <cellStyle name="Comma 17 5" xfId="982" xr:uid="{00000000-0005-0000-0000-0000DA030000}"/>
    <cellStyle name="Comma 17 5 2" xfId="3266" xr:uid="{D4691540-05EA-435E-ABB0-7DB888E6F7E9}"/>
    <cellStyle name="Comma 17 6" xfId="3259" xr:uid="{7F8D83CD-7C06-488C-BFAD-7E993B45464B}"/>
    <cellStyle name="Comma 18" xfId="983" xr:uid="{00000000-0005-0000-0000-0000DB030000}"/>
    <cellStyle name="Comma 18 2" xfId="3034" xr:uid="{00000000-0005-0000-0000-0000DC030000}"/>
    <cellStyle name="Comma 18 2 2" xfId="3707" xr:uid="{C3B11F5F-9EA3-46D9-9054-074816604BA0}"/>
    <cellStyle name="Comma 18 3" xfId="3267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70" xr:uid="{4907A5AF-AAC6-4C8A-8DEB-D409AF93DFA3}"/>
    <cellStyle name="Comma 19 2 2 3" xfId="991" xr:uid="{00000000-0005-0000-0000-0000E4030000}"/>
    <cellStyle name="Comma 19 2 2 3 2" xfId="3271" xr:uid="{4B47E0AD-FC9D-4AE7-8E0E-A534006D12F0}"/>
    <cellStyle name="Comma 19 2 2 4" xfId="992" xr:uid="{00000000-0005-0000-0000-0000E5030000}"/>
    <cellStyle name="Comma 19 2 2 4 2" xfId="3272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9" xr:uid="{D16BEC12-6FD6-4D69-BD0E-39C5661A4C8B}"/>
    <cellStyle name="Comma 19 3" xfId="999" xr:uid="{00000000-0005-0000-0000-0000EC030000}"/>
    <cellStyle name="Comma 19 3 2" xfId="3273" xr:uid="{36776935-D8EE-48DA-B6CA-A3C2C187DAFB}"/>
    <cellStyle name="Comma 19 4" xfId="1000" xr:uid="{00000000-0005-0000-0000-0000ED030000}"/>
    <cellStyle name="Comma 19 4 2" xfId="3274" xr:uid="{22842022-3B3C-4768-B62B-4B37683BF1FE}"/>
    <cellStyle name="Comma 19 5" xfId="1001" xr:uid="{00000000-0005-0000-0000-0000EE030000}"/>
    <cellStyle name="Comma 19 5 2" xfId="3275" xr:uid="{B472E2FA-B0D2-4113-87C1-1E51CE1588B4}"/>
    <cellStyle name="Comma 19 6" xfId="1002" xr:uid="{00000000-0005-0000-0000-0000EF030000}"/>
    <cellStyle name="Comma 19 6 2" xfId="3276" xr:uid="{D13E27D9-5F5B-4174-A4E8-C5920CDC4646}"/>
    <cellStyle name="Comma 19 7" xfId="3268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80" xr:uid="{F29D7E0C-B7D3-4AC5-A96B-6B20D27DA0DF}"/>
    <cellStyle name="Comma 2 10 2 2" xfId="3726" xr:uid="{92B52AF9-FF8B-46D6-9B3C-270823A2DAB5}"/>
    <cellStyle name="Comma 2 10 3" xfId="3110" xr:uid="{302B7AFA-19BB-4284-8339-46A533570F16}"/>
    <cellStyle name="Comma 2 10 4" xfId="3277" xr:uid="{FB410A35-084E-4465-B88C-E9E2F5409740}"/>
    <cellStyle name="Comma 2 11" xfId="1005" xr:uid="{00000000-0005-0000-0000-0000F2030000}"/>
    <cellStyle name="Comma 2 11 2" xfId="3099" xr:uid="{1E301695-EE12-4B5B-9269-36826912BFB0}"/>
    <cellStyle name="Comma 2 11 2 2" xfId="3739" xr:uid="{FF6F7D36-312D-433D-8378-6F959B4B911B}"/>
    <cellStyle name="Comma 2 11 3" xfId="3278" xr:uid="{DB85A183-45FB-41CF-A48F-C99D9D568433}"/>
    <cellStyle name="Comma 2 12" xfId="1006" xr:uid="{00000000-0005-0000-0000-0000F3030000}"/>
    <cellStyle name="Comma 2 12 2" xfId="3279" xr:uid="{E810FD25-4FF4-42A3-A637-948A2B036AD2}"/>
    <cellStyle name="Comma 2 13" xfId="1007" xr:uid="{00000000-0005-0000-0000-0000F4030000}"/>
    <cellStyle name="Comma 2 13 2" xfId="3280" xr:uid="{6824C847-052A-48BC-8C28-A345288EC82E}"/>
    <cellStyle name="Comma 2 14" xfId="1008" xr:uid="{00000000-0005-0000-0000-0000F5030000}"/>
    <cellStyle name="Comma 2 14 2" xfId="3281" xr:uid="{59EB22AE-BD4B-4A01-814E-27B28E649668}"/>
    <cellStyle name="Comma 2 15" xfId="1009" xr:uid="{00000000-0005-0000-0000-0000F6030000}"/>
    <cellStyle name="Comma 2 15 2" xfId="3282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4" xr:uid="{829BA868-B5D2-41DB-AC35-41658BB39950}"/>
    <cellStyle name="Comma 2 16 3" xfId="3283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5" xr:uid="{2D01C1C5-80F7-4CFF-9AF7-06EAFC368FE0}"/>
    <cellStyle name="Comma 2 18" xfId="1014" xr:uid="{00000000-0005-0000-0000-0000FB030000}"/>
    <cellStyle name="Comma 2 18 2" xfId="3286" xr:uid="{A86F465D-C857-4B6E-8C76-7250A6147BE1}"/>
    <cellStyle name="Comma 2 19" xfId="1015" xr:uid="{00000000-0005-0000-0000-0000FC030000}"/>
    <cellStyle name="Comma 2 19 2" xfId="3287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2" xr:uid="{1CD71001-9D49-4805-A023-91666145FA22}"/>
    <cellStyle name="Comma 2 2 10 3" xfId="1019" xr:uid="{00000000-0005-0000-0000-000000040000}"/>
    <cellStyle name="Comma 2 2 10 3 2" xfId="3289" xr:uid="{0C64C814-4AD1-4C89-9EFD-260BC8E3FE48}"/>
    <cellStyle name="Comma 2 2 10 4" xfId="1020" xr:uid="{00000000-0005-0000-0000-000001040000}"/>
    <cellStyle name="Comma 2 2 10 4 2" xfId="3290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5" xr:uid="{1A68A15A-52FC-46FD-82A9-8010F99BD3EF}"/>
    <cellStyle name="Comma 2 2 10 7" xfId="3288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1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2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3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4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5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6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7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9" xr:uid="{DF37C75B-1E1F-4303-B858-4AD2DCC18A68}"/>
    <cellStyle name="Comma 2 2 18 3" xfId="3137" xr:uid="{AECCFD04-14D6-42A2-82A7-0222E070C967}"/>
    <cellStyle name="Comma 2 2 18 4" xfId="3298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1" xr:uid="{68885DC3-1E22-493B-859B-ACDE92D91C5B}"/>
    <cellStyle name="Comma 2 2 19 3" xfId="3300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8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2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3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4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6" xr:uid="{9BE6F8DE-4121-4BEB-AE26-CCD6B92E28F0}"/>
    <cellStyle name="Comma 2 2 20 3" xfId="3305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8" xr:uid="{D356875F-CCEE-426E-806F-470EC7E4FBD3}"/>
    <cellStyle name="Comma 2 2 21 3" xfId="3307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10" xr:uid="{1B2F4A4F-E39D-4B68-A807-FB016B001390}"/>
    <cellStyle name="Comma 2 2 22 3" xfId="3309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2" xr:uid="{199C1AFD-3398-4324-A705-88E1D32F77AB}"/>
    <cellStyle name="Comma 2 2 23 3" xfId="3311" xr:uid="{B1AB452A-D0C8-46FC-9694-C8AD7F9C3803}"/>
    <cellStyle name="Comma 2 2 24" xfId="1094" xr:uid="{00000000-0005-0000-0000-00004C040000}"/>
    <cellStyle name="Comma 2 2 24 2" xfId="3313" xr:uid="{CE229FCA-04CF-4C18-B266-564C56648A5D}"/>
    <cellStyle name="Comma 2 2 25" xfId="1095" xr:uid="{00000000-0005-0000-0000-00004D040000}"/>
    <cellStyle name="Comma 2 2 25 2" xfId="3314" xr:uid="{7D66A213-842F-43CF-B5C1-AACED96DE20B}"/>
    <cellStyle name="Comma 2 2 26" xfId="1096" xr:uid="{00000000-0005-0000-0000-00004E040000}"/>
    <cellStyle name="Comma 2 2 26 2" xfId="3315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6" xr:uid="{BD721305-9F21-4B43-9A9A-DF2E5002E407}"/>
    <cellStyle name="Comma 2 2 29" xfId="1099" xr:uid="{00000000-0005-0000-0000-000051040000}"/>
    <cellStyle name="Comma 2 2 29 2" xfId="3317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8" xr:uid="{408A8503-5910-4816-B1FF-622924D0EB3A}"/>
    <cellStyle name="Comma 2 2 3 7" xfId="1119" xr:uid="{00000000-0005-0000-0000-000065040000}"/>
    <cellStyle name="Comma 2 2 3 7 2" xfId="3319" xr:uid="{63DCD724-0D73-40CF-8CD6-5D966755E922}"/>
    <cellStyle name="Comma 2 2 3 8" xfId="1120" xr:uid="{00000000-0005-0000-0000-000066040000}"/>
    <cellStyle name="Comma 2 2 3 8 2" xfId="3320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1" xr:uid="{8D4DBB89-3340-47B3-B3F4-573E91A2EB8B}"/>
    <cellStyle name="Comma 2 2 31" xfId="1123" xr:uid="{00000000-0005-0000-0000-000069040000}"/>
    <cellStyle name="Comma 2 2 31 2" xfId="3322" xr:uid="{13220619-9DF0-45D8-AD88-54F9FEB67C39}"/>
    <cellStyle name="Comma 2 2 32" xfId="3159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9" xr:uid="{BEADE6F2-22C1-4A60-AEB3-ED1CF2995741}"/>
    <cellStyle name="Comma 2 2 4 10 3 2" xfId="3127" xr:uid="{FAFCC482-FB8C-43B8-8DD1-E2D0DBF0801E}"/>
    <cellStyle name="Comma 2 2 4 11" xfId="3022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4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3" xr:uid="{683A9929-850B-4AA9-B932-4F140504592C}"/>
    <cellStyle name="Comma 2 2 4 7" xfId="1146" xr:uid="{00000000-0005-0000-0000-000081040000}"/>
    <cellStyle name="Comma 2 2 4 7 2" xfId="3324" xr:uid="{F5731D99-3720-4BAE-B457-4ADD1AB79588}"/>
    <cellStyle name="Comma 2 2 4 8" xfId="1147" xr:uid="{00000000-0005-0000-0000-000082040000}"/>
    <cellStyle name="Comma 2 2 4 8 2" xfId="3325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5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7" xr:uid="{0B2E3BF6-4B3F-450E-9D82-DACE45BC248F}"/>
    <cellStyle name="Comma 2 2 5 2 2 2 3" xfId="1154" xr:uid="{00000000-0005-0000-0000-000089040000}"/>
    <cellStyle name="Comma 2 2 5 2 2 2 3 2" xfId="3328" xr:uid="{A8D7E834-D212-4B1D-AC2D-98EBFF451F4D}"/>
    <cellStyle name="Comma 2 2 5 2 2 2 4" xfId="1155" xr:uid="{00000000-0005-0000-0000-00008A040000}"/>
    <cellStyle name="Comma 2 2 5 2 2 2 4 2" xfId="3329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6" xr:uid="{C1F97148-ED8D-41BB-8BA4-5DC2CFFD9D83}"/>
    <cellStyle name="Comma 2 2 5 2 3" xfId="1158" xr:uid="{00000000-0005-0000-0000-00008D040000}"/>
    <cellStyle name="Comma 2 2 5 2 3 2" xfId="3330" xr:uid="{EE360D17-2423-4373-93F6-9AD6412BFCCF}"/>
    <cellStyle name="Comma 2 2 5 2 4" xfId="1159" xr:uid="{00000000-0005-0000-0000-00008E040000}"/>
    <cellStyle name="Comma 2 2 5 2 4 2" xfId="3331" xr:uid="{CF04B308-CD3E-43C6-A1AA-272862E5F93C}"/>
    <cellStyle name="Comma 2 2 5 2 5" xfId="1160" xr:uid="{00000000-0005-0000-0000-00008F040000}"/>
    <cellStyle name="Comma 2 2 5 2 5 2" xfId="3332" xr:uid="{37C3C6AE-76C8-4ADE-B1E2-82F72CD569DA}"/>
    <cellStyle name="Comma 2 2 5 2 6" xfId="1161" xr:uid="{00000000-0005-0000-0000-000090040000}"/>
    <cellStyle name="Comma 2 2 5 2 6 2" xfId="3333" xr:uid="{A39AC647-E38F-4CB4-8C3D-987EB31A1FCC}"/>
    <cellStyle name="Comma 2 2 5 2 7" xfId="1162" xr:uid="{00000000-0005-0000-0000-000091040000}"/>
    <cellStyle name="Comma 2 2 5 2 7 2" xfId="3334" xr:uid="{7F286E95-0F8B-46B5-B343-71406504DCCD}"/>
    <cellStyle name="Comma 2 2 5 2 8" xfId="1163" xr:uid="{00000000-0005-0000-0000-000092040000}"/>
    <cellStyle name="Comma 2 2 5 2 8 2" xfId="3335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6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7" xr:uid="{57B7E88C-D7DC-49FE-AC7C-7C77E39ED3FA}"/>
    <cellStyle name="Comma 2 2 5 7" xfId="1170" xr:uid="{00000000-0005-0000-0000-000099040000}"/>
    <cellStyle name="Comma 2 2 5 7 2" xfId="3338" xr:uid="{D9062749-FC25-45D8-A78C-F314901F573B}"/>
    <cellStyle name="Comma 2 2 5 8" xfId="1171" xr:uid="{00000000-0005-0000-0000-00009A040000}"/>
    <cellStyle name="Comma 2 2 5 8 2" xfId="3339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2" xr:uid="{C11CB97B-72C0-409F-9566-4C301BCDEDEF}"/>
    <cellStyle name="Comma 2 2 6 2 3" xfId="1176" xr:uid="{00000000-0005-0000-0000-00009F040000}"/>
    <cellStyle name="Comma 2 2 6 2 3 2" xfId="3343" xr:uid="{CE40091A-9E99-40B0-9D4A-601D3F33FE3B}"/>
    <cellStyle name="Comma 2 2 6 2 4" xfId="1177" xr:uid="{00000000-0005-0000-0000-0000A0040000}"/>
    <cellStyle name="Comma 2 2 6 2 4 2" xfId="3344" xr:uid="{6D6C1E78-E69D-482D-AC64-BD2DA41422A3}"/>
    <cellStyle name="Comma 2 2 6 2 5" xfId="3341" xr:uid="{19BD8547-ECB2-4AA2-AC57-61C995BF9B6D}"/>
    <cellStyle name="Comma 2 2 6 3" xfId="1178" xr:uid="{00000000-0005-0000-0000-0000A1040000}"/>
    <cellStyle name="Comma 2 2 6 3 2" xfId="3345" xr:uid="{A4268116-08BB-44D3-8655-BB6929481D40}"/>
    <cellStyle name="Comma 2 2 6 4" xfId="1179" xr:uid="{00000000-0005-0000-0000-0000A2040000}"/>
    <cellStyle name="Comma 2 2 6 4 2" xfId="3346" xr:uid="{03550A57-701C-4E76-9B6A-576709779497}"/>
    <cellStyle name="Comma 2 2 6 5" xfId="1180" xr:uid="{00000000-0005-0000-0000-0000A3040000}"/>
    <cellStyle name="Comma 2 2 6 6" xfId="3340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9" xr:uid="{DECA24C8-E353-4DD2-9A4B-BB712F6D221E}"/>
    <cellStyle name="Comma 2 2 7 2 3" xfId="1184" xr:uid="{00000000-0005-0000-0000-0000A7040000}"/>
    <cellStyle name="Comma 2 2 7 2 3 2" xfId="3350" xr:uid="{FF7FA80E-27B7-48BC-B5E5-139E01C6CD6D}"/>
    <cellStyle name="Comma 2 2 7 2 4" xfId="1185" xr:uid="{00000000-0005-0000-0000-0000A8040000}"/>
    <cellStyle name="Comma 2 2 7 2 4 2" xfId="3351" xr:uid="{BA0D110D-5E53-4ABA-A697-FAE40CFA9C0E}"/>
    <cellStyle name="Comma 2 2 7 2 5" xfId="1186" xr:uid="{00000000-0005-0000-0000-0000A9040000}"/>
    <cellStyle name="Comma 2 2 7 2 6" xfId="3348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2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3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7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6" xr:uid="{237E4014-F370-4090-945A-BA2EB6B50004}"/>
    <cellStyle name="Comma 2 2 8 2 3" xfId="1198" xr:uid="{00000000-0005-0000-0000-0000B5040000}"/>
    <cellStyle name="Comma 2 2 8 2 3 2" xfId="3357" xr:uid="{7B70A99E-D05B-4E38-B18A-C54A5A220ADB}"/>
    <cellStyle name="Comma 2 2 8 2 4" xfId="1199" xr:uid="{00000000-0005-0000-0000-0000B6040000}"/>
    <cellStyle name="Comma 2 2 8 2 4 2" xfId="3358" xr:uid="{8C758D1B-85AB-477C-A439-D40885F41E02}"/>
    <cellStyle name="Comma 2 2 8 2 5" xfId="3355" xr:uid="{4065A96E-3508-4D3C-8113-978CBF56D774}"/>
    <cellStyle name="Comma 2 2 8 3" xfId="1200" xr:uid="{00000000-0005-0000-0000-0000B7040000}"/>
    <cellStyle name="Comma 2 2 8 3 2" xfId="3359" xr:uid="{34569C42-BFBF-4E4F-8193-C425A072767F}"/>
    <cellStyle name="Comma 2 2 8 4" xfId="1201" xr:uid="{00000000-0005-0000-0000-0000B8040000}"/>
    <cellStyle name="Comma 2 2 8 4 2" xfId="3360" xr:uid="{A42BA2D2-5FC9-4058-A380-DB7CCF414626}"/>
    <cellStyle name="Comma 2 2 8 5" xfId="1202" xr:uid="{00000000-0005-0000-0000-0000B9040000}"/>
    <cellStyle name="Comma 2 2 8 6" xfId="3354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3" xr:uid="{B7D416A1-18FA-49F3-AC4B-9D68EC657CAC}"/>
    <cellStyle name="Comma 2 2 9 2 3" xfId="1206" xr:uid="{00000000-0005-0000-0000-0000BD040000}"/>
    <cellStyle name="Comma 2 2 9 2 3 2" xfId="3364" xr:uid="{5B50BDF7-14FC-423F-B528-86239CD7D87C}"/>
    <cellStyle name="Comma 2 2 9 2 4" xfId="1207" xr:uid="{00000000-0005-0000-0000-0000BE040000}"/>
    <cellStyle name="Comma 2 2 9 2 4 2" xfId="3365" xr:uid="{22CF7B8F-F650-4DAB-8476-ADDC6CC63523}"/>
    <cellStyle name="Comma 2 2 9 2 5" xfId="3362" xr:uid="{D575D721-F9EE-46F1-BC8E-1BE6FBC4AF60}"/>
    <cellStyle name="Comma 2 2 9 3" xfId="1208" xr:uid="{00000000-0005-0000-0000-0000BF040000}"/>
    <cellStyle name="Comma 2 2 9 3 2" xfId="3366" xr:uid="{81C1EB2F-0EE1-4068-BC5E-C494DAA2EB37}"/>
    <cellStyle name="Comma 2 2 9 4" xfId="1209" xr:uid="{00000000-0005-0000-0000-0000C0040000}"/>
    <cellStyle name="Comma 2 2 9 4 2" xfId="3367" xr:uid="{6B0C0D72-1D2A-4ADA-90AA-3D26F6C79343}"/>
    <cellStyle name="Comma 2 2 9 5" xfId="1210" xr:uid="{00000000-0005-0000-0000-0000C1040000}"/>
    <cellStyle name="Comma 2 2 9 6" xfId="3361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8" xr:uid="{76DD6DB0-346C-45FC-BF56-92652F05C4DD}"/>
    <cellStyle name="Comma 2 21" xfId="1213" xr:uid="{00000000-0005-0000-0000-0000C5040000}"/>
    <cellStyle name="Comma 2 21 2" xfId="3369" xr:uid="{0C516460-47A2-4AF3-A3F8-CE30D1F873B5}"/>
    <cellStyle name="Comma 2 22" xfId="1214" xr:uid="{00000000-0005-0000-0000-0000C6040000}"/>
    <cellStyle name="Comma 2 22 2" xfId="3370" xr:uid="{E1E2B0A6-0770-44E1-9780-C040B5FF6272}"/>
    <cellStyle name="Comma 2 23" xfId="1215" xr:uid="{00000000-0005-0000-0000-0000C7040000}"/>
    <cellStyle name="Comma 2 23 2" xfId="3371" xr:uid="{8223E137-426C-4040-8143-6BF4A525F4CA}"/>
    <cellStyle name="Comma 2 24" xfId="1216" xr:uid="{00000000-0005-0000-0000-0000C8040000}"/>
    <cellStyle name="Comma 2 24 2" xfId="3372" xr:uid="{F2DCA881-CA7B-46CA-A72B-7878B31D9806}"/>
    <cellStyle name="Comma 2 25" xfId="1217" xr:uid="{00000000-0005-0000-0000-0000C9040000}"/>
    <cellStyle name="Comma 2 25 2" xfId="3373" xr:uid="{CF62751A-1DB9-4B89-82C1-EA079CD077D0}"/>
    <cellStyle name="Comma 2 26" xfId="1218" xr:uid="{00000000-0005-0000-0000-0000CA040000}"/>
    <cellStyle name="Comma 2 26 2" xfId="3374" xr:uid="{167F5CD2-E163-4EC2-8451-00B7D60935F9}"/>
    <cellStyle name="Comma 2 27" xfId="1219" xr:uid="{00000000-0005-0000-0000-0000CB040000}"/>
    <cellStyle name="Comma 2 27 2" xfId="3375" xr:uid="{1ED65E43-FEE2-41A6-B8A8-4491981B70EE}"/>
    <cellStyle name="Comma 2 28" xfId="1220" xr:uid="{00000000-0005-0000-0000-0000CC040000}"/>
    <cellStyle name="Comma 2 28 2" xfId="3376" xr:uid="{057636BA-33CF-4031-95EB-CBB87CD30525}"/>
    <cellStyle name="Comma 2 29" xfId="1221" xr:uid="{00000000-0005-0000-0000-0000CD040000}"/>
    <cellStyle name="Comma 2 29 2" xfId="3377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7" xr:uid="{5734D121-A24C-49DE-B0D3-8783CCB4CD2C}"/>
    <cellStyle name="Comma 2 3 14 2 2" xfId="3174" xr:uid="{F2495E9E-F8F4-41B0-8EE5-4E1C8129503B}"/>
    <cellStyle name="Comma 2 3 15" xfId="1228" xr:uid="{00000000-0005-0000-0000-0000D4040000}"/>
    <cellStyle name="Comma 2 3 15 2" xfId="3378" xr:uid="{632226F5-F511-4C08-99DA-08E3CB1398DD}"/>
    <cellStyle name="Comma 2 3 16" xfId="1229" xr:uid="{00000000-0005-0000-0000-0000D5040000}"/>
    <cellStyle name="Comma 2 3 16 2" xfId="3379" xr:uid="{DE49AF92-57AA-42D0-9AB8-044107955708}"/>
    <cellStyle name="Comma 2 3 17" xfId="1230" xr:uid="{00000000-0005-0000-0000-0000D6040000}"/>
    <cellStyle name="Comma 2 3 17 2" xfId="3380" xr:uid="{B3D487D5-4DCE-4668-AA3E-8F272F12DFE1}"/>
    <cellStyle name="Comma 2 3 18" xfId="1231" xr:uid="{00000000-0005-0000-0000-0000D7040000}"/>
    <cellStyle name="Comma 2 3 18 2" xfId="3381" xr:uid="{24322A59-4333-4F10-9F65-8F270AE625A0}"/>
    <cellStyle name="Comma 2 3 19" xfId="1232" xr:uid="{00000000-0005-0000-0000-0000D8040000}"/>
    <cellStyle name="Comma 2 3 19 2" xfId="3382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1" xr:uid="{3825BDED-CC04-4825-B368-581672AADA94}"/>
    <cellStyle name="Comma 2 3 2 2 2 3" xfId="1237" xr:uid="{00000000-0005-0000-0000-0000DD040000}"/>
    <cellStyle name="Comma 2 3 2 2 2 3 2" xfId="3383" xr:uid="{6E28DBDA-DF39-4B07-AF8C-02CCE603F37E}"/>
    <cellStyle name="Comma 2 3 2 2 2 4" xfId="1238" xr:uid="{00000000-0005-0000-0000-0000DE040000}"/>
    <cellStyle name="Comma 2 3 2 2 2 4 2" xfId="3384" xr:uid="{657B736D-3586-4F20-8AD7-C44A4DAC2B2D}"/>
    <cellStyle name="Comma 2 3 2 2 3" xfId="1239" xr:uid="{00000000-0005-0000-0000-0000DF040000}"/>
    <cellStyle name="Comma 2 3 2 2 3 2" xfId="3385" xr:uid="{0B053BFE-539E-4C29-B32C-010C7F3240A0}"/>
    <cellStyle name="Comma 2 3 2 2 4" xfId="1240" xr:uid="{00000000-0005-0000-0000-0000E0040000}"/>
    <cellStyle name="Comma 2 3 2 2 4 2" xfId="3386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7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8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9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90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1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2" xr:uid="{70E72241-5CB5-4B3E-946E-360A038E8DD3}"/>
    <cellStyle name="Comma 2 3 20" xfId="1254" xr:uid="{00000000-0005-0000-0000-0000EE040000}"/>
    <cellStyle name="Comma 2 3 20 2" xfId="3393" xr:uid="{649CF1AE-29E1-4222-9066-FB8CC92863F9}"/>
    <cellStyle name="Comma 2 3 21" xfId="1255" xr:uid="{00000000-0005-0000-0000-0000EF040000}"/>
    <cellStyle name="Comma 2 3 22" xfId="3139" xr:uid="{B5DC7341-9F04-4D4A-8237-9B83C3698C1D}"/>
    <cellStyle name="Comma 2 3 23" xfId="3170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4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5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6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7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8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9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400" xr:uid="{5581505A-C396-404E-AF08-DEA4F78FBA8F}"/>
    <cellStyle name="Comma 2 31" xfId="1270" xr:uid="{00000000-0005-0000-0000-0000FE040000}"/>
    <cellStyle name="Comma 2 31 2" xfId="3401" xr:uid="{5EA16C40-8C79-49CE-B509-A20189E928BC}"/>
    <cellStyle name="Comma 2 32" xfId="1271" xr:uid="{00000000-0005-0000-0000-0000FF040000}"/>
    <cellStyle name="Comma 2 32 2" xfId="3402" xr:uid="{1118DB18-1A91-44CB-A89D-AB4C8866241A}"/>
    <cellStyle name="Comma 2 33" xfId="1272" xr:uid="{00000000-0005-0000-0000-000000050000}"/>
    <cellStyle name="Comma 2 33 2" xfId="3403" xr:uid="{EF3BB7AD-6367-477E-B928-9C6DC22D6CE3}"/>
    <cellStyle name="Comma 2 34" xfId="1273" xr:uid="{00000000-0005-0000-0000-000001050000}"/>
    <cellStyle name="Comma 2 34 2" xfId="3404" xr:uid="{1CA87B57-519E-4A8F-9BA3-DDC1B06447BF}"/>
    <cellStyle name="Comma 2 35" xfId="1274" xr:uid="{00000000-0005-0000-0000-000002050000}"/>
    <cellStyle name="Comma 2 35 2" xfId="3405" xr:uid="{ED8C6D38-C136-40B9-82DB-1141F72428A4}"/>
    <cellStyle name="Comma 2 36" xfId="3019" xr:uid="{00000000-0005-0000-0000-000003050000}"/>
    <cellStyle name="Comma 2 36 2" xfId="3138" xr:uid="{38B43131-330E-4B1A-8917-D4F840B7CCBD}"/>
    <cellStyle name="Comma 2 37" xfId="3077" xr:uid="{7046500B-71C6-4EE1-BDDD-775E639A6EAE}"/>
    <cellStyle name="Comma 2 38" xfId="3085" xr:uid="{F59D03F3-B2A2-4557-9664-244EA7EEB27A}"/>
    <cellStyle name="Comma 2 38 2" xfId="3730" xr:uid="{72196671-10C5-4AB8-94C7-0ABBEDA489EC}"/>
    <cellStyle name="Comma 2 39" xfId="3158" xr:uid="{0695633A-21F1-4732-8BCA-AA0A9900FB81}"/>
    <cellStyle name="Comma 2 39 2" xfId="3863" xr:uid="{314D9FA2-2E3B-4D0C-AB25-69807F100D8F}"/>
    <cellStyle name="Comma 2 4" xfId="1275" xr:uid="{00000000-0005-0000-0000-000004050000}"/>
    <cellStyle name="Comma 2 4 10" xfId="3406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9" xr:uid="{DDF9E8A4-8CA2-41BF-A417-A328C312E039}"/>
    <cellStyle name="Comma 2 4 2 2 3" xfId="1279" xr:uid="{00000000-0005-0000-0000-000008050000}"/>
    <cellStyle name="Comma 2 4 2 2 3 2" xfId="3410" xr:uid="{82FBE086-3018-4560-A396-C24329D60D3D}"/>
    <cellStyle name="Comma 2 4 2 2 4" xfId="1280" xr:uid="{00000000-0005-0000-0000-000009050000}"/>
    <cellStyle name="Comma 2 4 2 2 4 2" xfId="3411" xr:uid="{8BF3246A-67BB-4089-A2F7-28B43CE1588F}"/>
    <cellStyle name="Comma 2 4 2 2 5" xfId="3408" xr:uid="{2FBD7712-6097-4737-812B-5817ACDDFEFE}"/>
    <cellStyle name="Comma 2 4 2 3" xfId="1281" xr:uid="{00000000-0005-0000-0000-00000A050000}"/>
    <cellStyle name="Comma 2 4 2 3 2" xfId="3412" xr:uid="{19AB4786-44C8-4A67-B5C9-9270E4E94481}"/>
    <cellStyle name="Comma 2 4 2 4" xfId="1282" xr:uid="{00000000-0005-0000-0000-00000B050000}"/>
    <cellStyle name="Comma 2 4 2 4 2" xfId="3413" xr:uid="{69D59139-0EF0-4FDC-9D36-ADBAAA59C0C8}"/>
    <cellStyle name="Comma 2 4 2 5" xfId="3407" xr:uid="{D8780F69-42B0-49AB-961D-06BF5DF9F1E3}"/>
    <cellStyle name="Comma 2 4 3" xfId="1283" xr:uid="{00000000-0005-0000-0000-00000C050000}"/>
    <cellStyle name="Comma 2 4 3 2" xfId="3414" xr:uid="{014BC727-EE7A-4F80-8E2E-4475B094B1B7}"/>
    <cellStyle name="Comma 2 4 4" xfId="1284" xr:uid="{00000000-0005-0000-0000-00000D050000}"/>
    <cellStyle name="Comma 2 4 4 2" xfId="3415" xr:uid="{E3ED67A1-3DA5-4C17-A168-95E05E67BF35}"/>
    <cellStyle name="Comma 2 4 5" xfId="1285" xr:uid="{00000000-0005-0000-0000-00000E050000}"/>
    <cellStyle name="Comma 2 4 5 2" xfId="3416" xr:uid="{7C6DA6BE-0AAA-4E5E-99FB-3CC83BE49A1E}"/>
    <cellStyle name="Comma 2 4 6" xfId="1286" xr:uid="{00000000-0005-0000-0000-00000F050000}"/>
    <cellStyle name="Comma 2 4 6 2" xfId="3417" xr:uid="{FE22E081-EAC6-4FAC-9AF4-6B65A9B634A6}"/>
    <cellStyle name="Comma 2 4 7" xfId="1287" xr:uid="{00000000-0005-0000-0000-000010050000}"/>
    <cellStyle name="Comma 2 4 7 2" xfId="3418" xr:uid="{334987A2-FE6D-4716-8708-889F54F64BFA}"/>
    <cellStyle name="Comma 2 4 8" xfId="1288" xr:uid="{00000000-0005-0000-0000-000011050000}"/>
    <cellStyle name="Comma 2 4 8 2" xfId="3419" xr:uid="{F4527904-238B-410D-8991-D54733F98207}"/>
    <cellStyle name="Comma 2 4 9" xfId="1289" xr:uid="{00000000-0005-0000-0000-000012050000}"/>
    <cellStyle name="Comma 2 4 9 2" xfId="3420" xr:uid="{67F9A176-9485-4087-84D1-C3EDC02634D3}"/>
    <cellStyle name="Comma 2 5" xfId="1290" xr:uid="{00000000-0005-0000-0000-000013050000}"/>
    <cellStyle name="Comma 2 5 2" xfId="3421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4" xr:uid="{8C46E95D-A4ED-4E82-BDBD-02FB3A0E1F19}"/>
    <cellStyle name="Comma 2 6 2 3" xfId="1294" xr:uid="{00000000-0005-0000-0000-000017050000}"/>
    <cellStyle name="Comma 2 6 2 3 2" xfId="3425" xr:uid="{B508239A-9CD3-4CF8-963F-48867D3B4529}"/>
    <cellStyle name="Comma 2 6 2 4" xfId="1295" xr:uid="{00000000-0005-0000-0000-000018050000}"/>
    <cellStyle name="Comma 2 6 2 4 2" xfId="3426" xr:uid="{84D5AFC0-98CD-4AA2-9784-44DD3FBBC1C3}"/>
    <cellStyle name="Comma 2 6 2 5" xfId="3423" xr:uid="{125C7D22-5E2D-4E3B-A697-C0E039F62090}"/>
    <cellStyle name="Comma 2 6 3" xfId="1296" xr:uid="{00000000-0005-0000-0000-000019050000}"/>
    <cellStyle name="Comma 2 6 3 2" xfId="3427" xr:uid="{0A1F83F0-16C3-426A-978C-65735B1A1F12}"/>
    <cellStyle name="Comma 2 6 4" xfId="1297" xr:uid="{00000000-0005-0000-0000-00001A050000}"/>
    <cellStyle name="Comma 2 6 4 2" xfId="3428" xr:uid="{7B785334-9464-4777-A857-0E006AD7DDB0}"/>
    <cellStyle name="Comma 2 6 5" xfId="3422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1" xr:uid="{AD5EE0A6-351A-48EB-A2E1-613E0629CA38}"/>
    <cellStyle name="Comma 2 7 2 3" xfId="1301" xr:uid="{00000000-0005-0000-0000-00001E050000}"/>
    <cellStyle name="Comma 2 7 2 3 2" xfId="3432" xr:uid="{1812B292-EB9D-4197-88FC-D5CE9CB71E0A}"/>
    <cellStyle name="Comma 2 7 2 4" xfId="1302" xr:uid="{00000000-0005-0000-0000-00001F050000}"/>
    <cellStyle name="Comma 2 7 2 4 2" xfId="3433" xr:uid="{313AF8E3-66C1-4A53-8645-A8A66B542499}"/>
    <cellStyle name="Comma 2 7 2 5" xfId="3430" xr:uid="{B71C9EC3-6CFA-4B15-9697-BFBB08AC8ED6}"/>
    <cellStyle name="Comma 2 7 3" xfId="1303" xr:uid="{00000000-0005-0000-0000-000020050000}"/>
    <cellStyle name="Comma 2 7 3 2" xfId="3434" xr:uid="{70F4C3CF-95CA-4F6D-870E-E665DC9EAE28}"/>
    <cellStyle name="Comma 2 7 4" xfId="1304" xr:uid="{00000000-0005-0000-0000-000021050000}"/>
    <cellStyle name="Comma 2 7 4 2" xfId="3435" xr:uid="{3A3466B5-6960-4143-A752-BF0177FD9427}"/>
    <cellStyle name="Comma 2 7 5" xfId="3429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8" xr:uid="{C7D0B299-819E-4A4F-BFBC-6FE430BBFE04}"/>
    <cellStyle name="Comma 2 8 2 3" xfId="1308" xr:uid="{00000000-0005-0000-0000-000025050000}"/>
    <cellStyle name="Comma 2 8 2 3 2" xfId="3439" xr:uid="{F2D6FF35-C2BE-4B2B-BEEA-4403D0C4A73C}"/>
    <cellStyle name="Comma 2 8 2 4" xfId="1309" xr:uid="{00000000-0005-0000-0000-000026050000}"/>
    <cellStyle name="Comma 2 8 2 4 2" xfId="3440" xr:uid="{00745181-6C57-4752-ADA3-D6F9D6338619}"/>
    <cellStyle name="Comma 2 8 2 5" xfId="3437" xr:uid="{E195751D-55E1-4BAF-BE45-4DE2310D5442}"/>
    <cellStyle name="Comma 2 8 3" xfId="1310" xr:uid="{00000000-0005-0000-0000-000027050000}"/>
    <cellStyle name="Comma 2 8 3 2" xfId="3441" xr:uid="{5597D56A-CB75-4C1F-BEC3-5A9CFF306ECD}"/>
    <cellStyle name="Comma 2 8 4" xfId="1311" xr:uid="{00000000-0005-0000-0000-000028050000}"/>
    <cellStyle name="Comma 2 8 4 2" xfId="3442" xr:uid="{47A2160D-4E3B-4046-A1C5-4103012B2E20}"/>
    <cellStyle name="Comma 2 8 5" xfId="3436" xr:uid="{AE3737CC-5B3A-41C0-AD48-84D18A409FD2}"/>
    <cellStyle name="Comma 2 9" xfId="1312" xr:uid="{00000000-0005-0000-0000-000029050000}"/>
    <cellStyle name="Comma 2 9 2" xfId="3443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9" xr:uid="{79255239-2F20-4551-9945-49680773675E}"/>
    <cellStyle name="Comma 20 2 2" xfId="3716" xr:uid="{A13FCAE5-0C62-4B99-BD61-EA2F90A75217}"/>
    <cellStyle name="Comma 20 3" xfId="3444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7" xr:uid="{67F8AB6C-FCF3-420F-9E0A-741DA4777C47}"/>
    <cellStyle name="Comma 21 2 2 3" xfId="1322" xr:uid="{00000000-0005-0000-0000-000034050000}"/>
    <cellStyle name="Comma 21 2 2 3 2" xfId="3448" xr:uid="{055BD923-92B3-42D1-AA9E-8A89F60293A2}"/>
    <cellStyle name="Comma 21 2 2 4" xfId="1323" xr:uid="{00000000-0005-0000-0000-000035050000}"/>
    <cellStyle name="Comma 21 2 2 4 2" xfId="3449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6" xr:uid="{09A32FCB-66DC-4182-95AC-C13883A3C5C5}"/>
    <cellStyle name="Comma 21 3" xfId="1330" xr:uid="{00000000-0005-0000-0000-00003C050000}"/>
    <cellStyle name="Comma 21 3 2" xfId="3450" xr:uid="{194D9D7C-A015-42FF-9A91-458CDDBEEB76}"/>
    <cellStyle name="Comma 21 4" xfId="1331" xr:uid="{00000000-0005-0000-0000-00003D050000}"/>
    <cellStyle name="Comma 21 4 2" xfId="3451" xr:uid="{D9352115-22C3-4D0D-9600-E5A39A7BE335}"/>
    <cellStyle name="Comma 21 5" xfId="1332" xr:uid="{00000000-0005-0000-0000-00003E050000}"/>
    <cellStyle name="Comma 21 5 2" xfId="3452" xr:uid="{2F8D9B7F-721A-44D8-85F8-0BC9FF4E7EF4}"/>
    <cellStyle name="Comma 21 6" xfId="3445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5" xr:uid="{BDFC8FF2-07F6-4A94-8CEF-1C4C51223185}"/>
    <cellStyle name="Comma 22 2 2 3" xfId="1340" xr:uid="{00000000-0005-0000-0000-000046050000}"/>
    <cellStyle name="Comma 22 2 2 3 2" xfId="3456" xr:uid="{7814A8CA-7215-4114-81FD-944602476045}"/>
    <cellStyle name="Comma 22 2 2 4" xfId="1341" xr:uid="{00000000-0005-0000-0000-000047050000}"/>
    <cellStyle name="Comma 22 2 2 4 2" xfId="3457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4" xr:uid="{4ED80800-BB93-4164-B87A-B81CE03590EA}"/>
    <cellStyle name="Comma 22 3" xfId="1348" xr:uid="{00000000-0005-0000-0000-00004E050000}"/>
    <cellStyle name="Comma 22 3 2" xfId="3458" xr:uid="{21BF0C31-B150-4B81-B9F8-E644B4B6787F}"/>
    <cellStyle name="Comma 22 4" xfId="1349" xr:uid="{00000000-0005-0000-0000-00004F050000}"/>
    <cellStyle name="Comma 22 4 2" xfId="3459" xr:uid="{6E76AA7C-43D3-4D7B-A71F-C013936E1FC0}"/>
    <cellStyle name="Comma 22 5" xfId="1350" xr:uid="{00000000-0005-0000-0000-000050050000}"/>
    <cellStyle name="Comma 22 5 2" xfId="3460" xr:uid="{634E9C11-D5C0-4ADF-988E-0C99BFBFCFFE}"/>
    <cellStyle name="Comma 22 6" xfId="3453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2" xr:uid="{C3055B20-5DEE-4448-A812-068B657D788F}"/>
    <cellStyle name="Comma 23 3" xfId="1353" xr:uid="{00000000-0005-0000-0000-000053050000}"/>
    <cellStyle name="Comma 23 3 2" xfId="3463" xr:uid="{7946AF00-A20C-4568-BF46-91659A3D4330}"/>
    <cellStyle name="Comma 23 4" xfId="3461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5" xr:uid="{C12B44DA-8DE5-488F-AC2C-C63664F333CF}"/>
    <cellStyle name="Comma 24 3" xfId="3464" xr:uid="{D8566203-72FB-4F1D-9963-94CBDB4FA125}"/>
    <cellStyle name="Comma 25" xfId="1356" xr:uid="{00000000-0005-0000-0000-000056050000}"/>
    <cellStyle name="Comma 25 2" xfId="3466" xr:uid="{A6583EF8-B7B8-49BD-BC64-7E646D8BC3BE}"/>
    <cellStyle name="Comma 26" xfId="1357" xr:uid="{00000000-0005-0000-0000-000057050000}"/>
    <cellStyle name="Comma 26 2" xfId="3467" xr:uid="{684014DC-6D98-48AD-B87E-FCC588047E07}"/>
    <cellStyle name="Comma 27" xfId="1358" xr:uid="{00000000-0005-0000-0000-000058050000}"/>
    <cellStyle name="Comma 27 2" xfId="3468" xr:uid="{92B06658-5D3F-45C0-B959-1223CD4E96E8}"/>
    <cellStyle name="Comma 28" xfId="1359" xr:uid="{00000000-0005-0000-0000-000059050000}"/>
    <cellStyle name="Comma 28 2" xfId="3469" xr:uid="{6FA5CCD0-BA2F-4D9A-A0AC-A2F8E2BF8ACB}"/>
    <cellStyle name="Comma 29" xfId="1360" xr:uid="{00000000-0005-0000-0000-00005A050000}"/>
    <cellStyle name="Comma 29 2" xfId="3470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2" xr:uid="{17736A36-83B7-4888-8E0A-AEEAB6BB2536}"/>
    <cellStyle name="Comma 3 2 3" xfId="3115" xr:uid="{D19122AE-D64C-4016-ABDC-BD0F78B783C1}"/>
    <cellStyle name="Comma 3 2 4" xfId="3471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4" xr:uid="{9F9D9A1C-4FEE-4169-B933-07EC48EE3189}"/>
    <cellStyle name="Comma 3 3 3" xfId="1367" xr:uid="{00000000-0005-0000-0000-000061050000}"/>
    <cellStyle name="Comma 3 3 4" xfId="3473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5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6" xr:uid="{70D1CDA6-433F-4BF9-8708-93229C50EC28}"/>
    <cellStyle name="Comma 31" xfId="3003" xr:uid="{00000000-0005-0000-0000-00006B050000}"/>
    <cellStyle name="Comma 31 2" xfId="3688" xr:uid="{EC31AE8B-88DF-4242-9371-6E6F72AB24B9}"/>
    <cellStyle name="Comma 32" xfId="3005" xr:uid="{00000000-0005-0000-0000-00006C050000}"/>
    <cellStyle name="Comma 32 2" xfId="3690" xr:uid="{F95A4C20-AEC7-4A4F-966B-053227D76FBF}"/>
    <cellStyle name="Comma 33" xfId="1377" xr:uid="{00000000-0005-0000-0000-00006D050000}"/>
    <cellStyle name="Comma 33 2" xfId="3114" xr:uid="{55850A08-C962-47E9-9DD3-455B6CDEF67A}"/>
    <cellStyle name="Comma 33 3" xfId="3477" xr:uid="{0AFC7727-B364-4468-AD37-862B1FF2236B}"/>
    <cellStyle name="Comma 34" xfId="1378" xr:uid="{00000000-0005-0000-0000-00006E050000}"/>
    <cellStyle name="Comma 34 2" xfId="3478" xr:uid="{CAF70778-C9BD-400B-BA66-C63F3068135E}"/>
    <cellStyle name="Comma 35" xfId="3007" xr:uid="{00000000-0005-0000-0000-00006F050000}"/>
    <cellStyle name="Comma 35 2" xfId="3692" xr:uid="{BCEEA181-3F61-49F3-B1D0-9A69C75E50A0}"/>
    <cellStyle name="Comma 36" xfId="3012" xr:uid="{00000000-0005-0000-0000-000070050000}"/>
    <cellStyle name="Comma 36 2" xfId="3694" xr:uid="{81C76920-3C79-41A9-A3ED-C1AA6B131BAC}"/>
    <cellStyle name="Comma 37" xfId="3074" xr:uid="{376AE74F-7E5E-46E1-87F2-36157F134ABC}"/>
    <cellStyle name="Comma 37 2" xfId="3723" xr:uid="{194CCBFE-EC6C-42DF-9C2E-3DA8C5AA5599}"/>
    <cellStyle name="Comma 38" xfId="3078" xr:uid="{ED9E0102-8CF1-47B8-BAB6-01482B83FDD9}"/>
    <cellStyle name="Comma 38 2" xfId="3725" xr:uid="{B3CDC5C4-B913-40B8-8E65-83D58130B4F1}"/>
    <cellStyle name="Comma 38 3" xfId="3843" xr:uid="{F04BC9CD-B612-4562-AF38-C0F970A4509A}"/>
    <cellStyle name="Comma 39" xfId="3083" xr:uid="{DC044A0C-ECDF-4D78-99D4-1B0D1C3F44FB}"/>
    <cellStyle name="Comma 39 2" xfId="3728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9" xr:uid="{61F79EF7-D322-40E8-B46F-EB419513405A}"/>
    <cellStyle name="Comma 4 11" xfId="1381" xr:uid="{00000000-0005-0000-0000-000073050000}"/>
    <cellStyle name="Comma 4 11 2" xfId="3480" xr:uid="{EFAA13BE-E083-4873-9091-A9502BA9CB3B}"/>
    <cellStyle name="Comma 4 12" xfId="1382" xr:uid="{00000000-0005-0000-0000-000074050000}"/>
    <cellStyle name="Comma 4 12 2" xfId="3481" xr:uid="{E00C0CA1-A716-4969-AAFE-34A92889268E}"/>
    <cellStyle name="Comma 4 13" xfId="1383" xr:uid="{00000000-0005-0000-0000-000075050000}"/>
    <cellStyle name="Comma 4 13 2" xfId="3482" xr:uid="{31DC6FEC-3F2E-457A-806F-5F61BF410C64}"/>
    <cellStyle name="Comma 4 14" xfId="1384" xr:uid="{00000000-0005-0000-0000-000076050000}"/>
    <cellStyle name="Comma 4 14 2" xfId="3483" xr:uid="{51061749-FE6C-4986-A5AF-EC68EE075FB0}"/>
    <cellStyle name="Comma 4 15" xfId="1385" xr:uid="{00000000-0005-0000-0000-000077050000}"/>
    <cellStyle name="Comma 4 15 2" xfId="3484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5" xr:uid="{932CC60D-6259-42DD-8481-DE3CFA2784E6}"/>
    <cellStyle name="Comma 4 2 15" xfId="1396" xr:uid="{00000000-0005-0000-0000-000082050000}"/>
    <cellStyle name="Comma 4 2 15 2" xfId="3486" xr:uid="{C1757AB9-28CA-4AA3-9FCE-35720D84ADB9}"/>
    <cellStyle name="Comma 4 2 16" xfId="1397" xr:uid="{00000000-0005-0000-0000-000083050000}"/>
    <cellStyle name="Comma 4 2 16 2" xfId="3487" xr:uid="{276B0108-B27C-4928-92A8-C56E4A410024}"/>
    <cellStyle name="Comma 4 2 17" xfId="1398" xr:uid="{00000000-0005-0000-0000-000084050000}"/>
    <cellStyle name="Comma 4 2 17 2" xfId="3488" xr:uid="{AD6DDC19-39A5-4B1E-A6DF-8B0AA630DC25}"/>
    <cellStyle name="Comma 4 2 18" xfId="1399" xr:uid="{00000000-0005-0000-0000-000085050000}"/>
    <cellStyle name="Comma 4 2 18 2" xfId="3489" xr:uid="{2523116B-D5DE-4174-8158-2094A5C6A6AB}"/>
    <cellStyle name="Comma 4 2 19" xfId="1400" xr:uid="{00000000-0005-0000-0000-000086050000}"/>
    <cellStyle name="Comma 4 2 19 2" xfId="3490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1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2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4" xr:uid="{42BD6699-EA2A-4119-AAD0-363475B60AA1}"/>
    <cellStyle name="Comma 4 3 3" xfId="1448" xr:uid="{00000000-0005-0000-0000-0000B6050000}"/>
    <cellStyle name="Comma 4 3 4" xfId="3493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5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6" xr:uid="{156C3DA4-0945-4ACB-91BD-4D3DC9B8D39B}"/>
    <cellStyle name="Comma 4 5 3" xfId="1453" xr:uid="{00000000-0005-0000-0000-0000BB050000}"/>
    <cellStyle name="Comma 4 5 3 2" xfId="3497" xr:uid="{099A99B8-8EF5-4ADC-87B8-9D163D595623}"/>
    <cellStyle name="Comma 4 5 4" xfId="1454" xr:uid="{00000000-0005-0000-0000-0000BC050000}"/>
    <cellStyle name="Comma 4 5 4 2" xfId="3498" xr:uid="{E1388EA5-5CEE-4CBE-9DAD-BFD124DFBB2C}"/>
    <cellStyle name="Comma 4 5 5" xfId="1455" xr:uid="{00000000-0005-0000-0000-0000BD050000}"/>
    <cellStyle name="Comma 4 5 5 2" xfId="3499" xr:uid="{1C9FD2EE-C6BA-4913-8B7D-D28D62AB59E6}"/>
    <cellStyle name="Comma 4 5 6" xfId="1456" xr:uid="{00000000-0005-0000-0000-0000BE050000}"/>
    <cellStyle name="Comma 4 5 6 2" xfId="3500" xr:uid="{24C04BCC-D4F9-40A4-B3D1-FBE205B0489E}"/>
    <cellStyle name="Comma 4 5 7" xfId="1457" xr:uid="{00000000-0005-0000-0000-0000BF050000}"/>
    <cellStyle name="Comma 4 5 7 2" xfId="3501" xr:uid="{5E4B3AD4-4CF2-4B3D-BA03-0B59489D0E4B}"/>
    <cellStyle name="Comma 4 5 8" xfId="1458" xr:uid="{00000000-0005-0000-0000-0000C0050000}"/>
    <cellStyle name="Comma 4 5 8 2" xfId="3502" xr:uid="{3DDAD551-ED90-4A1C-B875-98D250A7FDAF}"/>
    <cellStyle name="Comma 4 6" xfId="1459" xr:uid="{00000000-0005-0000-0000-0000C1050000}"/>
    <cellStyle name="Comma 4 6 2" xfId="3503" xr:uid="{5A5EEF88-0657-4764-AD44-B783283FE05D}"/>
    <cellStyle name="Comma 4 7" xfId="1460" xr:uid="{00000000-0005-0000-0000-0000C2050000}"/>
    <cellStyle name="Comma 4 7 2" xfId="3504" xr:uid="{D4D86D42-70EB-4078-B261-73493754B254}"/>
    <cellStyle name="Comma 4 8" xfId="1461" xr:uid="{00000000-0005-0000-0000-0000C3050000}"/>
    <cellStyle name="Comma 4 8 2" xfId="3505" xr:uid="{1A6D1D84-D407-4BF8-9DA5-8B8AD558D65B}"/>
    <cellStyle name="Comma 4 9" xfId="1462" xr:uid="{00000000-0005-0000-0000-0000C4050000}"/>
    <cellStyle name="Comma 4 9 2" xfId="3506" xr:uid="{A187E20E-9E79-4F9D-8592-A0C053777EE3}"/>
    <cellStyle name="Comma 4_edit-II5.1Top Bs PL 31.03.11" xfId="1463" xr:uid="{00000000-0005-0000-0000-0000C5050000}"/>
    <cellStyle name="Comma 40" xfId="3092" xr:uid="{3EF5DDBA-F536-4FB6-80DF-B6B204032E66}"/>
    <cellStyle name="Comma 40 2" xfId="3154" xr:uid="{14922E3E-12B4-40CD-A6CB-1B8CBA94C23B}"/>
    <cellStyle name="Comma 40 2 2" xfId="3743" xr:uid="{3710B6A4-4321-4768-9236-7E39593CDD20}"/>
    <cellStyle name="Comma 40 3" xfId="3734" xr:uid="{50EF7AD1-3386-449F-9C60-3F05058FA0AA}"/>
    <cellStyle name="Comma 41" xfId="3095" xr:uid="{A6912C76-7DBE-42ED-920A-D5B63CCAA527}"/>
    <cellStyle name="Comma 41 2" xfId="3736" xr:uid="{AAC097FC-34F8-46B6-B0FE-A8804499B2D4}"/>
    <cellStyle name="Comma 42" xfId="3097" xr:uid="{90A72F7A-7551-4A24-B7A3-D5C4B11CAF02}"/>
    <cellStyle name="Comma 42 2" xfId="3738" xr:uid="{4C46230C-91CA-44B2-A897-F42A597687BC}"/>
    <cellStyle name="Comma 43" xfId="3101" xr:uid="{EC2509ED-FF3A-43E4-B060-2EECDB81EB3A}"/>
    <cellStyle name="Comma 44" xfId="3191" xr:uid="{13EEF9C0-20FC-4F8D-9DAF-4FB94B3A2D21}"/>
    <cellStyle name="Comma 45" xfId="3747" xr:uid="{DD8E8F76-1960-44CA-9E6B-EA89D65C5BE7}"/>
    <cellStyle name="Comma 46" xfId="3964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9" xr:uid="{49B15D1D-43B1-4F97-9F59-C0F8A765F5F2}"/>
    <cellStyle name="Comma 5 2 21" xfId="1495" xr:uid="{00000000-0005-0000-0000-0000E5050000}"/>
    <cellStyle name="Comma 5 2 22" xfId="3508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10" xr:uid="{97FF30F7-5CD9-4DA0-96B3-3CCB5EDADFE9}"/>
    <cellStyle name="Comma 5 21" xfId="1504" xr:uid="{00000000-0005-0000-0000-0000EE050000}"/>
    <cellStyle name="Comma 5 22" xfId="3507" xr:uid="{84A0CA38-EC17-4DDA-9DD3-7ACAEB960B7E}"/>
    <cellStyle name="Comma 5 3" xfId="1505" xr:uid="{00000000-0005-0000-0000-0000EF050000}"/>
    <cellStyle name="Comma 5 3 10" xfId="3511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2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4" xr:uid="{94E6002E-707D-4B95-921D-0D60C0E978DD}"/>
    <cellStyle name="Comma 50 3" xfId="3513" xr:uid="{685A8C9C-40F5-4845-B0AC-A20829B62D3A}"/>
    <cellStyle name="Comma 53" xfId="3161" xr:uid="{C61C1EF9-3CF5-4BE6-9007-3068D4C6123A}"/>
    <cellStyle name="Comma 53 2" xfId="3865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30" xr:uid="{D901492D-67BC-4815-B342-A0F86BD1F07D}"/>
    <cellStyle name="Comma 6 11" xfId="1525" xr:uid="{00000000-0005-0000-0000-000003060000}"/>
    <cellStyle name="Comma 6 11 2" xfId="3515" xr:uid="{18A849B2-6176-4684-8EF9-70CEDCFD6A44}"/>
    <cellStyle name="Comma 6 12" xfId="1526" xr:uid="{00000000-0005-0000-0000-000004060000}"/>
    <cellStyle name="Comma 6 12 2" xfId="3516" xr:uid="{2509ADA0-0FEB-44C1-8DDC-10183952F91A}"/>
    <cellStyle name="Comma 6 13" xfId="1527" xr:uid="{00000000-0005-0000-0000-000005060000}"/>
    <cellStyle name="Comma 6 13 2" xfId="3517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8" xr:uid="{A1A1DB70-ED57-4756-9568-352991CB34C9}"/>
    <cellStyle name="Comma 6 2 2" xfId="1536" xr:uid="{00000000-0005-0000-0000-00000E060000}"/>
    <cellStyle name="Comma 6 2 2 10" xfId="3132" xr:uid="{A60B7F4D-7D8D-40C6-98F5-4BEE6BFD1D07}"/>
    <cellStyle name="Comma 6 2 3" xfId="1537" xr:uid="{00000000-0005-0000-0000-00000F060000}"/>
    <cellStyle name="Comma 6 2 3 2" xfId="3519" xr:uid="{F22083CF-E808-420D-89AE-2E1718BB95E4}"/>
    <cellStyle name="Comma 6 2 4" xfId="1538" xr:uid="{00000000-0005-0000-0000-000010060000}"/>
    <cellStyle name="Comma 6 2 4 2" xfId="3520" xr:uid="{B69EEDAB-5A43-41ED-ACA9-654F09DCB736}"/>
    <cellStyle name="Comma 6 2 5" xfId="1539" xr:uid="{00000000-0005-0000-0000-000011060000}"/>
    <cellStyle name="Comma 6 2 5 2" xfId="3521" xr:uid="{26FEA4A0-AEE9-4BF2-B76B-06201FB0D87E}"/>
    <cellStyle name="Comma 6 2 6" xfId="1540" xr:uid="{00000000-0005-0000-0000-000012060000}"/>
    <cellStyle name="Comma 6 2 6 2" xfId="3522" xr:uid="{4FA93B26-BC7F-4702-A162-803758568302}"/>
    <cellStyle name="Comma 6 2 7" xfId="1541" xr:uid="{00000000-0005-0000-0000-000013060000}"/>
    <cellStyle name="Comma 6 2 7 2" xfId="3523" xr:uid="{DF3EBCB0-8AF7-441F-AA11-3372FF85F9DD}"/>
    <cellStyle name="Comma 6 2 8" xfId="1542" xr:uid="{00000000-0005-0000-0000-000014060000}"/>
    <cellStyle name="Comma 6 2 8 2" xfId="3524" xr:uid="{580EABE2-B441-4368-B2D4-3F9C34DE0641}"/>
    <cellStyle name="Comma 6 2 9" xfId="1543" xr:uid="{00000000-0005-0000-0000-000015060000}"/>
    <cellStyle name="Comma 6 2 9 2" xfId="3525" xr:uid="{6D40EAC3-5342-4947-BA39-0B4314E2AFC5}"/>
    <cellStyle name="Comma 6 20" xfId="1544" xr:uid="{00000000-0005-0000-0000-000016060000}"/>
    <cellStyle name="Comma 6 20 2" xfId="3526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8" xr:uid="{10108422-AD97-4EA6-ABEB-868855DFF01D}"/>
    <cellStyle name="Comma 6 3 3" xfId="3527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9" xr:uid="{ED68B2D3-E97C-4B72-8815-AF0A5291BAAC}"/>
    <cellStyle name="Comma 6 5" xfId="1549" xr:uid="{00000000-0005-0000-0000-00001B060000}"/>
    <cellStyle name="Comma 6 5 2" xfId="3530" xr:uid="{C3401C42-8E7A-42BA-A25E-AB99B32A1E12}"/>
    <cellStyle name="Comma 6 6" xfId="1550" xr:uid="{00000000-0005-0000-0000-00001C060000}"/>
    <cellStyle name="Comma 6 6 2" xfId="3531" xr:uid="{C8D60C48-ADBA-49AD-9FCE-480C30A7B272}"/>
    <cellStyle name="Comma 6 7" xfId="1551" xr:uid="{00000000-0005-0000-0000-00001D060000}"/>
    <cellStyle name="Comma 6 7 2" xfId="3532" xr:uid="{E8C0C2DB-3F92-4949-8430-C4389B8CE087}"/>
    <cellStyle name="Comma 6 8" xfId="1552" xr:uid="{00000000-0005-0000-0000-00001E060000}"/>
    <cellStyle name="Comma 6 8 2" xfId="3533" xr:uid="{13996822-1C61-489A-AE81-E3B4FE5BD49D}"/>
    <cellStyle name="Comma 6 9" xfId="1553" xr:uid="{00000000-0005-0000-0000-00001F060000}"/>
    <cellStyle name="Comma 6 9 2" xfId="3534" xr:uid="{531AE387-9317-44BB-ACD1-48586D21160A}"/>
    <cellStyle name="Comma 63" xfId="3162" xr:uid="{19789F63-205C-4B4C-924D-09369ADDD491}"/>
    <cellStyle name="Comma 63 2" xfId="3866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5" xr:uid="{7AFB669A-2C01-40CD-8B08-E2DFBFA2D116}"/>
    <cellStyle name="Comma 7 11" xfId="1556" xr:uid="{00000000-0005-0000-0000-000022060000}"/>
    <cellStyle name="Comma 7 11 2" xfId="3536" xr:uid="{F267687A-4F85-4915-AAB6-427732CDE674}"/>
    <cellStyle name="Comma 7 12" xfId="1557" xr:uid="{00000000-0005-0000-0000-000023060000}"/>
    <cellStyle name="Comma 7 12 2" xfId="3537" xr:uid="{503CBEA5-C007-493B-88AD-7A27C341E8E4}"/>
    <cellStyle name="Comma 7 13" xfId="1558" xr:uid="{00000000-0005-0000-0000-000024060000}"/>
    <cellStyle name="Comma 7 13 2" xfId="3538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9" xr:uid="{129C9E49-BC69-4143-9C65-406108700380}"/>
    <cellStyle name="Comma 7 2 2" xfId="1566" xr:uid="{00000000-0005-0000-0000-00002C060000}"/>
    <cellStyle name="Comma 7 2 2 2" xfId="3540" xr:uid="{498EEA07-7C97-40A9-97F3-F2EADFF53079}"/>
    <cellStyle name="Comma 7 2 3" xfId="1567" xr:uid="{00000000-0005-0000-0000-00002D060000}"/>
    <cellStyle name="Comma 7 2 3 2" xfId="3541" xr:uid="{2546C044-7062-41B5-B7C8-283CB77CB281}"/>
    <cellStyle name="Comma 7 2 4" xfId="1568" xr:uid="{00000000-0005-0000-0000-00002E060000}"/>
    <cellStyle name="Comma 7 2 4 2" xfId="3542" xr:uid="{1D006236-9C88-40A2-9DD2-89279883F91E}"/>
    <cellStyle name="Comma 7 2 5" xfId="1569" xr:uid="{00000000-0005-0000-0000-00002F060000}"/>
    <cellStyle name="Comma 7 2 5 2" xfId="3543" xr:uid="{A7144F8C-8A42-4DE6-A54B-27635B1DE61D}"/>
    <cellStyle name="Comma 7 2 6" xfId="1570" xr:uid="{00000000-0005-0000-0000-000030060000}"/>
    <cellStyle name="Comma 7 2 6 2" xfId="3544" xr:uid="{47747D07-9416-4767-85CA-262C75978F68}"/>
    <cellStyle name="Comma 7 2 7" xfId="1571" xr:uid="{00000000-0005-0000-0000-000031060000}"/>
    <cellStyle name="Comma 7 2 7 2" xfId="3545" xr:uid="{CDB573EB-9A1E-436B-A1B1-D59631887881}"/>
    <cellStyle name="Comma 7 2 8" xfId="1572" xr:uid="{00000000-0005-0000-0000-000032060000}"/>
    <cellStyle name="Comma 7 2 8 2" xfId="3546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7" xr:uid="{6147C43B-2337-412D-9CE9-905675F67A15}"/>
    <cellStyle name="Comma 7 21" xfId="1575" xr:uid="{00000000-0005-0000-0000-000035060000}"/>
    <cellStyle name="Comma 7 21 2" xfId="3548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50" xr:uid="{B8787FDD-BCA3-4F4A-81EF-6BEE186AC886}"/>
    <cellStyle name="Comma 7 3 3" xfId="3549" xr:uid="{C1D7E8C9-7CCD-436F-B7F2-189D00F1A42B}"/>
    <cellStyle name="Comma 7 4" xfId="1578" xr:uid="{00000000-0005-0000-0000-000038060000}"/>
    <cellStyle name="Comma 7 4 2" xfId="3551" xr:uid="{FDC5E27B-7C3C-4BCB-A8D4-7919D78A7FE6}"/>
    <cellStyle name="Comma 7 5" xfId="1579" xr:uid="{00000000-0005-0000-0000-000039060000}"/>
    <cellStyle name="Comma 7 5 2" xfId="3552" xr:uid="{B8B90F3A-1FEF-4A4E-BE94-71A2130CA37D}"/>
    <cellStyle name="Comma 7 6" xfId="1580" xr:uid="{00000000-0005-0000-0000-00003A060000}"/>
    <cellStyle name="Comma 7 6 2" xfId="3553" xr:uid="{B19B394E-0C21-49CC-9889-696933E1E8FD}"/>
    <cellStyle name="Comma 7 7" xfId="1581" xr:uid="{00000000-0005-0000-0000-00003B060000}"/>
    <cellStyle name="Comma 7 7 2" xfId="3554" xr:uid="{3B44FC44-74D4-488B-B244-8E1A5562D76C}"/>
    <cellStyle name="Comma 7 8" xfId="1582" xr:uid="{00000000-0005-0000-0000-00003C060000}"/>
    <cellStyle name="Comma 7 8 2" xfId="3555" xr:uid="{0AB212F7-5CF2-48D9-BA81-8F065FD1FCC1}"/>
    <cellStyle name="Comma 7 9" xfId="1583" xr:uid="{00000000-0005-0000-0000-00003D060000}"/>
    <cellStyle name="Comma 7 9 2" xfId="3556" xr:uid="{DD984CF4-C63D-49CE-B74F-261C2606FA53}"/>
    <cellStyle name="Comma 70 3" xfId="3121" xr:uid="{1A14EA27-455A-4698-B864-016C713D32E4}"/>
    <cellStyle name="Comma 70 3 2" xfId="3852" xr:uid="{2F4FCD2A-428B-4892-A68F-ACC43BA216FC}"/>
    <cellStyle name="Comma 74" xfId="3163" xr:uid="{1025A533-37BC-48DD-8367-E44F0CAE116F}"/>
    <cellStyle name="Comma 74 2" xfId="3867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8" xr:uid="{64AAF24C-B105-44CD-AD6E-52AA857DA9FC}"/>
    <cellStyle name="Comma 8 11" xfId="1586" xr:uid="{00000000-0005-0000-0000-000040060000}"/>
    <cellStyle name="Comma 8 11 2" xfId="3559" xr:uid="{9BD3DF7F-8F85-4D8F-9B18-1EB5237C98B2}"/>
    <cellStyle name="Comma 8 12" xfId="1587" xr:uid="{00000000-0005-0000-0000-000041060000}"/>
    <cellStyle name="Comma 8 12 2" xfId="3560" xr:uid="{0A5BB651-167C-4516-9CEC-3D05A1253CA3}"/>
    <cellStyle name="Comma 8 13" xfId="1588" xr:uid="{00000000-0005-0000-0000-000042060000}"/>
    <cellStyle name="Comma 8 13 2" xfId="3561" xr:uid="{75ACC3AA-1EEB-4F26-A695-DFD6F2235118}"/>
    <cellStyle name="Comma 8 14" xfId="1589" xr:uid="{00000000-0005-0000-0000-000043060000}"/>
    <cellStyle name="Comma 8 14 2" xfId="3562" xr:uid="{56615262-A811-402D-BF98-C2C74CED6EE1}"/>
    <cellStyle name="Comma 8 15" xfId="1590" xr:uid="{00000000-0005-0000-0000-000044060000}"/>
    <cellStyle name="Comma 8 15 2" xfId="3118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3" xr:uid="{436DA5F4-6552-45AD-A014-DDB4B4203A8D}"/>
    <cellStyle name="Comma 8 2 3" xfId="1597" xr:uid="{00000000-0005-0000-0000-00004B060000}"/>
    <cellStyle name="Comma 8 2 3 2" xfId="3564" xr:uid="{567FEB54-E17B-41E1-A64A-8D54A771F6F8}"/>
    <cellStyle name="Comma 8 2 4" xfId="1598" xr:uid="{00000000-0005-0000-0000-00004C060000}"/>
    <cellStyle name="Comma 8 2 4 2" xfId="3565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7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6" xr:uid="{DA8588A4-617E-4ADA-B9FB-A2AB4412FE6F}"/>
    <cellStyle name="Comma 8 3 3" xfId="1604" xr:uid="{00000000-0005-0000-0000-000052060000}"/>
    <cellStyle name="Comma 8 3 3 2" xfId="3567" xr:uid="{42E71CA5-6847-44E8-A8F6-ADEB9A10B4F1}"/>
    <cellStyle name="Comma 8 3 4" xfId="1605" xr:uid="{00000000-0005-0000-0000-000053060000}"/>
    <cellStyle name="Comma 8 3 4 2" xfId="3568" xr:uid="{5C61B762-2320-4643-A873-C60934D2F1C1}"/>
    <cellStyle name="Comma 8 3 5" xfId="1606" xr:uid="{00000000-0005-0000-0000-000054060000}"/>
    <cellStyle name="Comma 8 3 5 2" xfId="3569" xr:uid="{18CA9279-0382-44B6-9F51-3568E32D251A}"/>
    <cellStyle name="Comma 8 3 6" xfId="1607" xr:uid="{00000000-0005-0000-0000-000055060000}"/>
    <cellStyle name="Comma 8 3 6 2" xfId="3570" xr:uid="{87592F1A-4BD6-4AA8-AA10-C145BB107324}"/>
    <cellStyle name="Comma 8 3 7" xfId="1608" xr:uid="{00000000-0005-0000-0000-000056060000}"/>
    <cellStyle name="Comma 8 3 7 2" xfId="3571" xr:uid="{9D4FDD2B-2CAF-4C13-A0CF-C794F4DFF7BF}"/>
    <cellStyle name="Comma 8 3 8" xfId="1609" xr:uid="{00000000-0005-0000-0000-000057060000}"/>
    <cellStyle name="Comma 8 3 8 2" xfId="3572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3" xr:uid="{B480F8A8-B7CE-414B-A9E0-56092AA5713E}"/>
    <cellStyle name="Comma 8 6" xfId="1617" xr:uid="{00000000-0005-0000-0000-00005F060000}"/>
    <cellStyle name="Comma 8 6 2" xfId="3574" xr:uid="{9C84E25D-5FA9-4A77-A996-DF4440D5D020}"/>
    <cellStyle name="Comma 8 7" xfId="1618" xr:uid="{00000000-0005-0000-0000-000060060000}"/>
    <cellStyle name="Comma 8 7 2" xfId="3575" xr:uid="{E7F45B19-87EE-4162-9979-1006A3917D02}"/>
    <cellStyle name="Comma 8 8" xfId="1619" xr:uid="{00000000-0005-0000-0000-000061060000}"/>
    <cellStyle name="Comma 8 8 2" xfId="3576" xr:uid="{25C8F166-6D1E-4409-A1A8-B3CD9657ED66}"/>
    <cellStyle name="Comma 8 9" xfId="1620" xr:uid="{00000000-0005-0000-0000-000062060000}"/>
    <cellStyle name="Comma 8 9 2" xfId="3577" xr:uid="{52E5639F-C243-4387-A8A3-78C5A46AFE7E}"/>
    <cellStyle name="Comma 9" xfId="1621" xr:uid="{00000000-0005-0000-0000-000063060000}"/>
    <cellStyle name="Comma 9 10" xfId="3578" xr:uid="{71CF3EAC-DB27-48C2-855D-AF8FEDECB130}"/>
    <cellStyle name="Comma 9 2" xfId="1622" xr:uid="{00000000-0005-0000-0000-000064060000}"/>
    <cellStyle name="Comma 9 2 10" xfId="3579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8" xr:uid="{00000000-0005-0000-0000-000068060000}"/>
    <cellStyle name="Comma 9 2 2 2 2 2 2" xfId="3123" xr:uid="{7B8BD902-6C78-4496-B7D3-E3DB52874449}"/>
    <cellStyle name="Comma 9 2 2 2 2 2 3" xfId="3696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1" xr:uid="{F11C51CD-8A78-44D1-A596-4A028CD07F7F}"/>
    <cellStyle name="Comma 9 2 2 3" xfId="1628" xr:uid="{00000000-0005-0000-0000-00006B060000}"/>
    <cellStyle name="Comma 9 2 2 3 2" xfId="3582" xr:uid="{0092E3C9-9BD0-4D83-ACB8-F3EC8C405696}"/>
    <cellStyle name="Comma 9 2 2 4" xfId="1629" xr:uid="{00000000-0005-0000-0000-00006C060000}"/>
    <cellStyle name="Comma 9 2 2 4 2" xfId="3583" xr:uid="{98995E13-7C4A-4513-AF7B-B21596191F2A}"/>
    <cellStyle name="Comma 9 2 2 5" xfId="3580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4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6" xr:uid="{5AC6543E-BBB9-44BD-BC6C-2EC8CE0EBCFE}"/>
    <cellStyle name="Comma 9 4 3" xfId="3585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8" xr:uid="{6B0FDAE4-2A5E-4A00-B68B-BE2CD0456381}"/>
    <cellStyle name="Comma 9 5 3" xfId="3587" xr:uid="{2D636428-0F64-4600-8F23-73FD6EF5A3D7}"/>
    <cellStyle name="Comma 9 6" xfId="1643" xr:uid="{00000000-0005-0000-0000-00007A060000}"/>
    <cellStyle name="Comma 9 6 2" xfId="3589" xr:uid="{850BF72D-2FE8-4F24-828B-98DF9BF4AB82}"/>
    <cellStyle name="Comma 9 7" xfId="1644" xr:uid="{00000000-0005-0000-0000-00007B060000}"/>
    <cellStyle name="Comma 9 7 2" xfId="3590" xr:uid="{3C79ED4B-9703-4159-8A6A-44716ADF3C5C}"/>
    <cellStyle name="Comma 9 8" xfId="1645" xr:uid="{00000000-0005-0000-0000-00007C060000}"/>
    <cellStyle name="Comma 9 8 2" xfId="3591" xr:uid="{34A81B7E-88E8-49CF-8E74-C6BB7AD55E5B}"/>
    <cellStyle name="Comma 9 9" xfId="1646" xr:uid="{00000000-0005-0000-0000-00007D060000}"/>
    <cellStyle name="Comma 9 9 2" xfId="3592" xr:uid="{6AFED1A2-D910-4F63-8097-2DE642144625}"/>
    <cellStyle name="Comma 9_FS DEMCO Q2'53 ออน" xfId="1647" xr:uid="{00000000-0005-0000-0000-00007E060000}"/>
    <cellStyle name="Comma 91" xfId="3157" xr:uid="{364A54EC-68DC-4ACE-B45F-766B00A926A0}"/>
    <cellStyle name="Comma 91 2" xfId="3862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2" xr:uid="{000C7220-D233-42FD-87E6-5AD04C0D9911}"/>
    <cellStyle name="Comma_งบการเงิน_DEM-I_Q4'52 2" xfId="3055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6" xr:uid="{F3F5FA27-A420-4092-9CD3-884C72C62A9B}"/>
    <cellStyle name="Normal 10 2 14" xfId="3068" xr:uid="{67A27E70-A1E8-4C8F-9D85-2ED970711C7B}"/>
    <cellStyle name="Normal 10 2 2" xfId="3072" xr:uid="{E13CAD56-A140-4730-9AD2-AD3ABABBD352}"/>
    <cellStyle name="Normal 10 2 2 2" xfId="3111" xr:uid="{B41CD5E0-67DB-4583-9C34-4BE9E602CC55}"/>
    <cellStyle name="Normal 10 3 2 2" xfId="3060" xr:uid="{5682B092-9922-472F-9191-704F3A2A6CAD}"/>
    <cellStyle name="Normal 10 4 2" xfId="3036" xr:uid="{00000000-0005-0000-0000-0000D2060000}"/>
    <cellStyle name="Normal 100 3" xfId="3149" xr:uid="{6D1E237D-E0C3-4338-B10C-18FD517E3225}"/>
    <cellStyle name="Normal 100 3 2" xfId="3859" xr:uid="{4EDD02C3-1512-4629-B2DB-DB480E6BB8A3}"/>
    <cellStyle name="Normal 11" xfId="1729" xr:uid="{00000000-0005-0000-0000-0000D3060000}"/>
    <cellStyle name="Normal 11 12" xfId="3071" xr:uid="{6CABC44C-ACCF-4A3C-8EE5-CDB3786B0F8F}"/>
    <cellStyle name="Normal 11 13" xfId="3129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8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1" xr:uid="{05D484E0-FB5F-44DB-B484-71CA9030806B}"/>
    <cellStyle name="Normal 12 2 2 2 2" xfId="3141" xr:uid="{EE0C7666-4563-4EA0-BCDF-81B3106EB402}"/>
    <cellStyle name="Normal 12 2 2 2 2 2" xfId="3855" xr:uid="{C1A1F854-6775-492A-995A-BCE761B7AFC1}"/>
    <cellStyle name="Normal 12 2 2 2 3" xfId="3135" xr:uid="{EE5081F5-9D05-4461-BBE6-0D3733764B28}"/>
    <cellStyle name="Normal 12 2 2 2 3 2" xfId="3853" xr:uid="{22FB0B62-32DA-4DE6-A8F0-02D9101E10CA}"/>
    <cellStyle name="Normal 12 2 2 2 4" xfId="3844" xr:uid="{73926753-5B30-46E0-B12A-ECF9708DFFB9}"/>
    <cellStyle name="Normal 12 2 2 3" xfId="3009" xr:uid="{00000000-0005-0000-0000-0000DE060000}"/>
    <cellStyle name="Normal 12 2 3" xfId="3093" xr:uid="{4B903663-55D1-4174-85B3-217DFF2B761A}"/>
    <cellStyle name="Normal 12 2 4" xfId="3008" xr:uid="{00000000-0005-0000-0000-0000DF060000}"/>
    <cellStyle name="Normal 12 2 5" xfId="3038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3" xr:uid="{70FFB8CF-C15C-4860-AA38-1ACEB1A99DF6}"/>
    <cellStyle name="Normal 13 2 2 2 2 2 2" xfId="3868" xr:uid="{B5D97ABB-B970-4757-A5E3-78604AB01D1E}"/>
    <cellStyle name="Normal 13 2 2 2 2 3" xfId="3748" xr:uid="{A2DD7C1C-966B-4B14-A7DA-77F64B465783}"/>
    <cellStyle name="Normal 13 2 2 2 3" xfId="1747" xr:uid="{00000000-0005-0000-0000-0000E7060000}"/>
    <cellStyle name="Normal 13 2 2 2 3 2" xfId="3594" xr:uid="{6B04CF88-C523-49CA-AB5D-EEFAA5B75393}"/>
    <cellStyle name="Normal 13 2 2 2 3 2 2" xfId="3869" xr:uid="{704B5B74-2D79-486F-83CF-D94E0450320F}"/>
    <cellStyle name="Normal 13 2 2 2 3 3" xfId="3749" xr:uid="{E3545E54-A469-4B1F-A3E8-FC3F67EC27DA}"/>
    <cellStyle name="Normal 13 2 2 2 4" xfId="1748" xr:uid="{00000000-0005-0000-0000-0000E8060000}"/>
    <cellStyle name="Normal 13 2 2 2 4 2" xfId="3595" xr:uid="{CE2948AC-C170-4534-A119-F654AC5B8F9C}"/>
    <cellStyle name="Normal 13 2 2 2 4 2 2" xfId="3870" xr:uid="{AF456036-448F-475C-9782-8A2016A8C2B8}"/>
    <cellStyle name="Normal 13 2 2 2 4 3" xfId="3750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60" xr:uid="{2C63471D-E208-4B74-BF26-FA96DB92BD48}"/>
    <cellStyle name="Normal 13 2 3" xfId="1751" xr:uid="{00000000-0005-0000-0000-0000EB060000}"/>
    <cellStyle name="Normal 13 2 3 2" xfId="3596" xr:uid="{5C2D1438-4E1E-41D1-8531-E617DCF77F89}"/>
    <cellStyle name="Normal 13 2 3 2 2" xfId="3871" xr:uid="{6B84E2E4-C435-4C6B-86D7-E0570934D258}"/>
    <cellStyle name="Normal 13 2 3 3" xfId="3751" xr:uid="{67CC4E33-7772-4ED4-89EB-7393BEA22630}"/>
    <cellStyle name="Normal 13 2 4" xfId="1752" xr:uid="{00000000-0005-0000-0000-0000EC060000}"/>
    <cellStyle name="Normal 13 2 4 2" xfId="3597" xr:uid="{97E2612F-F524-4274-8B02-58BE7862CC2B}"/>
    <cellStyle name="Normal 13 2 4 2 2" xfId="3872" xr:uid="{B1D79CA2-A3B5-4B8A-9BFE-D6714A7CD5A1}"/>
    <cellStyle name="Normal 13 2 4 3" xfId="3752" xr:uid="{384004F3-A6EF-4BF4-9602-81198F3EACD0}"/>
    <cellStyle name="Normal 13 2 5" xfId="1753" xr:uid="{00000000-0005-0000-0000-0000ED060000}"/>
    <cellStyle name="Normal 13 2 5 2" xfId="3598" xr:uid="{F05F1838-6E91-49EB-BE83-BCE480102033}"/>
    <cellStyle name="Normal 13 2 5 2 2" xfId="3873" xr:uid="{DB16F300-DF69-45F9-9F10-74A4ADC1A432}"/>
    <cellStyle name="Normal 13 2 5 3" xfId="3753" xr:uid="{580B8FFF-9807-4588-9744-86CED464B7E0}"/>
    <cellStyle name="Normal 13 2 6" xfId="1754" xr:uid="{00000000-0005-0000-0000-0000EE060000}"/>
    <cellStyle name="Normal 13 2 6 2" xfId="3599" xr:uid="{AF9288D6-623B-4B69-9BCD-693FA8548E15}"/>
    <cellStyle name="Normal 13 2 6 2 2" xfId="3874" xr:uid="{39754A64-80CA-4CB6-9F27-E7F7B1064483}"/>
    <cellStyle name="Normal 13 2 6 3" xfId="3754" xr:uid="{793DD97F-6A13-4B62-830F-371B89F24A2A}"/>
    <cellStyle name="Normal 13 2 7" xfId="1755" xr:uid="{00000000-0005-0000-0000-0000EF060000}"/>
    <cellStyle name="Normal 13 2 7 2" xfId="3600" xr:uid="{0F35CBF5-812B-40DC-B56D-E2536A78179C}"/>
    <cellStyle name="Normal 13 2 7 2 2" xfId="3875" xr:uid="{35CE030F-5C40-4B50-95D1-6E7EE50B83D5}"/>
    <cellStyle name="Normal 13 2 7 3" xfId="3755" xr:uid="{D5D25C13-63F4-4BF6-AA03-811E18EE323F}"/>
    <cellStyle name="Normal 13 2 8" xfId="1756" xr:uid="{00000000-0005-0000-0000-0000F0060000}"/>
    <cellStyle name="Normal 13 2 8 2" xfId="3601" xr:uid="{64E8FB19-A00B-4A7C-A233-7D65D32753AE}"/>
    <cellStyle name="Normal 13 2 8 2 2" xfId="3876" xr:uid="{36FFEC89-55DF-4E0B-B90F-A0F4A3695B5A}"/>
    <cellStyle name="Normal 13 2 8 3" xfId="3756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2" xr:uid="{41BD0E25-4B09-4C77-B492-FB589A204670}"/>
    <cellStyle name="Normal 15 10 2" xfId="3877" xr:uid="{65F926EC-4054-4460-9EF4-5B25FA957EA4}"/>
    <cellStyle name="Normal 15 11" xfId="3757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4" xr:uid="{2347EF7D-7D29-4DEF-ABC9-03B28B57EC48}"/>
    <cellStyle name="Normal 15 2 2 2 2 2 2" xfId="3879" xr:uid="{FA0B9866-4C09-414B-A3F7-8DBF139014FA}"/>
    <cellStyle name="Normal 15 2 2 2 2 3" xfId="3759" xr:uid="{CFB360FD-4571-44E5-AD1F-FBF8AA0B0451}"/>
    <cellStyle name="Normal 15 2 2 2 3" xfId="1769" xr:uid="{00000000-0005-0000-0000-0000FD060000}"/>
    <cellStyle name="Normal 15 2 2 2 3 2" xfId="3605" xr:uid="{747C4519-F4FF-4500-8FD8-8EE7DB32CF7B}"/>
    <cellStyle name="Normal 15 2 2 2 3 2 2" xfId="3880" xr:uid="{5F38DAA4-1BE4-414F-9337-F472DCE04D1B}"/>
    <cellStyle name="Normal 15 2 2 2 3 3" xfId="3760" xr:uid="{E9810F07-4841-4D37-959C-D38B8F53EC93}"/>
    <cellStyle name="Normal 15 2 2 2 4" xfId="1770" xr:uid="{00000000-0005-0000-0000-0000FE060000}"/>
    <cellStyle name="Normal 15 2 2 2 4 2" xfId="3606" xr:uid="{74ED2075-CA28-4BF2-A2F4-A3676ECBDCC1}"/>
    <cellStyle name="Normal 15 2 2 2 4 2 2" xfId="3881" xr:uid="{6B302E14-A3F2-466B-AFD0-3CBDA7979E2A}"/>
    <cellStyle name="Normal 15 2 2 2 4 3" xfId="3761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3" xr:uid="{F528E61F-EFD5-4E62-9BF5-EE569465C481}"/>
    <cellStyle name="Normal 15 2 2 5 2" xfId="3878" xr:uid="{34C3409B-8295-4D4D-9F5D-F87BDD70E50C}"/>
    <cellStyle name="Normal 15 2 2 6" xfId="3758" xr:uid="{9546308A-4503-42F7-BD79-118EFCEBDC73}"/>
    <cellStyle name="Normal 15 2 3" xfId="1773" xr:uid="{00000000-0005-0000-0000-000001070000}"/>
    <cellStyle name="Normal 15 2 3 2" xfId="3607" xr:uid="{AB450042-C8DC-43E0-AC25-61AF9C839741}"/>
    <cellStyle name="Normal 15 2 3 2 2" xfId="3882" xr:uid="{A3D8BC25-E9F0-4E9F-BB23-255848828AF4}"/>
    <cellStyle name="Normal 15 2 3 3" xfId="3762" xr:uid="{16F13311-AE02-42B6-B040-4F673853C9BC}"/>
    <cellStyle name="Normal 15 2 4" xfId="1774" xr:uid="{00000000-0005-0000-0000-000002070000}"/>
    <cellStyle name="Normal 15 2 4 2" xfId="3608" xr:uid="{8FD5B434-6DA0-4EC5-9736-8D8422C6EC1C}"/>
    <cellStyle name="Normal 15 2 4 2 2" xfId="3883" xr:uid="{2277CC4A-28A9-4957-B808-D9488F7392F2}"/>
    <cellStyle name="Normal 15 2 4 3" xfId="3763" xr:uid="{4B13CF92-BA53-4617-A55A-7FBE4F3ED849}"/>
    <cellStyle name="Normal 15 2 5" xfId="1775" xr:uid="{00000000-0005-0000-0000-000003070000}"/>
    <cellStyle name="Normal 15 2 5 2" xfId="3609" xr:uid="{E41E4799-F9FD-4474-B235-203677599E68}"/>
    <cellStyle name="Normal 15 2 5 2 2" xfId="3884" xr:uid="{F42FF98B-48C5-4C17-A3EA-8129F25BDF24}"/>
    <cellStyle name="Normal 15 2 5 3" xfId="3764" xr:uid="{69DA5BE8-BBB5-4E4D-B912-84731471B907}"/>
    <cellStyle name="Normal 15 2 6" xfId="1776" xr:uid="{00000000-0005-0000-0000-000004070000}"/>
    <cellStyle name="Normal 15 2 6 2" xfId="3610" xr:uid="{46C3CB53-CC01-4E45-AFA8-5EA71675ECA8}"/>
    <cellStyle name="Normal 15 2 6 2 2" xfId="3885" xr:uid="{D1E664CE-CE0B-48FC-8880-CA69BF5B3D46}"/>
    <cellStyle name="Normal 15 2 6 3" xfId="3765" xr:uid="{7DA8E44C-669D-4AC2-BF5F-F66B930324FB}"/>
    <cellStyle name="Normal 15 2 7" xfId="1777" xr:uid="{00000000-0005-0000-0000-000005070000}"/>
    <cellStyle name="Normal 15 2 7 2" xfId="3611" xr:uid="{68BBD596-B023-49C9-9482-09A02A5B508E}"/>
    <cellStyle name="Normal 15 2 7 2 2" xfId="3886" xr:uid="{8FCBDDD5-5515-44B5-9456-0AF5FB503C4F}"/>
    <cellStyle name="Normal 15 2 7 3" xfId="3766" xr:uid="{080EB83D-22C6-4022-9877-0CE63933A251}"/>
    <cellStyle name="Normal 15 2 8" xfId="1778" xr:uid="{00000000-0005-0000-0000-000006070000}"/>
    <cellStyle name="Normal 15 2 8 2" xfId="3612" xr:uid="{04F9547A-8CCF-4EC5-86AD-B38E0F697906}"/>
    <cellStyle name="Normal 15 2 8 2 2" xfId="3887" xr:uid="{6C16A7A0-E2B8-4D91-9670-92B8DFA77609}"/>
    <cellStyle name="Normal 15 2 8 3" xfId="3767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4" xr:uid="{B3CB996B-480A-41D5-B2F6-5519F95CCAE9}"/>
    <cellStyle name="Normal 16 2 3" xfId="1796" xr:uid="{00000000-0005-0000-0000-000018070000}"/>
    <cellStyle name="Normal 16 2 4" xfId="3613" xr:uid="{33CD8DFE-1703-4478-BE76-A020C19DD091}"/>
    <cellStyle name="Normal 16 2 4 2" xfId="3888" xr:uid="{AE5C3BF2-8B3F-4D87-A955-AF0842112072}"/>
    <cellStyle name="Normal 16 2 5" xfId="3769" xr:uid="{BC895C2E-371C-4D48-9434-5F50F8A3F00E}"/>
    <cellStyle name="Normal 16 2 6" xfId="3119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2" xr:uid="{D95B2521-455C-4C10-9611-73F253C3DFA5}"/>
    <cellStyle name="Normal 16 3 2 3" xfId="3104" xr:uid="{6D65E0AB-C950-4A7C-A960-240A0A9CCC14}"/>
    <cellStyle name="Normal 16 3 2 3 2" xfId="3850" xr:uid="{70CC88FF-7EF2-4F63-916C-E4C72A92AED4}"/>
    <cellStyle name="Normal 16 3 2 3 2 2 2" xfId="3160" xr:uid="{D7E91FFD-2723-4B2F-BB53-92FDD283B54C}"/>
    <cellStyle name="Normal 16 3 2 3 2 2 2 2" xfId="3864" xr:uid="{1460B1AE-0290-40CD-A4FD-37CC79E4BF12}"/>
    <cellStyle name="Normal 16 3 3" xfId="3841" xr:uid="{6982A6E1-6CCE-4FC0-8BA3-646E9E2AF794}"/>
    <cellStyle name="Normal 16 4" xfId="1797" xr:uid="{00000000-0005-0000-0000-000019070000}"/>
    <cellStyle name="Normal 16 4 2" xfId="3098" xr:uid="{B6B3FBC2-5E4F-4784-A902-825AF775D917}"/>
    <cellStyle name="Normal 16 4 2 2" xfId="3849" xr:uid="{56E0E7E4-7E67-4856-BE8F-953E2159FE85}"/>
    <cellStyle name="Normal 16 4 3" xfId="3770" xr:uid="{FB2E6F65-615C-46B3-B36A-E6CF23B79C2D}"/>
    <cellStyle name="Normal 16 5" xfId="3117" xr:uid="{231E7304-2A1D-4BAB-AEAC-0C58EE33B64D}"/>
    <cellStyle name="Normal 16 6" xfId="3140" xr:uid="{0BE12CD8-3A97-4A24-B1CA-88EC39028711}"/>
    <cellStyle name="Normal 16 7" xfId="3768" xr:uid="{503E2348-C426-4042-9C75-0B8B219C4C86}"/>
    <cellStyle name="Normal 16 8" xfId="3030" xr:uid="{00000000-0005-0000-0000-00001A070000}"/>
    <cellStyle name="Normal 16 8 2" xfId="3703" xr:uid="{964A31B8-235A-41EA-A1DC-32ECA359D162}"/>
    <cellStyle name="Normal 16 8 3" xfId="3032" xr:uid="{00000000-0005-0000-0000-00001B070000}"/>
    <cellStyle name="Normal 16 8 3 2" xfId="3705" xr:uid="{C5F3B7D3-39E6-4950-BA68-2A8B5C0D1179}"/>
    <cellStyle name="Normal 16 9" xfId="3120" xr:uid="{A1E6634D-D6CC-4737-88C9-DB5AFFD51335}"/>
    <cellStyle name="Normal 16 9 2" xfId="3088" xr:uid="{B82DF516-DCB2-46C8-A63E-8D7BFCB9E193}"/>
    <cellStyle name="Normal 16 9 2 2" xfId="3152" xr:uid="{A752E589-101C-4633-8320-ACFAC3172B56}"/>
    <cellStyle name="Normal 16 9 2 2 2" xfId="3860" xr:uid="{D09D5E18-C67B-4F18-B0D1-087D25F4EB93}"/>
    <cellStyle name="Normal 16 9 2 3" xfId="3848" xr:uid="{7A79F8DC-DA5E-4A40-A9FE-2DFEC2FF8443}"/>
    <cellStyle name="Normal 16 9 3" xfId="3851" xr:uid="{C0799643-112D-4BDC-93A3-951A67FF133F}"/>
    <cellStyle name="Normal 16 9 3 2 3" xfId="3153" xr:uid="{D894B82A-D749-4A2E-9A14-80059D33565B}"/>
    <cellStyle name="Normal 16 9 3 2 3 2" xfId="3861" xr:uid="{47B6F699-DC06-40A7-AC2C-0A619185B03F}"/>
    <cellStyle name="Normal 16 9 4" xfId="3042" xr:uid="{E6A25C15-7038-4DB1-A426-74FA843F9364}"/>
    <cellStyle name="Normal 16 9 4 2" xfId="3711" xr:uid="{1B0B7113-BF9A-41D0-AC71-400880899438}"/>
    <cellStyle name="Normal 16 9 4 2 2" xfId="3950" xr:uid="{01CBBD76-CC0C-4CF8-80FF-2089C30A7A78}"/>
    <cellStyle name="Normal 16 9 4 3" xfId="3834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7" xr:uid="{B56AF7EB-AECB-44F5-B187-709FFC0DF484}"/>
    <cellStyle name="Normal 17 2 2 2 2 2 2" xfId="3890" xr:uid="{11BA755D-B79A-472F-847E-0660A36CC46C}"/>
    <cellStyle name="Normal 17 2 2 2 2 3" xfId="3772" xr:uid="{5C206739-2353-480C-9FE1-87EB41A61360}"/>
    <cellStyle name="Normal 17 2 2 2 3" xfId="1803" xr:uid="{00000000-0005-0000-0000-000021070000}"/>
    <cellStyle name="Normal 17 2 2 2 3 2" xfId="3618" xr:uid="{D31B2058-5057-4C31-AF2F-8A00CF3796BE}"/>
    <cellStyle name="Normal 17 2 2 2 3 2 2" xfId="3891" xr:uid="{B55069A5-254B-4378-962A-BD47F27F2EB0}"/>
    <cellStyle name="Normal 17 2 2 2 3 3" xfId="3773" xr:uid="{EDD1FB3C-32E0-409E-8878-71B16BB4687C}"/>
    <cellStyle name="Normal 17 2 2 2 4" xfId="1804" xr:uid="{00000000-0005-0000-0000-000022070000}"/>
    <cellStyle name="Normal 17 2 2 2 4 2" xfId="3619" xr:uid="{048C8943-C2C3-457A-B9AE-8D0ABCCA10E9}"/>
    <cellStyle name="Normal 17 2 2 2 4 2 2" xfId="3892" xr:uid="{6E3C4527-B33A-452A-AE0E-FDE3C487695E}"/>
    <cellStyle name="Normal 17 2 2 2 4 3" xfId="3774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6" xr:uid="{DEAD09B8-D4D1-4232-802F-4384436DE5D3}"/>
    <cellStyle name="Normal 17 2 2 5 2" xfId="3889" xr:uid="{EBF0EAF6-E454-4067-A5B2-26EE9A4CFC87}"/>
    <cellStyle name="Normal 17 2 2 6" xfId="3771" xr:uid="{7F227304-5143-4FAC-9BF3-4F239A09BF16}"/>
    <cellStyle name="Normal 17 2 3" xfId="1807" xr:uid="{00000000-0005-0000-0000-000025070000}"/>
    <cellStyle name="Normal 17 2 3 2" xfId="3620" xr:uid="{A9426DC8-E894-41E0-A16F-16522D0A2596}"/>
    <cellStyle name="Normal 17 2 3 2 2" xfId="3893" xr:uid="{1A329F36-5F23-4C88-9D05-9A729A947ABE}"/>
    <cellStyle name="Normal 17 2 3 3" xfId="3775" xr:uid="{E2D49A5D-546F-4103-B33F-D519835CF7AC}"/>
    <cellStyle name="Normal 17 2 4" xfId="1808" xr:uid="{00000000-0005-0000-0000-000026070000}"/>
    <cellStyle name="Normal 17 2 4 2" xfId="3621" xr:uid="{67F195B0-2A3E-415C-AA13-3A080FC5E580}"/>
    <cellStyle name="Normal 17 2 4 2 2" xfId="3894" xr:uid="{5BF854A7-C8D9-42C8-ABF0-ECEEB4EE0762}"/>
    <cellStyle name="Normal 17 2 4 3" xfId="3776" xr:uid="{0858D344-A447-4520-BAA6-6669A4916F3C}"/>
    <cellStyle name="Normal 17 2 5" xfId="1809" xr:uid="{00000000-0005-0000-0000-000027070000}"/>
    <cellStyle name="Normal 17 2 5 2" xfId="3622" xr:uid="{3BC64DC3-E22B-490A-87E8-95437155E14B}"/>
    <cellStyle name="Normal 17 2 5 2 2" xfId="3895" xr:uid="{63B2952E-7F33-4949-A77B-177C484C72FC}"/>
    <cellStyle name="Normal 17 2 5 3" xfId="3777" xr:uid="{72EC7F2B-2DB5-4CE4-B9FF-D0E0F0539B22}"/>
    <cellStyle name="Normal 17 2 6" xfId="1810" xr:uid="{00000000-0005-0000-0000-000028070000}"/>
    <cellStyle name="Normal 17 2 6 2" xfId="3623" xr:uid="{52896309-4308-46C8-8CC2-158CDF386FB5}"/>
    <cellStyle name="Normal 17 2 6 2 2" xfId="3896" xr:uid="{5CFE35CE-8886-426D-9123-968EA4AA8A4D}"/>
    <cellStyle name="Normal 17 2 6 3" xfId="3778" xr:uid="{0BEBDCC7-DED4-41CD-A245-190C551570FF}"/>
    <cellStyle name="Normal 17 2 7" xfId="1811" xr:uid="{00000000-0005-0000-0000-000029070000}"/>
    <cellStyle name="Normal 17 2 7 2" xfId="3624" xr:uid="{A02FB9B3-6AF7-4740-A4E4-923F8AE1D06E}"/>
    <cellStyle name="Normal 17 2 7 2 2" xfId="3897" xr:uid="{524F5228-58BE-449C-A3BC-E1E681347973}"/>
    <cellStyle name="Normal 17 2 7 3" xfId="3779" xr:uid="{04919A70-EA79-449D-A562-163FE660A5ED}"/>
    <cellStyle name="Normal 17 2 8" xfId="1812" xr:uid="{00000000-0005-0000-0000-00002A070000}"/>
    <cellStyle name="Normal 17 2 8 2" xfId="3625" xr:uid="{D5903DCD-2D7A-4866-A391-2ADEBF6C8E51}"/>
    <cellStyle name="Normal 17 2 8 2 2" xfId="3898" xr:uid="{3CC67369-FD42-48F2-94E2-3335A0F3D14D}"/>
    <cellStyle name="Normal 17 2 8 3" xfId="3780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5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6" xr:uid="{CE0A8723-0303-451A-A7ED-D5E483F8F49D}"/>
    <cellStyle name="Normal 19 2 3 5" xfId="3961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1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6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2" xr:uid="{9207543D-D04A-49E9-BBF7-05D6C3B51F53}"/>
    <cellStyle name="Normal 2 32 2 2" xfId="3856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50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7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3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0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1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3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8" xr:uid="{B71110A8-C8BD-4DC7-91BF-A9E6F63DC045}"/>
    <cellStyle name="Normal 38 2 2" xfId="3899" xr:uid="{9019C3BD-2887-4A4C-8C4B-E5219F73E478}"/>
    <cellStyle name="Normal 38 3" xfId="3781" xr:uid="{60397A3E-8542-4617-8057-119B0961881D}"/>
    <cellStyle name="Normal 39" xfId="2007" xr:uid="{00000000-0005-0000-0000-0000EF070000}"/>
    <cellStyle name="Normal 39 2" xfId="3629" xr:uid="{624A1F1E-255D-4C86-8275-E486260404CB}"/>
    <cellStyle name="Normal 39 2 2" xfId="3900" xr:uid="{46BEC57E-08B2-441F-8594-FD98712D7249}"/>
    <cellStyle name="Normal 39 3" xfId="3782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30" xr:uid="{7781D970-FD99-4B47-ADC2-43D88735D4CA}"/>
    <cellStyle name="Normal 40 2 2" xfId="3901" xr:uid="{8AB1CD63-3D8D-432D-BAEB-24097117FAF2}"/>
    <cellStyle name="Normal 40 3" xfId="3783" xr:uid="{0F2CEE9E-24AB-4B89-8FA9-8BBFE8316072}"/>
    <cellStyle name="Normal 41" xfId="2039" xr:uid="{00000000-0005-0000-0000-00000F080000}"/>
    <cellStyle name="Normal 41 2" xfId="3631" xr:uid="{3C09C01E-44D3-4499-8715-CE1AF8BDB5F3}"/>
    <cellStyle name="Normal 41 2 2" xfId="3902" xr:uid="{AE7AA9AB-41D4-445E-8EB4-BC9A87554EF6}"/>
    <cellStyle name="Normal 41 3" xfId="3784" xr:uid="{C4D9E65A-5486-4BDC-99F5-04412794582F}"/>
    <cellStyle name="Normal 42" xfId="2040" xr:uid="{00000000-0005-0000-0000-000010080000}"/>
    <cellStyle name="Normal 42 2" xfId="3632" xr:uid="{90E6076A-AB6F-49A1-9CBB-C763D0D9D66C}"/>
    <cellStyle name="Normal 42 2 2" xfId="3903" xr:uid="{84786C9F-61E3-4793-8AC6-AAD0DAB75873}"/>
    <cellStyle name="Normal 42 3" xfId="3785" xr:uid="{B2946EE1-4B68-4AAA-BEDB-969636A81238}"/>
    <cellStyle name="Normal 43" xfId="2041" xr:uid="{00000000-0005-0000-0000-000011080000}"/>
    <cellStyle name="Normal 43 2" xfId="3633" xr:uid="{B68D1D49-7AB4-49E0-A4DC-BC4166B2DBDF}"/>
    <cellStyle name="Normal 43 2 2" xfId="3904" xr:uid="{72189A2F-C92E-48FE-864D-F32B63819585}"/>
    <cellStyle name="Normal 43 3" xfId="3786" xr:uid="{EF4D2674-8C83-4B6E-986D-1F5377B0FBAF}"/>
    <cellStyle name="Normal 44" xfId="2042" xr:uid="{00000000-0005-0000-0000-000012080000}"/>
    <cellStyle name="Normal 44 2" xfId="3634" xr:uid="{13FF1CAB-C5D0-4367-B796-9B74F3350AF4}"/>
    <cellStyle name="Normal 44 2 2" xfId="3905" xr:uid="{C60113EE-27C8-4971-86F1-BDE36F743A17}"/>
    <cellStyle name="Normal 44 3" xfId="3787" xr:uid="{98E78E8F-A2BA-4493-BA61-9461F094F47D}"/>
    <cellStyle name="Normal 45" xfId="3002" xr:uid="{00000000-0005-0000-0000-000013080000}"/>
    <cellStyle name="Normal 45 2" xfId="3687" xr:uid="{6187A830-EE30-4CA7-8D01-1E312827AA55}"/>
    <cellStyle name="Normal 46" xfId="3004" xr:uid="{00000000-0005-0000-0000-000014080000}"/>
    <cellStyle name="Normal 46 2" xfId="3689" xr:uid="{51346EAF-0899-4F44-A11B-102104C98BA9}"/>
    <cellStyle name="Normal 47" xfId="3006" xr:uid="{00000000-0005-0000-0000-000015080000}"/>
    <cellStyle name="Normal 47 2" xfId="3691" xr:uid="{5CE03765-3445-4A0E-B2B2-82E17387164C}"/>
    <cellStyle name="Normal 48" xfId="3011" xr:uid="{00000000-0005-0000-0000-000016080000}"/>
    <cellStyle name="Normal 48 2" xfId="3693" xr:uid="{3406332E-CA24-4ED3-8C1A-E451CC25CD0E}"/>
    <cellStyle name="Normal 49" xfId="3020" xr:uid="{00000000-0005-0000-0000-000017080000}"/>
    <cellStyle name="Normal 49 2" xfId="3697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3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9" xr:uid="{3661BCF6-1CCC-4E9C-BC96-3C1F9ECCE787}"/>
    <cellStyle name="Normal 5 25 2" xfId="3102" xr:uid="{B76D234B-2502-496A-8248-AD43FF90D1D2}"/>
    <cellStyle name="Normal 5 25 2 2" xfId="3037" xr:uid="{00000000-0005-0000-0000-00002C080000}"/>
    <cellStyle name="Normal 5 25 2 2 2 2 2" xfId="3065" xr:uid="{8BF30EA0-AD50-43F7-8413-CFD656DE2073}"/>
    <cellStyle name="Normal 5 25 2 2 2 2 2 2" xfId="3148" xr:uid="{AA682023-4D32-4382-98CF-4D2DE2A2662B}"/>
    <cellStyle name="Normal 5 25 2 2 2 2 2 2 2" xfId="3740" xr:uid="{8958D618-9CD4-4901-A0D0-394176FECE38}"/>
    <cellStyle name="Normal 5 25 2 2 2 2 2 3" xfId="3167" xr:uid="{F509E6F0-062A-43AB-B30B-FEC9C9C21A2A}"/>
    <cellStyle name="Normal 5 25 2 2 2 3" xfId="3070" xr:uid="{954B8C07-EE4E-47F5-8CBA-C527A691A539}"/>
    <cellStyle name="Normal 5 25 2 2 2 3 2" xfId="3094" xr:uid="{92839665-573B-4D9D-89A4-20A8CE67D775}"/>
    <cellStyle name="Normal 5 25 2 2 2 3 2 2" xfId="3151" xr:uid="{9C7615C2-F844-42D4-924C-F87D9F01B093}"/>
    <cellStyle name="Normal 5 25 2 2 2 3 2 2 2" xfId="3742" xr:uid="{4C593F3D-E48F-4EDC-B4B9-A3D441A26739}"/>
    <cellStyle name="Normal 5 25 2 2 2 3 2 3" xfId="3735" xr:uid="{87B310EF-5086-47D7-B5F9-F289A4B79FFE}"/>
    <cellStyle name="Normal 5 25 2 2 2 3 3" xfId="3176" xr:uid="{E034FD68-F3EA-486F-A30B-CCAAF35EC527}"/>
    <cellStyle name="Normal 5 25 2 2 3" xfId="3064" xr:uid="{3CB5756F-7C4C-4EEA-924F-D14D0A6BF426}"/>
    <cellStyle name="Normal 5 25 2 2 3 2" xfId="3147" xr:uid="{0281C6F6-4418-49CE-889A-3FEE30AA5BD2}"/>
    <cellStyle name="Normal 5 25 2 2 3 2 2" xfId="3741" xr:uid="{BC13345E-C624-441A-B1D2-EB250B86AFD8}"/>
    <cellStyle name="Normal 5 25 2 2 3 3" xfId="3166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6" xr:uid="{00000000-0005-0000-0000-000036080000}"/>
    <cellStyle name="Normal 50 2" xfId="3699" xr:uid="{40CD6003-2008-473B-8E1B-B92836989B6C}"/>
    <cellStyle name="Normal 51" xfId="3027" xr:uid="{00000000-0005-0000-0000-000037080000}"/>
    <cellStyle name="Normal 51 2" xfId="3700" xr:uid="{D298E86D-88D0-4EB9-89A5-51ADE3D06A37}"/>
    <cellStyle name="Normal 51 2 2" xfId="3947" xr:uid="{D2B4C44D-18C7-43E3-91D5-1465B0F0BC99}"/>
    <cellStyle name="Normal 51 3" xfId="3035" xr:uid="{00000000-0005-0000-0000-000038080000}"/>
    <cellStyle name="Normal 51 3 2" xfId="3054" xr:uid="{11EFD14E-8C04-4629-BBFD-BAC1D6D261B6}"/>
    <cellStyle name="Normal 51 3 2 2" xfId="3719" xr:uid="{0D925188-081F-43DB-B3E8-409FEE856F2C}"/>
    <cellStyle name="Normal 51 3 2 2 2" xfId="3955" xr:uid="{0AD694F0-9B80-4CEF-BF35-D6350F94447F}"/>
    <cellStyle name="Normal 51 3 2 3" xfId="3839" xr:uid="{4A5ABBDA-21F2-4208-B5BC-3C2C8C1F7074}"/>
    <cellStyle name="Normal 51 3 3" xfId="3084" xr:uid="{F220F6C8-3BFE-4A4B-8AF2-0358B93925EB}"/>
    <cellStyle name="Normal 51 3 3 2" xfId="3729" xr:uid="{243E8258-D4FF-4D17-966A-76775ADFD1B0}"/>
    <cellStyle name="Normal 51 3 3 2 2" xfId="3958" xr:uid="{D6F40555-74D7-466C-BB61-830523E6715A}"/>
    <cellStyle name="Normal 51 3 3 3" xfId="3846" xr:uid="{81A29FCA-B3F8-49A2-A71C-943BE7C0FC6D}"/>
    <cellStyle name="Normal 51 3 4" xfId="3708" xr:uid="{45D43445-F5FA-44AA-A61B-1F6B57311129}"/>
    <cellStyle name="Normal 51 3 4 2" xfId="3949" xr:uid="{C890E82C-1EBB-404D-B907-349EFCE0540B}"/>
    <cellStyle name="Normal 51 3 5" xfId="3833" xr:uid="{5F083750-D8F0-4697-BA71-89A97A12AB4C}"/>
    <cellStyle name="Normal 51 4" xfId="3831" xr:uid="{69A454D6-9FBC-457E-93C4-87524BC15151}"/>
    <cellStyle name="Normal 52" xfId="3029" xr:uid="{00000000-0005-0000-0000-000039080000}"/>
    <cellStyle name="Normal 52 2" xfId="3702" xr:uid="{6278B8BD-B079-40E0-816F-880BBB123CA4}"/>
    <cellStyle name="Normal 53" xfId="3039" xr:uid="{0E4B6E56-730D-4BCB-8DB1-EA6D52B46BA5}"/>
    <cellStyle name="Normal 53 2" xfId="3709" xr:uid="{7EB50EAE-EC74-4BB6-8E0D-1F1D0061745D}"/>
    <cellStyle name="Normal 54" xfId="3044" xr:uid="{876C3A48-985F-4750-8289-F7E297B7009C}"/>
    <cellStyle name="Normal 54 2" xfId="3713" xr:uid="{B7B7995F-5E04-4BE5-AC6A-71CB94A10B1C}"/>
    <cellStyle name="Normal 54 2 2" xfId="3951" xr:uid="{AB3E5B18-280D-4F26-9B4E-7CD26A010415}"/>
    <cellStyle name="Normal 54 3" xfId="3835" xr:uid="{C9C44C58-F6C8-45BC-992D-FF5A91CF5A16}"/>
    <cellStyle name="Normal 55" xfId="3051" xr:uid="{1000CEB4-A211-42C0-95A2-7E8AFFB3C8E0}"/>
    <cellStyle name="Normal 55 2" xfId="3717" xr:uid="{59D99148-4033-4AAB-9607-F676F4E3ABB5}"/>
    <cellStyle name="Normal 56" xfId="3052" xr:uid="{9EDA2C3A-9D0F-4FFF-9B55-E7886EEB0B9B}"/>
    <cellStyle name="Normal 57" xfId="3082" xr:uid="{C3AFB94C-80C3-4E29-93C3-EF61E575B792}"/>
    <cellStyle name="Normal 57 2" xfId="3727" xr:uid="{C6D07E35-BC3B-4A9F-B760-0AE0657C6200}"/>
    <cellStyle name="Normal 57 2 2" xfId="3957" xr:uid="{C24103DF-B858-4960-A3D5-0331D06D0EDB}"/>
    <cellStyle name="Normal 57 3" xfId="3845" xr:uid="{F6B2AB3C-515B-4276-B56B-5DD8A9605EDE}"/>
    <cellStyle name="Normal 58" xfId="3100" xr:uid="{66967ACB-7899-423C-AB93-13CAE1B3E9EB}"/>
    <cellStyle name="Normal 59" xfId="3963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6" xr:uid="{81789FA7-F833-439D-AA32-620DDB60ADDD}"/>
    <cellStyle name="Normal 6 2 2 2 2 2 2" xfId="3907" xr:uid="{77E3CC10-0618-4458-924D-7BA44AB2898B}"/>
    <cellStyle name="Normal 6 2 2 2 2 3" xfId="3789" xr:uid="{BA9B1D3E-9B01-433F-867F-BB0BB9852FDA}"/>
    <cellStyle name="Normal 6 2 2 2 3" xfId="2087" xr:uid="{00000000-0005-0000-0000-000049080000}"/>
    <cellStyle name="Normal 6 2 2 2 3 2" xfId="3637" xr:uid="{DADBE427-60BF-4200-817D-C09E4E2AACBF}"/>
    <cellStyle name="Normal 6 2 2 2 3 2 2" xfId="3908" xr:uid="{46A719A5-7222-47AA-B00F-BCAE396FDAE1}"/>
    <cellStyle name="Normal 6 2 2 2 3 3" xfId="3790" xr:uid="{567F6169-C4F3-43A7-BEB2-EFE3F90D8BDA}"/>
    <cellStyle name="Normal 6 2 2 2 4" xfId="2088" xr:uid="{00000000-0005-0000-0000-00004A080000}"/>
    <cellStyle name="Normal 6 2 2 2 4 2" xfId="3638" xr:uid="{C82CE6FE-C760-45C3-8A85-E2D6EDEBDC93}"/>
    <cellStyle name="Normal 6 2 2 2 4 2 2" xfId="3909" xr:uid="{4ABDA1FF-B638-4A80-8321-0AF5F13FF0C8}"/>
    <cellStyle name="Normal 6 2 2 2 4 3" xfId="3791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5" xr:uid="{AEB40172-0B14-449B-B3E7-79CE53E8013E}"/>
    <cellStyle name="Normal 6 2 2 6 2" xfId="3906" xr:uid="{D99CA880-A645-426C-8530-B94078D2D570}"/>
    <cellStyle name="Normal 6 2 2 7" xfId="3788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9" xr:uid="{F627F3A1-9AC2-4DFC-8200-E0143F8D1C5A}"/>
    <cellStyle name="Normal 6 2 3 3 2" xfId="3910" xr:uid="{91E6ADD5-7A27-4557-91BB-3AD7B54A88FD}"/>
    <cellStyle name="Normal 6 2 3 4" xfId="3792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40" xr:uid="{C841BAC0-FD09-4E46-900E-090F79BDF830}"/>
    <cellStyle name="Normal 6 2 4 3 2" xfId="3911" xr:uid="{31F994F4-59BD-4AB6-BC28-57E644D53E65}"/>
    <cellStyle name="Normal 6 2 4 4" xfId="3793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1" xr:uid="{1F9DF713-9CEE-4119-A5C1-8D9CB6251164}"/>
    <cellStyle name="Normal 6 2 5 3 2" xfId="3912" xr:uid="{57C75D92-5A59-473C-A672-5C4B5A04E863}"/>
    <cellStyle name="Normal 6 2 5 4" xfId="3794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2" xr:uid="{4FB44A41-1245-46B9-87AF-5831EB85DD0D}"/>
    <cellStyle name="Normal 6 2 6 3 2" xfId="3913" xr:uid="{B9B9818F-BAA4-4E99-A1DC-2D70C2A13F6A}"/>
    <cellStyle name="Normal 6 2 6 4" xfId="3795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3" xr:uid="{39C09162-137A-4877-926B-543A99E207A9}"/>
    <cellStyle name="Normal 6 2 7 3 2" xfId="3914" xr:uid="{D7FE1FF0-40DC-41B3-8ACB-A96665563AB7}"/>
    <cellStyle name="Normal 6 2 7 4" xfId="3796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4" xr:uid="{AE0D822A-98A1-4C05-BEBA-3C2AB5FF4D91}"/>
    <cellStyle name="Normal 6 2 8 3 2" xfId="3915" xr:uid="{0B208B13-3AF4-418C-B1E7-4EB600C280A0}"/>
    <cellStyle name="Normal 6 2 8 4" xfId="3797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5" xr:uid="{9FB5B6CF-EB77-4437-A2CA-708E920130E6}"/>
    <cellStyle name="Normal 64 2" xfId="3144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7" xr:uid="{8E548491-B669-4439-8B38-CD1583377BA4}"/>
    <cellStyle name="Normal 7 2 2 2 2 2 2" xfId="3917" xr:uid="{594B7F13-C65B-4E14-A0E3-1D09306BDF34}"/>
    <cellStyle name="Normal 7 2 2 2 2 3" xfId="3799" xr:uid="{D1F1AC27-27F0-4BF1-98EC-3704A80249E4}"/>
    <cellStyle name="Normal 7 2 2 2 3" xfId="2124" xr:uid="{00000000-0005-0000-0000-00006E080000}"/>
    <cellStyle name="Normal 7 2 2 2 3 2" xfId="3648" xr:uid="{79BDDA3F-5E4A-4CDA-B68C-ABBA67B10735}"/>
    <cellStyle name="Normal 7 2 2 2 3 2 2" xfId="3918" xr:uid="{99D6A37C-83C9-4017-8B41-034B21C48604}"/>
    <cellStyle name="Normal 7 2 2 2 3 3" xfId="3800" xr:uid="{792B0D61-E19C-4612-81FC-D07A89D882FA}"/>
    <cellStyle name="Normal 7 2 2 2 4" xfId="2125" xr:uid="{00000000-0005-0000-0000-00006F080000}"/>
    <cellStyle name="Normal 7 2 2 2 4 2" xfId="3649" xr:uid="{23E5892F-3BAA-4967-92D1-33352E9EA1E2}"/>
    <cellStyle name="Normal 7 2 2 2 4 2 2" xfId="3919" xr:uid="{A529A486-AC7D-4633-B9B8-04D163DDFCA2}"/>
    <cellStyle name="Normal 7 2 2 2 4 3" xfId="3801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6" xr:uid="{851E7157-54F6-4C89-92EF-12BFC8F17175}"/>
    <cellStyle name="Normal 7 2 2 5 2" xfId="3916" xr:uid="{95C2AC40-F6F0-4012-B697-99CD3DEEED2A}"/>
    <cellStyle name="Normal 7 2 2 6" xfId="3798" xr:uid="{8CB07A4B-9BB1-4E41-BA1B-7F534E8D8DB5}"/>
    <cellStyle name="Normal 7 2 3" xfId="2128" xr:uid="{00000000-0005-0000-0000-000072080000}"/>
    <cellStyle name="Normal 7 2 3 2" xfId="3650" xr:uid="{06648ED8-1F3E-4BEE-8543-035595160691}"/>
    <cellStyle name="Normal 7 2 3 2 2" xfId="3920" xr:uid="{905CAC6C-2BC1-4047-B210-5B6FDFB6F562}"/>
    <cellStyle name="Normal 7 2 3 3" xfId="3802" xr:uid="{FDE22816-DE22-47D0-8A86-FD6B655C6D60}"/>
    <cellStyle name="Normal 7 2 4" xfId="2129" xr:uid="{00000000-0005-0000-0000-000073080000}"/>
    <cellStyle name="Normal 7 2 4 2" xfId="3651" xr:uid="{A964E6A6-E175-4FC9-83BD-D771F5707EB3}"/>
    <cellStyle name="Normal 7 2 4 2 2" xfId="3921" xr:uid="{7DD76FB5-B20B-4237-B18D-AA4FC7C52C73}"/>
    <cellStyle name="Normal 7 2 4 3" xfId="3803" xr:uid="{1E42FCFF-7C06-4D82-8B9A-462ECE2677AF}"/>
    <cellStyle name="Normal 7 2 5" xfId="2130" xr:uid="{00000000-0005-0000-0000-000074080000}"/>
    <cellStyle name="Normal 7 2 5 2" xfId="3652" xr:uid="{B6265B15-43E8-40C7-A419-46B62DB8382B}"/>
    <cellStyle name="Normal 7 2 5 2 2" xfId="3922" xr:uid="{F887D6F0-EE44-4719-B197-3A6EA0688234}"/>
    <cellStyle name="Normal 7 2 5 3" xfId="3804" xr:uid="{63597C58-83F2-4C43-9A0C-C690AF48EA8A}"/>
    <cellStyle name="Normal 7 2 6" xfId="2131" xr:uid="{00000000-0005-0000-0000-000075080000}"/>
    <cellStyle name="Normal 7 2 6 2" xfId="3653" xr:uid="{34764E68-6290-4433-8A98-D323446D192A}"/>
    <cellStyle name="Normal 7 2 6 2 2" xfId="3923" xr:uid="{2EDB606D-BC6A-44E4-99CE-00A25D691D63}"/>
    <cellStyle name="Normal 7 2 6 3" xfId="3805" xr:uid="{D0ECA128-39D9-41BC-94F8-2AB4F8EB0722}"/>
    <cellStyle name="Normal 7 2 7" xfId="2132" xr:uid="{00000000-0005-0000-0000-000076080000}"/>
    <cellStyle name="Normal 7 2 7 2" xfId="3654" xr:uid="{7B2331AD-1501-4926-A311-C30C754C86A2}"/>
    <cellStyle name="Normal 7 2 7 2 2" xfId="3924" xr:uid="{484F3DEA-5EC8-4ABE-A739-23258DB1543E}"/>
    <cellStyle name="Normal 7 2 7 3" xfId="3806" xr:uid="{A98E91EA-EBB3-4287-8D44-05666EABA1B3}"/>
    <cellStyle name="Normal 7 2 8" xfId="2133" xr:uid="{00000000-0005-0000-0000-000077080000}"/>
    <cellStyle name="Normal 7 2 8 2" xfId="3655" xr:uid="{14855BFE-D2B9-4544-A2F3-1CD3217FDE60}"/>
    <cellStyle name="Normal 7 2 8 2 2" xfId="3925" xr:uid="{BA4002B1-9EBD-4688-9F62-55B4E47383B8}"/>
    <cellStyle name="Normal 7 2 8 3" xfId="3807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5" xr:uid="{19A9B527-70AE-4910-A75C-EADE532332D3}"/>
    <cellStyle name="Normal 73 2" xfId="3714" xr:uid="{C5861BBD-A5CF-4AF3-8BED-92FD0BBD1F32}"/>
    <cellStyle name="Normal 73 2 2" xfId="3952" xr:uid="{03DA299C-B423-4914-913C-FB6AC9A2EE5A}"/>
    <cellStyle name="Normal 73 3" xfId="3836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6" xr:uid="{07688657-5EA9-4A43-84D9-AB5DE94BE097}"/>
    <cellStyle name="Normal 8 2 2 2 2 5 2" xfId="3926" xr:uid="{29106F13-22A2-4282-B438-5C19D31FC4CB}"/>
    <cellStyle name="Normal 8 2 2 2 2 6" xfId="3808" xr:uid="{C153F069-3F85-4EC5-AD2C-33C1FFF83F76}"/>
    <cellStyle name="Normal 8 2 2 2 3" xfId="2153" xr:uid="{00000000-0005-0000-0000-00008B080000}"/>
    <cellStyle name="Normal 8 2 2 2 3 2" xfId="3657" xr:uid="{10D98D27-84C0-40BB-857B-ED9B3A994BB5}"/>
    <cellStyle name="Normal 8 2 2 2 3 2 2" xfId="3927" xr:uid="{2C21EF57-F460-4153-8A69-56EF6DDB7262}"/>
    <cellStyle name="Normal 8 2 2 2 3 3" xfId="3809" xr:uid="{AD19272B-6B9E-4156-9A87-39C602D7D0BF}"/>
    <cellStyle name="Normal 8 2 2 2 4" xfId="2154" xr:uid="{00000000-0005-0000-0000-00008C080000}"/>
    <cellStyle name="Normal 8 2 2 2 4 2" xfId="3658" xr:uid="{1845466A-7D93-4526-9CBC-D8F8985B8C05}"/>
    <cellStyle name="Normal 8 2 2 2 4 2 2" xfId="3928" xr:uid="{C4767396-E8DA-49A7-BB9A-208B92347DAF}"/>
    <cellStyle name="Normal 8 2 2 2 4 3" xfId="3810" xr:uid="{64EE6E3B-2539-46B2-9559-2AA71EC819EB}"/>
    <cellStyle name="Normal 8 2 2 2 5" xfId="3021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9" xr:uid="{E7DB485D-60BC-40ED-AFA6-9EC74DE9C37F}"/>
    <cellStyle name="Normal 8 2 3 2 2" xfId="3929" xr:uid="{69FBBA7E-9EF6-4297-B2D4-F3019F43DBAC}"/>
    <cellStyle name="Normal 8 2 3 3" xfId="3811" xr:uid="{ABA4F6A3-CA8E-4933-89CB-860D8236D523}"/>
    <cellStyle name="Normal 8 2 4" xfId="2162" xr:uid="{00000000-0005-0000-0000-000095080000}"/>
    <cellStyle name="Normal 8 2 4 2" xfId="3660" xr:uid="{0E78F579-5F0D-43D2-852B-69BF4EA6A98F}"/>
    <cellStyle name="Normal 8 2 4 2 2" xfId="3930" xr:uid="{86D0D673-72A9-43A2-91D8-E9C8F28DB828}"/>
    <cellStyle name="Normal 8 2 4 3" xfId="3812" xr:uid="{56F787B7-B406-492E-BA91-EEFA7698A56B}"/>
    <cellStyle name="Normal 8 2 5" xfId="2163" xr:uid="{00000000-0005-0000-0000-000096080000}"/>
    <cellStyle name="Normal 8 2 5 2" xfId="3661" xr:uid="{0349E996-37FE-4D97-97BE-7B599E15CEC5}"/>
    <cellStyle name="Normal 8 2 5 2 2" xfId="3931" xr:uid="{460B5332-7357-4C9D-B02C-286278DDA465}"/>
    <cellStyle name="Normal 8 2 5 3" xfId="3813" xr:uid="{1A506BFC-1185-4E32-BF6A-FCFE91E05DD0}"/>
    <cellStyle name="Normal 8 2 6" xfId="2164" xr:uid="{00000000-0005-0000-0000-000097080000}"/>
    <cellStyle name="Normal 8 2 6 2" xfId="3662" xr:uid="{6AD25F1C-62A5-41A1-96F0-CBB21A1B073F}"/>
    <cellStyle name="Normal 8 2 6 2 2" xfId="3932" xr:uid="{6B7EDAB8-1D2D-4E0D-84E7-9B9BF0BCBCF3}"/>
    <cellStyle name="Normal 8 2 6 3" xfId="3814" xr:uid="{FF9558A1-4B4D-4A6A-898C-43FB6B3F38F2}"/>
    <cellStyle name="Normal 8 2 7" xfId="2165" xr:uid="{00000000-0005-0000-0000-000098080000}"/>
    <cellStyle name="Normal 8 2 7 2" xfId="3663" xr:uid="{EF988F54-BFB6-45D3-94B1-B21F1D9B770F}"/>
    <cellStyle name="Normal 8 2 7 2 2" xfId="3933" xr:uid="{35C67EAF-2322-4F7B-803A-B761E4A708AD}"/>
    <cellStyle name="Normal 8 2 7 3" xfId="3815" xr:uid="{B7F1DB4A-3C04-4A38-866B-1EB7E35156EE}"/>
    <cellStyle name="Normal 8 2 8" xfId="2166" xr:uid="{00000000-0005-0000-0000-000099080000}"/>
    <cellStyle name="Normal 8 2 8 2" xfId="3664" xr:uid="{A2534154-4E37-405D-9FEC-03D678C247F6}"/>
    <cellStyle name="Normal 8 2 8 2 2" xfId="3934" xr:uid="{F99FFDBB-EE0E-41C1-93BF-C70722FC0B5F}"/>
    <cellStyle name="Normal 8 2 8 3" xfId="3816" xr:uid="{71C24052-FC8E-4C88-B602-EC886AC32E81}"/>
    <cellStyle name="Normal 8 3" xfId="2167" xr:uid="{00000000-0005-0000-0000-00009A080000}"/>
    <cellStyle name="Normal 8 3 4" xfId="3125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7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5" xr:uid="{F0AC4252-4795-4920-8773-3315292ECD47}"/>
    <cellStyle name="Normal 9 11 2" xfId="3935" xr:uid="{2EC289BF-FE60-4307-BF51-B1EC2B040211}"/>
    <cellStyle name="Normal 9 12" xfId="3817" xr:uid="{0B972342-563D-4987-B0CC-4FBEFEB5739B}"/>
    <cellStyle name="Normal 9 2" xfId="2207" xr:uid="{00000000-0005-0000-0000-0000C3080000}"/>
    <cellStyle name="Normal 9 2 12" xfId="3113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7" xr:uid="{BE5E6D51-B011-4B5C-9702-41D6F1D45232}"/>
    <cellStyle name="Normal 9 2 2 2 2 2 2" xfId="3937" xr:uid="{507F62B2-CD36-432B-9A90-BD151A716ADC}"/>
    <cellStyle name="Normal 9 2 2 2 2 3" xfId="3819" xr:uid="{CC7601C7-9F60-4F0C-BA4F-FA086DE8AE24}"/>
    <cellStyle name="Normal 9 2 2 2 3" xfId="2211" xr:uid="{00000000-0005-0000-0000-0000C7080000}"/>
    <cellStyle name="Normal 9 2 2 2 3 2" xfId="3668" xr:uid="{7F6DB680-F84C-4391-A240-1C7CF7D58C31}"/>
    <cellStyle name="Normal 9 2 2 2 3 2 2" xfId="3938" xr:uid="{4612EBA2-0D2B-46B7-8018-E9A91B347264}"/>
    <cellStyle name="Normal 9 2 2 2 3 3" xfId="3820" xr:uid="{90456781-60ED-4AF7-BE44-63033EE696C4}"/>
    <cellStyle name="Normal 9 2 2 2 4" xfId="2212" xr:uid="{00000000-0005-0000-0000-0000C8080000}"/>
    <cellStyle name="Normal 9 2 2 2 4 2" xfId="3669" xr:uid="{B2EFA993-F353-4B9B-AC8F-C25B530AF53E}"/>
    <cellStyle name="Normal 9 2 2 2 4 2 2" xfId="3939" xr:uid="{B9789EFD-04D1-4B96-AB5E-BAC5BEA59F4C}"/>
    <cellStyle name="Normal 9 2 2 2 4 3" xfId="3821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6" xr:uid="{E2547EBD-EB3B-4622-9B83-77BC67BF0464}"/>
    <cellStyle name="Normal 9 2 2 5 2" xfId="3936" xr:uid="{0120056D-0052-4757-A75B-0C21803C4DD2}"/>
    <cellStyle name="Normal 9 2 2 6" xfId="3818" xr:uid="{A8F73E61-6AD3-403C-8003-7790828932D2}"/>
    <cellStyle name="Normal 9 2 3" xfId="2215" xr:uid="{00000000-0005-0000-0000-0000CB080000}"/>
    <cellStyle name="Normal 9 2 3 2" xfId="3670" xr:uid="{6EE6357F-6B99-4B1C-8756-1E43105A5E11}"/>
    <cellStyle name="Normal 9 2 3 2 2" xfId="3940" xr:uid="{768A68D4-4C3F-4C64-A7EC-40EFA510AFC6}"/>
    <cellStyle name="Normal 9 2 3 3" xfId="3822" xr:uid="{8B02286B-81E9-4FAD-A66B-882B949B8489}"/>
    <cellStyle name="Normal 9 2 4" xfId="2216" xr:uid="{00000000-0005-0000-0000-0000CC080000}"/>
    <cellStyle name="Normal 9 2 4 2" xfId="3671" xr:uid="{EC74C741-D94E-4467-BC30-A771385A5EF2}"/>
    <cellStyle name="Normal 9 2 4 2 2" xfId="3941" xr:uid="{E538FAB1-6F7D-4184-8D08-7BD47AB59942}"/>
    <cellStyle name="Normal 9 2 4 3" xfId="3823" xr:uid="{DCD76CBA-7FF5-4ED2-955E-7F5DE942B6F0}"/>
    <cellStyle name="Normal 9 2 5" xfId="2217" xr:uid="{00000000-0005-0000-0000-0000CD080000}"/>
    <cellStyle name="Normal 9 2 5 2" xfId="3672" xr:uid="{484C18F0-EFA6-4BE5-B2D9-0FD368EA4F87}"/>
    <cellStyle name="Normal 9 2 5 2 2" xfId="3942" xr:uid="{D4C9843C-069C-4093-9DE7-8C6F784C851C}"/>
    <cellStyle name="Normal 9 2 5 3" xfId="3824" xr:uid="{F4D35F41-1E64-4B94-AB8A-4EB64A5AB38F}"/>
    <cellStyle name="Normal 9 2 6" xfId="2218" xr:uid="{00000000-0005-0000-0000-0000CE080000}"/>
    <cellStyle name="Normal 9 2 6 2" xfId="3673" xr:uid="{93880A37-01F2-432D-A228-4CB80116B48F}"/>
    <cellStyle name="Normal 9 2 6 2 2" xfId="3943" xr:uid="{630B3177-4EAA-4D6A-9B73-160420D34CF4}"/>
    <cellStyle name="Normal 9 2 6 3" xfId="3825" xr:uid="{1B9B815D-C414-4349-A34D-00DB5E1E183B}"/>
    <cellStyle name="Normal 9 2 7" xfId="2219" xr:uid="{00000000-0005-0000-0000-0000CF080000}"/>
    <cellStyle name="Normal 9 2 7 2" xfId="3674" xr:uid="{9079DD3F-49E9-4E38-947E-E7AB8815002A}"/>
    <cellStyle name="Normal 9 2 7 2 2" xfId="3944" xr:uid="{2D55FFFD-64CD-4F48-A0D1-8169431942C7}"/>
    <cellStyle name="Normal 9 2 7 3" xfId="3826" xr:uid="{72F57F56-8406-445F-B944-592502EEBAFA}"/>
    <cellStyle name="Normal 9 2 8" xfId="2220" xr:uid="{00000000-0005-0000-0000-0000D0080000}"/>
    <cellStyle name="Normal 9 2 8 2" xfId="3675" xr:uid="{7C58321C-F16D-4C94-8A0D-CD00B0F49598}"/>
    <cellStyle name="Normal 9 2 8 2 2" xfId="3945" xr:uid="{B6C1740A-9ED6-4B91-8B63-152E6440CE31}"/>
    <cellStyle name="Normal 9 2 8 3" xfId="3827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5" xr:uid="{00000000-0005-0000-0000-0000DC080000}"/>
    <cellStyle name="Normal 98 2" xfId="3698" xr:uid="{B3983A51-9353-4E4A-9BC0-13E8645FD3D7}"/>
    <cellStyle name="Normal 98 2 2" xfId="3946" xr:uid="{BAF7958F-5015-40D1-90A3-D3FD3D2D5CAE}"/>
    <cellStyle name="Normal 98 3" xfId="3830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งบการเงิน_DEM-I_Q4'52 2" xfId="3016" xr:uid="{00000000-0005-0000-0000-0000F2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6" xr:uid="{8F89F793-C5AC-4156-8071-CA7A528F9607}"/>
    <cellStyle name="Output 2" xfId="2238" xr:uid="{00000000-0005-0000-0000-0000F7080000}"/>
    <cellStyle name="Output 2 2" xfId="2239" xr:uid="{00000000-0005-0000-0000-0000F8080000}"/>
    <cellStyle name="Percent" xfId="3001" builtinId="5"/>
    <cellStyle name="Percent [2]" xfId="2240" xr:uid="{00000000-0005-0000-0000-0000FA080000}"/>
    <cellStyle name="Percent [2] 2" xfId="2241" xr:uid="{00000000-0005-0000-0000-0000FB080000}"/>
    <cellStyle name="Percent 10" xfId="3075" xr:uid="{B39C7D82-9DAC-41AF-8AA4-E5848C77674B}"/>
    <cellStyle name="Percent 10 2" xfId="3109" xr:uid="{8CC331FC-6632-44C8-9AFF-1EB9B63E822F}"/>
    <cellStyle name="Percent 10 3" xfId="3156" xr:uid="{026859C0-41E4-4C2E-BDB8-75AF2404097B}"/>
    <cellStyle name="Percent 10 3 2" xfId="3745" xr:uid="{5F04D136-541B-4F69-8D6C-8AE9DF7DC001}"/>
    <cellStyle name="Percent 10 4" xfId="3724" xr:uid="{1EC80408-AE75-40F0-A509-849476ECC139}"/>
    <cellStyle name="Percent 11" xfId="3087" xr:uid="{292085D2-F3AA-4B04-AC59-4707EFBA84A4}"/>
    <cellStyle name="Percent 11 2" xfId="3732" xr:uid="{ECBB073A-9379-45B1-882D-18465E5B4009}"/>
    <cellStyle name="Percent 11 2 2" xfId="3959" xr:uid="{B489A623-E58A-492A-B896-64BC440A147A}"/>
    <cellStyle name="Percent 11 3" xfId="3847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5" xr:uid="{67018C17-5B02-4A42-8134-ED15F2EFB8F0}"/>
    <cellStyle name="Percent 25 2" xfId="3857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8" xr:uid="{00000000-0005-0000-0000-000012090000}"/>
    <cellStyle name="Percent 7 2" xfId="3701" xr:uid="{9B25C733-13C5-49D5-A1CB-4DBFBC57F417}"/>
    <cellStyle name="Percent 7 2 2" xfId="3948" xr:uid="{5102E7FA-1A5D-44C6-A4AD-C19E50AFF876}"/>
    <cellStyle name="Percent 7 3" xfId="3832" xr:uid="{9925CC90-F520-44C4-A6A3-C5D8BA942FCA}"/>
    <cellStyle name="Percent 7 4" xfId="3057" xr:uid="{6435470C-E000-41A0-BF97-1E5454FA2ED8}"/>
    <cellStyle name="Percent 7 4 2" xfId="3720" xr:uid="{8DA3F9B0-1CC9-4491-A275-78AA5D460534}"/>
    <cellStyle name="Percent 7 4 2 2" xfId="3956" xr:uid="{6A678C56-FBEB-4835-859E-3A3E02F21F31}"/>
    <cellStyle name="Percent 7 4 3" xfId="3840" xr:uid="{4F146A8B-591C-47AA-87B3-7345A915EDCD}"/>
    <cellStyle name="Percent 8" xfId="3047" xr:uid="{3BD3548B-6C83-47DA-BC29-EE448DB95C90}"/>
    <cellStyle name="Percent 8 2" xfId="3715" xr:uid="{42172681-6F85-407A-A329-F7DD848C8464}"/>
    <cellStyle name="Percent 8 2 2" xfId="3953" xr:uid="{06488458-A223-4FA2-B78F-63BCD9E8D289}"/>
    <cellStyle name="Percent 8 3" xfId="3837" xr:uid="{8CA80430-70A5-4184-A837-050BB9817961}"/>
    <cellStyle name="Percent 9" xfId="3059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8" xr:uid="{6B4F80C5-763F-4DDA-987C-6BD744CCC2DD}"/>
    <cellStyle name="Total 3" xfId="2289" xr:uid="{00000000-0005-0000-0000-00002C090000}"/>
    <cellStyle name="Total 3 2" xfId="3829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4" xr:uid="{BB010794-0688-4DB8-88E7-3AA3B2A03730}"/>
    <cellStyle name="เครื่องหมายจุลภาค 2 2" xfId="2382" xr:uid="{00000000-0005-0000-0000-000034090000}"/>
    <cellStyle name="เครื่องหมายจุลภาค 2 3" xfId="3677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9" xr:uid="{B26881C1-7062-466D-B8EC-7C6836F84F54}"/>
    <cellStyle name="เครื่องหมายจุลภาค 3 3" xfId="3678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80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2" xr:uid="{A2B68B93-490B-40F3-B383-5BDD540DF83D}"/>
    <cellStyle name="เครื่องหมายจุลภาค 5 3" xfId="3681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3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5" xr:uid="{C6FC912C-25B3-40B2-B1CE-222BC10B1E5C}"/>
    <cellStyle name="เครื่องหมายจุลภาค 7 3" xfId="3684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6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6" xr:uid="{8E960523-5730-4A94-9D61-5250A7A124B4}"/>
    <cellStyle name="จุลภาค 3 3 2" xfId="3854" xr:uid="{8FF51A20-1288-4345-B325-121C1B0D9A3E}"/>
    <cellStyle name="จุลภาค 4" xfId="3040" xr:uid="{F13D9E81-3C55-4DDB-BEA9-88C7A5AF6F0A}"/>
    <cellStyle name="จุลภาค 4 2" xfId="3177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90" xr:uid="{172B3880-52D0-4354-A497-52C8C166C049}"/>
    <cellStyle name="ปกติ 2 3 2 2" xfId="3155" xr:uid="{3B5F5F83-0958-4A11-B757-FD0346C3DCD9}"/>
    <cellStyle name="ปกติ 2 3 2 2 2" xfId="3744" xr:uid="{B36E32E0-C770-42F5-AEA6-F597C127D931}"/>
    <cellStyle name="ปกติ 2 3 2 3" xfId="3733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6" xr:uid="{4691BA71-8386-4428-9DDD-4E0AD136253D}"/>
    <cellStyle name="ปกติ 28 2 2" xfId="3858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6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FFCCCC"/>
      <color rgb="FFFFFF66"/>
      <color rgb="FF99FF33"/>
      <color rgb="FFCCCCFF"/>
      <color rgb="FFCCFFCC"/>
      <color rgb="FF66FF99"/>
      <color rgb="FF3333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9" customWidth="1"/>
    <col min="2" max="2" width="31.3984375" style="19" customWidth="1"/>
    <col min="3" max="3" width="11.796875" style="19" customWidth="1"/>
    <col min="4" max="4" width="1.19921875" style="19" customWidth="1"/>
    <col min="5" max="5" width="12.19921875" style="19" bestFit="1" customWidth="1"/>
    <col min="6" max="6" width="1.19921875" style="19" customWidth="1"/>
    <col min="7" max="7" width="11.296875" style="19" customWidth="1"/>
    <col min="8" max="8" width="1.19921875" style="19" customWidth="1"/>
    <col min="9" max="9" width="8.796875" style="19" customWidth="1"/>
    <col min="10" max="10" width="0.8984375" style="19" customWidth="1"/>
    <col min="11" max="11" width="9.59765625" style="19" customWidth="1"/>
    <col min="12" max="12" width="0.796875" style="19" customWidth="1"/>
    <col min="13" max="13" width="38.5" style="19" customWidth="1"/>
    <col min="14" max="14" width="10.296875" style="19" customWidth="1"/>
    <col min="15" max="15" width="9.796875" style="19" customWidth="1"/>
    <col min="16" max="16" width="12.59765625" style="19" bestFit="1" customWidth="1"/>
    <col min="17" max="17" width="13.59765625" style="19" bestFit="1" customWidth="1"/>
    <col min="18" max="247" width="9.296875" style="19" customWidth="1"/>
    <col min="248" max="248" width="32.796875" style="19" customWidth="1"/>
    <col min="249" max="249" width="6.296875" style="19" bestFit="1" customWidth="1"/>
    <col min="250" max="16384" width="11.3984375" style="19"/>
  </cols>
  <sheetData>
    <row r="3" spans="1:18" ht="20.399999999999999">
      <c r="A3" s="20" t="e">
        <f>#REF!</f>
        <v>#REF!</v>
      </c>
    </row>
    <row r="4" spans="1:18" ht="20.399999999999999">
      <c r="A4" s="21" t="s">
        <v>77</v>
      </c>
      <c r="N4" s="22"/>
      <c r="O4" s="22" t="e">
        <f>+#REF!</f>
        <v>#REF!</v>
      </c>
    </row>
    <row r="5" spans="1:18" ht="20.399999999999999">
      <c r="A5" s="20" t="e">
        <f>#REF!</f>
        <v>#REF!</v>
      </c>
      <c r="N5" s="22"/>
      <c r="O5" s="22" t="e">
        <f>+#REF!</f>
        <v>#REF!</v>
      </c>
    </row>
    <row r="6" spans="1:18" ht="13.2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8" ht="13.2" customHeight="1"/>
    <row r="8" spans="1:18" ht="20.399999999999999">
      <c r="A8" s="21" t="s">
        <v>118</v>
      </c>
      <c r="M8" s="24" t="s">
        <v>78</v>
      </c>
      <c r="N8" s="25"/>
      <c r="O8" s="26"/>
    </row>
    <row r="9" spans="1:18" ht="20.399999999999999">
      <c r="M9" s="27" t="s">
        <v>79</v>
      </c>
      <c r="N9" s="28" t="e">
        <f>+#REF!</f>
        <v>#REF!</v>
      </c>
      <c r="O9" s="29" t="s">
        <v>0</v>
      </c>
    </row>
    <row r="10" spans="1:18" ht="20.399999999999999">
      <c r="C10" s="581" t="e">
        <f>+#REF!</f>
        <v>#REF!</v>
      </c>
      <c r="D10" s="582"/>
      <c r="E10" s="582"/>
      <c r="F10" s="582"/>
      <c r="G10" s="582"/>
      <c r="H10" s="582"/>
      <c r="I10" s="582"/>
      <c r="J10" s="582"/>
      <c r="K10" s="583"/>
      <c r="O10" s="31" t="s">
        <v>117</v>
      </c>
    </row>
    <row r="11" spans="1:18" ht="20.399999999999999">
      <c r="A11" s="586" t="s">
        <v>29</v>
      </c>
      <c r="B11" s="586" t="s">
        <v>10</v>
      </c>
      <c r="C11" s="295" t="s">
        <v>81</v>
      </c>
      <c r="D11" s="296"/>
      <c r="E11" s="297" t="s">
        <v>47</v>
      </c>
      <c r="F11" s="298"/>
      <c r="G11" s="596" t="s">
        <v>46</v>
      </c>
      <c r="H11" s="299"/>
      <c r="I11" s="597" t="s">
        <v>1</v>
      </c>
      <c r="J11" s="299"/>
      <c r="K11" s="300" t="s">
        <v>82</v>
      </c>
      <c r="L11" s="37"/>
      <c r="M11" s="592" t="s">
        <v>83</v>
      </c>
      <c r="N11" s="592"/>
      <c r="O11" s="593"/>
      <c r="P11" s="19" t="s">
        <v>138</v>
      </c>
      <c r="Q11" s="19">
        <v>14615093.747149991</v>
      </c>
    </row>
    <row r="12" spans="1:18" ht="20.399999999999999">
      <c r="A12" s="587"/>
      <c r="B12" s="587"/>
      <c r="C12" s="38" t="e">
        <f>#REF!</f>
        <v>#REF!</v>
      </c>
      <c r="D12" s="252"/>
      <c r="E12" s="39" t="e">
        <f>#REF!</f>
        <v>#REF!</v>
      </c>
      <c r="F12" s="252"/>
      <c r="G12" s="589"/>
      <c r="H12" s="77"/>
      <c r="I12" s="591"/>
      <c r="J12" s="77"/>
      <c r="K12" s="40" t="s">
        <v>84</v>
      </c>
      <c r="L12" s="41"/>
      <c r="M12" s="594"/>
      <c r="N12" s="594"/>
      <c r="O12" s="595"/>
      <c r="P12" s="47" t="s">
        <v>137</v>
      </c>
      <c r="Q12" s="47">
        <v>-17311000.019999992</v>
      </c>
      <c r="R12" s="47"/>
    </row>
    <row r="13" spans="1:18" ht="20.399999999999999">
      <c r="A13" s="78"/>
      <c r="B13" s="78" t="s">
        <v>12</v>
      </c>
      <c r="C13" s="253"/>
      <c r="D13" s="254"/>
      <c r="E13" s="255"/>
      <c r="F13" s="254"/>
      <c r="G13" s="256"/>
      <c r="H13" s="79"/>
      <c r="I13" s="80"/>
      <c r="J13" s="79"/>
      <c r="K13" s="81"/>
      <c r="L13" s="82"/>
      <c r="M13" s="83"/>
      <c r="N13" s="83"/>
      <c r="O13" s="84"/>
      <c r="P13" s="47" t="s">
        <v>136</v>
      </c>
      <c r="Q13" s="47">
        <v>11173402.130000001</v>
      </c>
      <c r="R13" s="47"/>
    </row>
    <row r="14" spans="1:18" s="47" customFormat="1">
      <c r="A14" s="48" t="s">
        <v>40</v>
      </c>
      <c r="B14" s="100" t="s">
        <v>87</v>
      </c>
      <c r="C14" s="257" t="e">
        <f>#REF!</f>
        <v>#REF!</v>
      </c>
      <c r="D14" s="258"/>
      <c r="E14" s="257" t="e">
        <f>#REF!</f>
        <v>#REF!</v>
      </c>
      <c r="F14" s="258"/>
      <c r="G14" s="58" t="e">
        <f>C14-E14</f>
        <v>#REF!</v>
      </c>
      <c r="H14" s="57"/>
      <c r="I14" s="102">
        <f>IFERROR((G14/E14*100),0)</f>
        <v>0</v>
      </c>
      <c r="J14" s="103"/>
      <c r="K14" s="48" t="e">
        <f>IF(ABS(G14)&gt;$N$9,"ผิดปกติ","ไม่ผิดปกติ")</f>
        <v>#REF!</v>
      </c>
      <c r="L14" s="49"/>
      <c r="M14" s="50" t="s">
        <v>159</v>
      </c>
      <c r="N14" s="50"/>
      <c r="O14" s="51"/>
    </row>
    <row r="15" spans="1:18" s="47" customFormat="1">
      <c r="A15" s="48"/>
      <c r="B15" s="100"/>
      <c r="C15" s="257"/>
      <c r="D15" s="258"/>
      <c r="E15" s="257"/>
      <c r="F15" s="258"/>
      <c r="G15" s="58"/>
      <c r="H15" s="57"/>
      <c r="I15" s="102"/>
      <c r="J15" s="103"/>
      <c r="K15" s="48"/>
      <c r="L15" s="49"/>
      <c r="M15" s="50"/>
      <c r="N15" s="50"/>
      <c r="O15" s="51"/>
    </row>
    <row r="16" spans="1:18" s="47" customFormat="1">
      <c r="A16" s="48"/>
      <c r="B16" s="100"/>
      <c r="C16" s="257"/>
      <c r="D16" s="258"/>
      <c r="E16" s="257"/>
      <c r="F16" s="258"/>
      <c r="G16" s="58"/>
      <c r="H16" s="57"/>
      <c r="I16" s="102"/>
      <c r="J16" s="103"/>
      <c r="K16" s="48"/>
      <c r="L16" s="49"/>
      <c r="M16" s="50"/>
      <c r="N16" s="50"/>
      <c r="O16" s="51"/>
    </row>
    <row r="17" spans="1:15" s="47" customFormat="1">
      <c r="A17" s="48"/>
      <c r="B17" s="100"/>
      <c r="C17" s="257"/>
      <c r="D17" s="258"/>
      <c r="E17" s="257"/>
      <c r="F17" s="258"/>
      <c r="G17" s="58"/>
      <c r="H17" s="57"/>
      <c r="I17" s="102"/>
      <c r="J17" s="103"/>
      <c r="K17" s="48"/>
      <c r="L17" s="49"/>
      <c r="M17" s="50"/>
      <c r="N17" s="50"/>
      <c r="O17" s="51"/>
    </row>
    <row r="18" spans="1:15" s="47" customFormat="1">
      <c r="A18" s="48"/>
      <c r="B18" s="100"/>
      <c r="C18" s="257"/>
      <c r="D18" s="258"/>
      <c r="E18" s="257"/>
      <c r="F18" s="258"/>
      <c r="G18" s="58"/>
      <c r="H18" s="57"/>
      <c r="I18" s="102"/>
      <c r="J18" s="103"/>
      <c r="K18" s="48"/>
      <c r="L18" s="49"/>
      <c r="M18" s="50"/>
      <c r="N18" s="50"/>
      <c r="O18" s="51"/>
    </row>
    <row r="19" spans="1:15" s="47" customFormat="1">
      <c r="A19" s="48"/>
      <c r="B19" s="100"/>
      <c r="C19" s="257"/>
      <c r="D19" s="258"/>
      <c r="E19" s="257"/>
      <c r="F19" s="258"/>
      <c r="G19" s="58"/>
      <c r="H19" s="57"/>
      <c r="I19" s="102"/>
      <c r="J19" s="103"/>
      <c r="K19" s="48"/>
      <c r="L19" s="49"/>
      <c r="M19" s="50"/>
      <c r="N19" s="50"/>
      <c r="O19" s="51"/>
    </row>
    <row r="20" spans="1:15" s="47" customFormat="1">
      <c r="A20" s="48"/>
      <c r="B20" s="100"/>
      <c r="C20" s="257"/>
      <c r="D20" s="258"/>
      <c r="E20" s="257"/>
      <c r="F20" s="258"/>
      <c r="G20" s="58"/>
      <c r="H20" s="57"/>
      <c r="I20" s="102"/>
      <c r="J20" s="103"/>
      <c r="K20" s="48"/>
      <c r="L20" s="49"/>
      <c r="M20" s="50"/>
      <c r="N20" s="50"/>
      <c r="O20" s="51"/>
    </row>
    <row r="21" spans="1:15" s="47" customFormat="1">
      <c r="A21" s="48" t="s">
        <v>26</v>
      </c>
      <c r="B21" s="100" t="s">
        <v>8</v>
      </c>
      <c r="C21" s="257" t="e">
        <f>#REF!</f>
        <v>#REF!</v>
      </c>
      <c r="D21" s="258"/>
      <c r="E21" s="259" t="e">
        <f>#REF!</f>
        <v>#REF!</v>
      </c>
      <c r="F21" s="258"/>
      <c r="G21" s="58" t="e">
        <f>C21-E21</f>
        <v>#REF!</v>
      </c>
      <c r="H21" s="57"/>
      <c r="I21" s="102">
        <f>IFERROR((G21/E21*100),0)</f>
        <v>0</v>
      </c>
      <c r="J21" s="103"/>
      <c r="K21" s="48" t="e">
        <f>IF(ABS(G21)&gt;$N$9,"ผิดปกติ","ไม่ผิดปกติ")</f>
        <v>#REF!</v>
      </c>
      <c r="L21" s="49"/>
      <c r="M21" s="50"/>
      <c r="N21" s="50"/>
      <c r="O21" s="51"/>
    </row>
    <row r="22" spans="1:15" s="47" customFormat="1">
      <c r="A22" s="70"/>
      <c r="B22" s="155"/>
      <c r="C22" s="260"/>
      <c r="D22" s="261"/>
      <c r="E22" s="260"/>
      <c r="F22" s="261"/>
      <c r="G22" s="69"/>
      <c r="H22" s="68"/>
      <c r="I22" s="156"/>
      <c r="J22" s="157"/>
      <c r="K22" s="70"/>
      <c r="L22" s="71"/>
      <c r="M22" s="72"/>
      <c r="N22" s="72"/>
      <c r="O22" s="73"/>
    </row>
    <row r="23" spans="1:15" ht="20.399999999999999">
      <c r="A23" s="87"/>
      <c r="B23" s="88" t="s">
        <v>66</v>
      </c>
      <c r="C23" s="262" t="e">
        <f>SUM(C14:C22)</f>
        <v>#REF!</v>
      </c>
      <c r="D23" s="89"/>
      <c r="E23" s="262" t="e">
        <f>SUM(E14:E22)</f>
        <v>#REF!</v>
      </c>
      <c r="F23" s="89"/>
      <c r="G23" s="263" t="e">
        <f>C23-E23</f>
        <v>#REF!</v>
      </c>
      <c r="H23" s="90"/>
      <c r="I23" s="91">
        <f>IFERROR((G23/E23*100),0)</f>
        <v>0</v>
      </c>
      <c r="J23" s="92"/>
      <c r="K23" s="93"/>
      <c r="L23" s="94"/>
      <c r="M23" s="54"/>
      <c r="N23" s="54"/>
      <c r="O23" s="55"/>
    </row>
    <row r="24" spans="1:15" ht="20.399999999999999">
      <c r="A24" s="95"/>
      <c r="B24" s="96" t="s">
        <v>13</v>
      </c>
      <c r="C24" s="264"/>
      <c r="D24" s="265"/>
      <c r="E24" s="264"/>
      <c r="F24" s="266"/>
      <c r="G24" s="267"/>
      <c r="H24" s="98"/>
      <c r="I24" s="97"/>
      <c r="J24" s="53"/>
      <c r="K24" s="99"/>
      <c r="L24" s="97"/>
      <c r="M24" s="52"/>
      <c r="N24" s="52"/>
      <c r="O24" s="53"/>
    </row>
    <row r="25" spans="1:15" s="47" customFormat="1">
      <c r="A25" s="48" t="s">
        <v>88</v>
      </c>
      <c r="B25" s="100" t="s">
        <v>89</v>
      </c>
      <c r="C25" s="158" t="e">
        <f>#REF!</f>
        <v>#REF!</v>
      </c>
      <c r="D25" s="101"/>
      <c r="E25" s="158" t="e">
        <f>#REF!</f>
        <v>#REF!</v>
      </c>
      <c r="F25" s="101"/>
      <c r="G25" s="58" t="e">
        <f>C25-E25</f>
        <v>#REF!</v>
      </c>
      <c r="H25" s="57"/>
      <c r="I25" s="102">
        <f>IFERROR((G25/E25*100),0)</f>
        <v>0</v>
      </c>
      <c r="J25" s="103"/>
      <c r="K25" s="48" t="e">
        <f>IF(ABS(G25)&gt;$N$9,"ผิดปกติ","ไม่ผิดปกติ")</f>
        <v>#REF!</v>
      </c>
      <c r="L25" s="49"/>
      <c r="M25" s="50"/>
      <c r="N25" s="50"/>
      <c r="O25" s="51"/>
    </row>
    <row r="26" spans="1:15" s="47" customFormat="1">
      <c r="A26" s="48"/>
      <c r="B26" s="100"/>
      <c r="C26" s="158"/>
      <c r="D26" s="101"/>
      <c r="E26" s="158"/>
      <c r="F26" s="101"/>
      <c r="G26" s="58"/>
      <c r="H26" s="57"/>
      <c r="I26" s="102"/>
      <c r="J26" s="103"/>
      <c r="K26" s="48"/>
      <c r="L26" s="49"/>
      <c r="M26" s="50"/>
      <c r="N26" s="50"/>
      <c r="O26" s="51"/>
    </row>
    <row r="27" spans="1:15" s="47" customFormat="1">
      <c r="A27" s="48"/>
      <c r="B27" s="100"/>
      <c r="C27" s="158"/>
      <c r="D27" s="101"/>
      <c r="E27" s="158"/>
      <c r="F27" s="101"/>
      <c r="G27" s="58"/>
      <c r="H27" s="57"/>
      <c r="I27" s="102"/>
      <c r="J27" s="103"/>
      <c r="K27" s="48"/>
      <c r="L27" s="49"/>
      <c r="M27" s="50"/>
      <c r="N27" s="50"/>
      <c r="O27" s="51"/>
    </row>
    <row r="28" spans="1:15" s="47" customFormat="1">
      <c r="A28" s="48"/>
      <c r="B28" s="100"/>
      <c r="C28" s="158"/>
      <c r="D28" s="101"/>
      <c r="E28" s="158"/>
      <c r="F28" s="101"/>
      <c r="G28" s="58"/>
      <c r="H28" s="57"/>
      <c r="I28" s="102"/>
      <c r="J28" s="103"/>
      <c r="K28" s="48"/>
      <c r="L28" s="49"/>
      <c r="M28" s="50"/>
      <c r="N28" s="50"/>
      <c r="O28" s="51"/>
    </row>
    <row r="29" spans="1:15" s="47" customFormat="1">
      <c r="A29" s="48"/>
      <c r="B29" s="100"/>
      <c r="C29" s="158"/>
      <c r="D29" s="101"/>
      <c r="E29" s="158"/>
      <c r="F29" s="101"/>
      <c r="G29" s="58"/>
      <c r="H29" s="57"/>
      <c r="I29" s="102"/>
      <c r="J29" s="103"/>
      <c r="K29" s="48"/>
      <c r="L29" s="49"/>
      <c r="M29" s="50"/>
      <c r="N29" s="50"/>
      <c r="O29" s="51"/>
    </row>
    <row r="30" spans="1:15" s="47" customFormat="1">
      <c r="A30" s="48"/>
      <c r="B30" s="100"/>
      <c r="C30" s="158"/>
      <c r="D30" s="101"/>
      <c r="E30" s="158"/>
      <c r="F30" s="101"/>
      <c r="G30" s="58"/>
      <c r="H30" s="57"/>
      <c r="I30" s="102"/>
      <c r="J30" s="103"/>
      <c r="K30" s="48"/>
      <c r="L30" s="49"/>
      <c r="M30" s="50"/>
      <c r="N30" s="50"/>
      <c r="O30" s="51"/>
    </row>
    <row r="31" spans="1:15" s="47" customFormat="1">
      <c r="A31" s="48"/>
      <c r="B31" s="100"/>
      <c r="C31" s="158"/>
      <c r="D31" s="101"/>
      <c r="E31" s="158"/>
      <c r="F31" s="101"/>
      <c r="G31" s="58"/>
      <c r="H31" s="57"/>
      <c r="I31" s="102"/>
      <c r="J31" s="103"/>
      <c r="K31" s="48"/>
      <c r="L31" s="49"/>
      <c r="M31" s="50"/>
      <c r="N31" s="50"/>
      <c r="O31" s="51"/>
    </row>
    <row r="32" spans="1:15" s="47" customFormat="1">
      <c r="A32" s="48"/>
      <c r="B32" s="100"/>
      <c r="C32" s="158"/>
      <c r="D32" s="101"/>
      <c r="E32" s="158"/>
      <c r="F32" s="101"/>
      <c r="G32" s="58"/>
      <c r="H32" s="57"/>
      <c r="I32" s="102"/>
      <c r="J32" s="103"/>
      <c r="K32" s="48"/>
      <c r="L32" s="49"/>
      <c r="M32" s="50"/>
      <c r="N32" s="50"/>
      <c r="O32" s="51"/>
    </row>
    <row r="33" spans="1:15" s="47" customFormat="1" ht="19.8" customHeight="1">
      <c r="A33" s="48" t="s">
        <v>128</v>
      </c>
      <c r="B33" s="100" t="s">
        <v>72</v>
      </c>
      <c r="C33" s="158" t="e">
        <f>#REF!</f>
        <v>#REF!</v>
      </c>
      <c r="D33" s="101"/>
      <c r="E33" s="158" t="e">
        <f>#REF!</f>
        <v>#REF!</v>
      </c>
      <c r="F33" s="101"/>
      <c r="G33" s="58" t="e">
        <f>C33-E33</f>
        <v>#REF!</v>
      </c>
      <c r="H33" s="57"/>
      <c r="I33" s="102">
        <f>IFERROR((G33/E33*100),0)</f>
        <v>0</v>
      </c>
      <c r="J33" s="103"/>
      <c r="K33" s="48" t="e">
        <f>IF(ABS(G33)&gt;$N$9,"ผิดปกติ","ไม่ผิดปกติ")</f>
        <v>#REF!</v>
      </c>
      <c r="L33" s="49"/>
      <c r="M33" s="584"/>
      <c r="N33" s="584"/>
      <c r="O33" s="585"/>
    </row>
    <row r="34" spans="1:15" s="47" customFormat="1">
      <c r="A34" s="48"/>
      <c r="B34" s="100"/>
      <c r="C34" s="158"/>
      <c r="D34" s="101"/>
      <c r="E34" s="158"/>
      <c r="F34" s="101"/>
      <c r="G34" s="58"/>
      <c r="H34" s="57"/>
      <c r="I34" s="102"/>
      <c r="J34" s="103"/>
      <c r="K34" s="48"/>
      <c r="L34" s="49"/>
      <c r="M34" s="301"/>
      <c r="N34" s="192"/>
      <c r="O34" s="193"/>
    </row>
    <row r="35" spans="1:15" s="47" customFormat="1">
      <c r="A35" s="48"/>
      <c r="B35" s="100"/>
      <c r="C35" s="158"/>
      <c r="D35" s="101"/>
      <c r="E35" s="158"/>
      <c r="F35" s="101"/>
      <c r="G35" s="58"/>
      <c r="H35" s="57"/>
      <c r="I35" s="102"/>
      <c r="J35" s="103"/>
      <c r="K35" s="48"/>
      <c r="L35" s="49"/>
      <c r="M35" s="213"/>
      <c r="N35" s="192"/>
      <c r="O35" s="193"/>
    </row>
    <row r="36" spans="1:15" s="47" customFormat="1">
      <c r="A36" s="48"/>
      <c r="B36" s="100"/>
      <c r="C36" s="158"/>
      <c r="D36" s="101"/>
      <c r="E36" s="158"/>
      <c r="F36" s="101"/>
      <c r="G36" s="58"/>
      <c r="H36" s="57"/>
      <c r="I36" s="102"/>
      <c r="J36" s="103"/>
      <c r="K36" s="48"/>
      <c r="L36" s="49"/>
      <c r="M36" s="213"/>
      <c r="N36" s="192"/>
      <c r="O36" s="193"/>
    </row>
    <row r="37" spans="1:15" s="47" customFormat="1">
      <c r="A37" s="48"/>
      <c r="B37" s="100"/>
      <c r="C37" s="158"/>
      <c r="D37" s="101"/>
      <c r="E37" s="158"/>
      <c r="F37" s="101"/>
      <c r="G37" s="58"/>
      <c r="H37" s="57"/>
      <c r="I37" s="102"/>
      <c r="J37" s="103"/>
      <c r="K37" s="48"/>
      <c r="L37" s="49"/>
      <c r="M37" s="213"/>
      <c r="N37" s="192"/>
      <c r="O37" s="193"/>
    </row>
    <row r="38" spans="1:15" s="47" customFormat="1">
      <c r="A38" s="48"/>
      <c r="B38" s="100"/>
      <c r="C38" s="158"/>
      <c r="D38" s="101"/>
      <c r="E38" s="158"/>
      <c r="F38" s="101"/>
      <c r="G38" s="58"/>
      <c r="H38" s="57"/>
      <c r="I38" s="102"/>
      <c r="J38" s="103"/>
      <c r="K38" s="48"/>
      <c r="L38" s="49"/>
      <c r="M38" s="213"/>
      <c r="N38" s="192"/>
      <c r="O38" s="193"/>
    </row>
    <row r="39" spans="1:15" s="47" customFormat="1">
      <c r="A39" s="48"/>
      <c r="B39" s="100"/>
      <c r="C39" s="158"/>
      <c r="D39" s="101"/>
      <c r="E39" s="158"/>
      <c r="F39" s="101"/>
      <c r="G39" s="58"/>
      <c r="H39" s="57"/>
      <c r="I39" s="102"/>
      <c r="J39" s="103"/>
      <c r="K39" s="48"/>
      <c r="L39" s="49"/>
      <c r="M39" s="213"/>
      <c r="N39" s="192"/>
      <c r="O39" s="193"/>
    </row>
    <row r="40" spans="1:15" s="47" customFormat="1">
      <c r="A40" s="48"/>
      <c r="B40" s="100"/>
      <c r="C40" s="158"/>
      <c r="D40" s="101"/>
      <c r="E40" s="158"/>
      <c r="F40" s="101"/>
      <c r="G40" s="58"/>
      <c r="H40" s="57"/>
      <c r="I40" s="102"/>
      <c r="J40" s="103"/>
      <c r="K40" s="48"/>
      <c r="L40" s="49"/>
      <c r="M40" s="213"/>
      <c r="N40" s="192"/>
      <c r="O40" s="193"/>
    </row>
    <row r="41" spans="1:15" s="47" customFormat="1">
      <c r="A41" s="48"/>
      <c r="B41" s="100"/>
      <c r="C41" s="158"/>
      <c r="D41" s="101"/>
      <c r="E41" s="158"/>
      <c r="F41" s="101"/>
      <c r="G41" s="58"/>
      <c r="H41" s="57"/>
      <c r="I41" s="102"/>
      <c r="J41" s="103"/>
      <c r="K41" s="48"/>
      <c r="L41" s="49"/>
      <c r="M41" s="213"/>
      <c r="N41" s="192"/>
      <c r="O41" s="193"/>
    </row>
    <row r="42" spans="1:15" s="47" customFormat="1">
      <c r="A42" s="48" t="s">
        <v>74</v>
      </c>
      <c r="B42" s="100" t="s">
        <v>63</v>
      </c>
      <c r="C42" s="158" t="e">
        <f>#REF!</f>
        <v>#REF!</v>
      </c>
      <c r="D42" s="101"/>
      <c r="E42" s="158" t="e">
        <f>#REF!</f>
        <v>#REF!</v>
      </c>
      <c r="F42" s="101"/>
      <c r="G42" s="58" t="e">
        <f>C42-E42</f>
        <v>#REF!</v>
      </c>
      <c r="H42" s="57"/>
      <c r="I42" s="102">
        <f>IFERROR((G42/E42*100),0)</f>
        <v>0</v>
      </c>
      <c r="J42" s="103"/>
      <c r="K42" s="48" t="e">
        <f>IF(ABS(G42)&gt;$N$9,"ผิดปกติ","ไม่ผิดปกติ")</f>
        <v>#REF!</v>
      </c>
      <c r="L42" s="49"/>
      <c r="M42" s="50"/>
      <c r="N42" s="50"/>
      <c r="O42" s="51"/>
    </row>
    <row r="43" spans="1:15" s="47" customFormat="1" ht="19.8" customHeight="1">
      <c r="A43" s="48"/>
      <c r="B43" s="100"/>
      <c r="C43" s="158"/>
      <c r="D43" s="101"/>
      <c r="E43" s="158"/>
      <c r="F43" s="101"/>
      <c r="G43" s="58"/>
      <c r="H43" s="57"/>
      <c r="I43" s="102"/>
      <c r="J43" s="103"/>
      <c r="K43" s="48"/>
      <c r="L43" s="49"/>
      <c r="M43" s="302"/>
      <c r="N43" s="303"/>
      <c r="O43" s="304"/>
    </row>
    <row r="44" spans="1:15" s="47" customFormat="1">
      <c r="A44" s="48"/>
      <c r="B44" s="100"/>
      <c r="C44" s="158"/>
      <c r="D44" s="101"/>
      <c r="E44" s="158"/>
      <c r="F44" s="101"/>
      <c r="G44" s="58"/>
      <c r="H44" s="57"/>
      <c r="I44" s="102"/>
      <c r="J44" s="103"/>
      <c r="K44" s="48"/>
      <c r="L44" s="49"/>
      <c r="M44" s="302"/>
      <c r="N44" s="303"/>
      <c r="O44" s="304"/>
    </row>
    <row r="45" spans="1:15" s="47" customFormat="1">
      <c r="A45" s="48"/>
      <c r="B45" s="100"/>
      <c r="C45" s="158"/>
      <c r="D45" s="101"/>
      <c r="E45" s="158"/>
      <c r="F45" s="101"/>
      <c r="G45" s="58"/>
      <c r="H45" s="57"/>
      <c r="I45" s="102"/>
      <c r="J45" s="103"/>
      <c r="K45" s="48"/>
      <c r="L45" s="49"/>
      <c r="M45" s="303"/>
      <c r="N45" s="303"/>
      <c r="O45" s="304"/>
    </row>
    <row r="46" spans="1:15" s="47" customFormat="1">
      <c r="A46" s="48"/>
      <c r="B46" s="100"/>
      <c r="C46" s="158"/>
      <c r="D46" s="101"/>
      <c r="E46" s="158"/>
      <c r="F46" s="101"/>
      <c r="G46" s="58"/>
      <c r="H46" s="57"/>
      <c r="I46" s="102"/>
      <c r="J46" s="103"/>
      <c r="K46" s="48"/>
      <c r="L46" s="49"/>
      <c r="M46" s="303"/>
      <c r="N46" s="50"/>
      <c r="O46" s="51"/>
    </row>
    <row r="47" spans="1:15" s="47" customFormat="1">
      <c r="A47" s="48"/>
      <c r="B47" s="100"/>
      <c r="C47" s="158"/>
      <c r="D47" s="101"/>
      <c r="E47" s="158"/>
      <c r="F47" s="101"/>
      <c r="G47" s="58"/>
      <c r="H47" s="57"/>
      <c r="I47" s="102"/>
      <c r="J47" s="103"/>
      <c r="K47" s="48"/>
      <c r="L47" s="49"/>
      <c r="M47" s="303"/>
      <c r="N47" s="293"/>
      <c r="O47" s="294"/>
    </row>
    <row r="48" spans="1:15" s="47" customFormat="1">
      <c r="A48" s="48"/>
      <c r="B48" s="100"/>
      <c r="C48" s="158"/>
      <c r="D48" s="101"/>
      <c r="E48" s="158"/>
      <c r="F48" s="101"/>
      <c r="G48" s="58"/>
      <c r="H48" s="57"/>
      <c r="I48" s="102"/>
      <c r="J48" s="103"/>
      <c r="K48" s="48"/>
      <c r="L48" s="49"/>
      <c r="M48" s="293"/>
      <c r="N48" s="293"/>
      <c r="O48" s="294"/>
    </row>
    <row r="49" spans="1:15" s="47" customFormat="1">
      <c r="A49" s="48"/>
      <c r="B49" s="100"/>
      <c r="C49" s="158"/>
      <c r="D49" s="101"/>
      <c r="E49" s="158"/>
      <c r="F49" s="101"/>
      <c r="G49" s="58"/>
      <c r="H49" s="57"/>
      <c r="I49" s="102"/>
      <c r="J49" s="103"/>
      <c r="K49" s="48"/>
      <c r="L49" s="49"/>
      <c r="M49" s="303"/>
      <c r="N49" s="293"/>
      <c r="O49" s="294"/>
    </row>
    <row r="50" spans="1:15" s="47" customFormat="1">
      <c r="A50" s="48"/>
      <c r="B50" s="100"/>
      <c r="C50" s="158"/>
      <c r="D50" s="101"/>
      <c r="E50" s="158"/>
      <c r="F50" s="101"/>
      <c r="G50" s="58"/>
      <c r="H50" s="57"/>
      <c r="I50" s="102"/>
      <c r="J50" s="103"/>
      <c r="K50" s="48"/>
      <c r="L50" s="49"/>
      <c r="M50" s="303"/>
      <c r="N50" s="293"/>
      <c r="O50" s="294"/>
    </row>
    <row r="51" spans="1:15" s="47" customFormat="1">
      <c r="A51" s="48"/>
      <c r="B51" s="100"/>
      <c r="C51" s="158"/>
      <c r="D51" s="101"/>
      <c r="E51" s="158"/>
      <c r="F51" s="101"/>
      <c r="G51" s="58"/>
      <c r="H51" s="57"/>
      <c r="I51" s="102"/>
      <c r="J51" s="103"/>
      <c r="K51" s="48"/>
      <c r="L51" s="49"/>
      <c r="M51" s="303"/>
      <c r="N51" s="293"/>
      <c r="O51" s="294"/>
    </row>
    <row r="52" spans="1:15" s="47" customFormat="1">
      <c r="A52" s="48"/>
      <c r="B52" s="100"/>
      <c r="C52" s="158"/>
      <c r="D52" s="101"/>
      <c r="E52" s="158"/>
      <c r="F52" s="101"/>
      <c r="G52" s="58"/>
      <c r="H52" s="57"/>
      <c r="I52" s="102"/>
      <c r="J52" s="103"/>
      <c r="K52" s="48"/>
      <c r="L52" s="49"/>
      <c r="M52" s="303"/>
      <c r="N52" s="293"/>
      <c r="O52" s="294"/>
    </row>
    <row r="53" spans="1:15" s="47" customFormat="1">
      <c r="A53" s="48"/>
      <c r="B53" s="100"/>
      <c r="C53" s="158"/>
      <c r="D53" s="101"/>
      <c r="E53" s="158"/>
      <c r="F53" s="101"/>
      <c r="G53" s="58"/>
      <c r="H53" s="57"/>
      <c r="I53" s="102"/>
      <c r="J53" s="103"/>
      <c r="K53" s="48"/>
      <c r="L53" s="49"/>
      <c r="M53" s="293"/>
      <c r="N53" s="293"/>
      <c r="O53" s="294"/>
    </row>
    <row r="54" spans="1:15" s="47" customFormat="1">
      <c r="A54" s="48" t="s">
        <v>98</v>
      </c>
      <c r="B54" s="100" t="s">
        <v>124</v>
      </c>
      <c r="C54" s="158" t="e">
        <f>#REF!</f>
        <v>#REF!</v>
      </c>
      <c r="D54" s="101"/>
      <c r="E54" s="158" t="e">
        <f>#REF!</f>
        <v>#REF!</v>
      </c>
      <c r="F54" s="101"/>
      <c r="G54" s="58" t="e">
        <f>C54-E54</f>
        <v>#REF!</v>
      </c>
      <c r="H54" s="57"/>
      <c r="I54" s="102">
        <f>IFERROR((G54/E54*100),0)</f>
        <v>0</v>
      </c>
      <c r="J54" s="103"/>
      <c r="K54" s="48" t="e">
        <f>IF(ABS(G54)&gt;$N$9,"ผิดปกติ","ไม่ผิดปกติ")</f>
        <v>#REF!</v>
      </c>
      <c r="L54" s="49"/>
      <c r="M54" s="50"/>
      <c r="N54" s="50"/>
      <c r="O54" s="51"/>
    </row>
    <row r="55" spans="1:15" s="47" customFormat="1">
      <c r="A55" s="70"/>
      <c r="B55" s="155"/>
      <c r="C55" s="159"/>
      <c r="D55" s="160"/>
      <c r="E55" s="159"/>
      <c r="F55" s="160"/>
      <c r="G55" s="69"/>
      <c r="H55" s="68"/>
      <c r="I55" s="156"/>
      <c r="J55" s="157"/>
      <c r="K55" s="70"/>
      <c r="L55" s="71"/>
      <c r="M55" s="72"/>
      <c r="N55" s="72"/>
      <c r="O55" s="73"/>
    </row>
    <row r="56" spans="1:15" ht="20.399999999999999">
      <c r="A56" s="104"/>
      <c r="B56" s="105" t="s">
        <v>73</v>
      </c>
      <c r="C56" s="262" t="e">
        <f>SUM(C25:C55)</f>
        <v>#REF!</v>
      </c>
      <c r="D56" s="89"/>
      <c r="E56" s="262" t="e">
        <f>SUM(E25:E55)</f>
        <v>#REF!</v>
      </c>
      <c r="F56" s="89"/>
      <c r="G56" s="262" t="e">
        <f t="shared" ref="G56:G62" si="0">C56-E56</f>
        <v>#REF!</v>
      </c>
      <c r="H56" s="89"/>
      <c r="I56" s="91">
        <f t="shared" ref="I56:I62" si="1">IFERROR((G56/E56*100),0)</f>
        <v>0</v>
      </c>
      <c r="J56" s="92"/>
      <c r="K56" s="93"/>
      <c r="L56" s="94"/>
      <c r="M56" s="54"/>
      <c r="N56" s="54"/>
      <c r="O56" s="55"/>
    </row>
    <row r="57" spans="1:15" ht="20.399999999999999">
      <c r="A57" s="106"/>
      <c r="B57" s="107" t="s">
        <v>90</v>
      </c>
      <c r="C57" s="75" t="e">
        <f>C23-C56</f>
        <v>#REF!</v>
      </c>
      <c r="D57" s="74"/>
      <c r="E57" s="75" t="e">
        <f>E23-E56</f>
        <v>#REF!</v>
      </c>
      <c r="F57" s="74"/>
      <c r="G57" s="268" t="e">
        <f t="shared" si="0"/>
        <v>#REF!</v>
      </c>
      <c r="H57" s="74"/>
      <c r="I57" s="108">
        <f t="shared" si="1"/>
        <v>0</v>
      </c>
      <c r="J57" s="109"/>
      <c r="K57" s="110"/>
      <c r="L57" s="111"/>
      <c r="M57" s="112"/>
      <c r="N57" s="112"/>
      <c r="O57" s="113"/>
    </row>
    <row r="58" spans="1:15" s="47" customFormat="1">
      <c r="A58" s="198" t="s">
        <v>9</v>
      </c>
      <c r="B58" s="214" t="s">
        <v>21</v>
      </c>
      <c r="C58" s="269" t="e">
        <f>#REF!</f>
        <v>#REF!</v>
      </c>
      <c r="D58" s="270"/>
      <c r="E58" s="269" t="e">
        <f>#REF!</f>
        <v>#REF!</v>
      </c>
      <c r="F58" s="270"/>
      <c r="G58" s="162" t="e">
        <f t="shared" si="0"/>
        <v>#REF!</v>
      </c>
      <c r="H58" s="161"/>
      <c r="I58" s="196">
        <f t="shared" si="1"/>
        <v>0</v>
      </c>
      <c r="J58" s="197"/>
      <c r="K58" s="48" t="e">
        <f>IF(ABS(G58)&gt;$N$9,"ผิดปกติ","ไม่ผิดปกติ")</f>
        <v>#REF!</v>
      </c>
      <c r="L58" s="163"/>
      <c r="M58" s="164"/>
      <c r="N58" s="164"/>
      <c r="O58" s="165"/>
    </row>
    <row r="59" spans="1:15" s="47" customFormat="1">
      <c r="A59" s="70"/>
      <c r="B59" s="155"/>
      <c r="C59" s="159"/>
      <c r="D59" s="160"/>
      <c r="E59" s="159"/>
      <c r="F59" s="160"/>
      <c r="G59" s="69"/>
      <c r="H59" s="68"/>
      <c r="I59" s="156"/>
      <c r="J59" s="157"/>
      <c r="K59" s="70"/>
      <c r="L59" s="71"/>
      <c r="M59" s="72"/>
      <c r="N59" s="72"/>
      <c r="O59" s="73"/>
    </row>
    <row r="60" spans="1:15" ht="20.399999999999999">
      <c r="A60" s="106"/>
      <c r="B60" s="107" t="s">
        <v>33</v>
      </c>
      <c r="C60" s="271" t="e">
        <f>C57-C58</f>
        <v>#REF!</v>
      </c>
      <c r="D60" s="168"/>
      <c r="E60" s="271" t="e">
        <f>E57-E58</f>
        <v>#REF!</v>
      </c>
      <c r="F60" s="168"/>
      <c r="G60" s="272" t="e">
        <f t="shared" si="0"/>
        <v>#REF!</v>
      </c>
      <c r="H60" s="168"/>
      <c r="I60" s="170">
        <f t="shared" si="1"/>
        <v>0</v>
      </c>
      <c r="J60" s="169"/>
      <c r="K60" s="110"/>
      <c r="L60" s="111"/>
      <c r="M60" s="112"/>
      <c r="N60" s="112"/>
      <c r="O60" s="113"/>
    </row>
    <row r="61" spans="1:15" s="47" customFormat="1">
      <c r="A61" s="64" t="s">
        <v>39</v>
      </c>
      <c r="B61" s="114" t="s">
        <v>31</v>
      </c>
      <c r="C61" s="273" t="e">
        <f>#REF!</f>
        <v>#REF!</v>
      </c>
      <c r="D61" s="274"/>
      <c r="E61" s="275" t="e">
        <f>#REF!</f>
        <v>#REF!</v>
      </c>
      <c r="F61" s="276"/>
      <c r="G61" s="277" t="e">
        <f t="shared" si="0"/>
        <v>#REF!</v>
      </c>
      <c r="H61" s="59"/>
      <c r="I61" s="86">
        <f t="shared" si="1"/>
        <v>0</v>
      </c>
      <c r="J61" s="85"/>
      <c r="K61" s="48" t="e">
        <f>IF(ABS(G61)&gt;$N$9,"ผิดปกติ","ไม่ผิดปกติ")</f>
        <v>#REF!</v>
      </c>
      <c r="L61" s="65"/>
      <c r="M61" s="66"/>
      <c r="N61" s="66"/>
      <c r="O61" s="67"/>
    </row>
    <row r="62" spans="1:15" ht="20.399999999999999">
      <c r="A62" s="115"/>
      <c r="B62" s="116" t="s">
        <v>91</v>
      </c>
      <c r="C62" s="263" t="e">
        <f>C60-C61</f>
        <v>#REF!</v>
      </c>
      <c r="D62" s="90"/>
      <c r="E62" s="263" t="e">
        <f>E60-E61</f>
        <v>#REF!</v>
      </c>
      <c r="F62" s="92"/>
      <c r="G62" s="262" t="e">
        <f t="shared" si="0"/>
        <v>#REF!</v>
      </c>
      <c r="H62" s="148"/>
      <c r="I62" s="91">
        <f t="shared" si="1"/>
        <v>0</v>
      </c>
      <c r="J62" s="92"/>
      <c r="K62" s="93"/>
      <c r="L62" s="94"/>
      <c r="M62" s="54"/>
      <c r="N62" s="54"/>
      <c r="O62" s="55"/>
    </row>
    <row r="63" spans="1:15" ht="20.399999999999999">
      <c r="A63" s="95"/>
      <c r="B63" s="96" t="s">
        <v>45</v>
      </c>
      <c r="C63" s="278"/>
      <c r="D63" s="279"/>
      <c r="E63" s="280"/>
      <c r="F63" s="281"/>
      <c r="G63" s="282"/>
      <c r="H63" s="137"/>
      <c r="I63" s="138"/>
      <c r="J63" s="43"/>
      <c r="K63" s="139"/>
      <c r="L63" s="138"/>
      <c r="M63" s="42"/>
      <c r="N63" s="42"/>
      <c r="O63" s="43"/>
    </row>
    <row r="64" spans="1:15" ht="20.399999999999999">
      <c r="A64" s="135"/>
      <c r="B64" s="136" t="s">
        <v>76</v>
      </c>
      <c r="C64" s="267" t="e">
        <f>#REF!</f>
        <v>#REF!</v>
      </c>
      <c r="D64" s="98"/>
      <c r="E64" s="283" t="e">
        <f>#REF!</f>
        <v>#REF!</v>
      </c>
      <c r="F64" s="284"/>
      <c r="G64" s="58" t="e">
        <f>C64-E64</f>
        <v>#REF!</v>
      </c>
      <c r="H64" s="57"/>
      <c r="I64" s="102">
        <f>IFERROR((G64/E64*100),0)</f>
        <v>0</v>
      </c>
      <c r="J64" s="103"/>
      <c r="K64" s="48" t="e">
        <f t="shared" ref="K64:K65" si="2">IF(ABS(G64)&gt;$N$9,"ผิดปกติ","ไม่ผิดปกติ")</f>
        <v>#REF!</v>
      </c>
      <c r="L64" s="140"/>
      <c r="M64" s="45"/>
      <c r="N64" s="45"/>
      <c r="O64" s="46"/>
    </row>
    <row r="65" spans="1:15">
      <c r="A65" s="151"/>
      <c r="B65" s="152" t="s">
        <v>92</v>
      </c>
      <c r="C65" s="285" t="e">
        <f>#REF!</f>
        <v>#REF!</v>
      </c>
      <c r="D65" s="286"/>
      <c r="E65" s="285" t="e">
        <f>#REF!</f>
        <v>#REF!</v>
      </c>
      <c r="F65" s="287"/>
      <c r="G65" s="58" t="e">
        <f>C65-E65</f>
        <v>#REF!</v>
      </c>
      <c r="H65" s="57"/>
      <c r="I65" s="102">
        <f>IFERROR((G65/E65*100),0)</f>
        <v>0</v>
      </c>
      <c r="J65" s="103"/>
      <c r="K65" s="48" t="e">
        <f t="shared" si="2"/>
        <v>#REF!</v>
      </c>
      <c r="L65" s="44"/>
      <c r="M65" s="45"/>
      <c r="N65" s="45"/>
      <c r="O65" s="46"/>
    </row>
    <row r="66" spans="1:15" ht="20.399999999999999">
      <c r="A66" s="153"/>
      <c r="B66" s="154" t="s">
        <v>93</v>
      </c>
      <c r="C66" s="288" t="e">
        <f>SUM(C65:C65)</f>
        <v>#REF!</v>
      </c>
      <c r="D66" s="141"/>
      <c r="E66" s="288" t="e">
        <f>SUM(E65:E65)</f>
        <v>#REF!</v>
      </c>
      <c r="F66" s="141"/>
      <c r="G66" s="288" t="e">
        <f>C66-E66</f>
        <v>#REF!</v>
      </c>
      <c r="H66" s="141"/>
      <c r="I66" s="142">
        <f>IFERROR((G66/E66*100),0)</f>
        <v>0</v>
      </c>
      <c r="J66" s="143"/>
      <c r="K66" s="144"/>
      <c r="L66" s="145"/>
      <c r="M66" s="146"/>
      <c r="N66" s="146"/>
      <c r="O66" s="147"/>
    </row>
    <row r="67" spans="1:15" ht="21" thickBot="1">
      <c r="A67" s="117"/>
      <c r="B67" s="118" t="s">
        <v>94</v>
      </c>
      <c r="C67" s="289" t="e">
        <f>C66+C62</f>
        <v>#REF!</v>
      </c>
      <c r="D67" s="119"/>
      <c r="E67" s="289" t="e">
        <f>E66+E62</f>
        <v>#REF!</v>
      </c>
      <c r="F67" s="119"/>
      <c r="G67" s="262" t="e">
        <f>C67-E67</f>
        <v>#REF!</v>
      </c>
      <c r="H67" s="150"/>
      <c r="I67" s="149">
        <f>IFERROR((G67/E67*100),0)</f>
        <v>0</v>
      </c>
      <c r="J67" s="120"/>
      <c r="K67" s="60"/>
      <c r="L67" s="61"/>
      <c r="M67" s="62"/>
      <c r="N67" s="62"/>
      <c r="O67" s="63"/>
    </row>
    <row r="68" spans="1:15" ht="20.399999999999999" thickTop="1">
      <c r="B68" s="121"/>
      <c r="C68" s="122" t="e">
        <f>C67-#REF!</f>
        <v>#REF!</v>
      </c>
      <c r="D68" s="122"/>
      <c r="E68" s="122" t="e">
        <f>E67-#REF!</f>
        <v>#REF!</v>
      </c>
      <c r="F68" s="122"/>
      <c r="G68" s="122"/>
      <c r="H68" s="121"/>
      <c r="I68" s="121"/>
      <c r="J68" s="121"/>
      <c r="K68" s="121"/>
      <c r="L68" s="121"/>
      <c r="M68" s="123"/>
      <c r="N68" s="123"/>
      <c r="O68" s="123"/>
    </row>
    <row r="69" spans="1:15" ht="20.399999999999999">
      <c r="C69" s="56"/>
      <c r="D69" s="56"/>
      <c r="E69" s="56"/>
      <c r="F69" s="251"/>
      <c r="G69" s="56"/>
      <c r="H69" s="30" t="s">
        <v>80</v>
      </c>
    </row>
    <row r="70" spans="1:15" ht="20.399999999999999">
      <c r="A70" s="586" t="s">
        <v>29</v>
      </c>
      <c r="B70" s="586" t="s">
        <v>10</v>
      </c>
      <c r="C70" s="32" t="s">
        <v>81</v>
      </c>
      <c r="D70" s="33"/>
      <c r="E70" s="34" t="s">
        <v>47</v>
      </c>
      <c r="F70" s="35"/>
      <c r="G70" s="588" t="s">
        <v>46</v>
      </c>
      <c r="H70" s="76"/>
      <c r="I70" s="590" t="s">
        <v>1</v>
      </c>
      <c r="J70" s="76"/>
      <c r="K70" s="36" t="s">
        <v>82</v>
      </c>
      <c r="L70" s="37"/>
      <c r="M70" s="592" t="s">
        <v>83</v>
      </c>
      <c r="N70" s="592"/>
      <c r="O70" s="593"/>
    </row>
    <row r="71" spans="1:15" ht="20.399999999999999">
      <c r="A71" s="587"/>
      <c r="B71" s="587"/>
      <c r="C71" s="38" t="e">
        <f>C12</f>
        <v>#REF!</v>
      </c>
      <c r="D71" s="252"/>
      <c r="E71" s="39" t="e">
        <f>E12</f>
        <v>#REF!</v>
      </c>
      <c r="F71" s="252"/>
      <c r="G71" s="589"/>
      <c r="H71" s="77"/>
      <c r="I71" s="591"/>
      <c r="J71" s="77"/>
      <c r="K71" s="40" t="s">
        <v>84</v>
      </c>
      <c r="L71" s="41"/>
      <c r="M71" s="594"/>
      <c r="N71" s="594"/>
      <c r="O71" s="595"/>
    </row>
    <row r="72" spans="1:15">
      <c r="A72" s="199" t="s">
        <v>95</v>
      </c>
      <c r="B72" s="200" t="s">
        <v>96</v>
      </c>
      <c r="C72" s="269" t="e">
        <f>C14-C25</f>
        <v>#REF!</v>
      </c>
      <c r="D72" s="270"/>
      <c r="E72" s="269" t="e">
        <f>E14-E25</f>
        <v>#REF!</v>
      </c>
      <c r="F72" s="270"/>
      <c r="G72" s="162" t="e">
        <f>C72-E72</f>
        <v>#REF!</v>
      </c>
      <c r="H72" s="161"/>
      <c r="I72" s="196">
        <f>IFERROR((G72/E72*100),0)</f>
        <v>0</v>
      </c>
      <c r="J72" s="197"/>
      <c r="K72" s="48" t="e">
        <f t="shared" ref="K72:K74" si="3">IF(ABS(G72)&gt;$N$9,"ผิดปกติ","ไม่ผิดปกติ")</f>
        <v>#REF!</v>
      </c>
      <c r="L72" s="163"/>
      <c r="M72" s="164"/>
      <c r="N72" s="164"/>
      <c r="O72" s="165"/>
    </row>
    <row r="73" spans="1:15">
      <c r="A73" s="201">
        <v>621101</v>
      </c>
      <c r="B73" s="202" t="s">
        <v>67</v>
      </c>
      <c r="C73" s="290" t="e">
        <f>#REF!</f>
        <v>#REF!</v>
      </c>
      <c r="D73" s="101"/>
      <c r="E73" s="290" t="e">
        <f>#REF!</f>
        <v>#REF!</v>
      </c>
      <c r="F73" s="101"/>
      <c r="G73" s="58" t="e">
        <f>C73-E73</f>
        <v>#REF!</v>
      </c>
      <c r="H73" s="57"/>
      <c r="I73" s="102">
        <f>IFERROR((G73/E73*100),0)</f>
        <v>0</v>
      </c>
      <c r="J73" s="103"/>
      <c r="K73" s="48" t="e">
        <f t="shared" si="3"/>
        <v>#REF!</v>
      </c>
      <c r="L73" s="49"/>
      <c r="M73" s="50"/>
      <c r="N73" s="50"/>
      <c r="O73" s="51"/>
    </row>
    <row r="74" spans="1:15" ht="21" thickBot="1">
      <c r="A74" s="201"/>
      <c r="B74" s="202"/>
      <c r="C74" s="291" t="e">
        <f>C72-C73</f>
        <v>#REF!</v>
      </c>
      <c r="D74" s="292"/>
      <c r="E74" s="291" t="e">
        <f>E72-E73</f>
        <v>#REF!</v>
      </c>
      <c r="F74" s="101"/>
      <c r="G74" s="58" t="e">
        <f>C74-E74</f>
        <v>#REF!</v>
      </c>
      <c r="H74" s="57"/>
      <c r="I74" s="102">
        <f>IFERROR((G74/E74*100),0)</f>
        <v>0</v>
      </c>
      <c r="J74" s="103"/>
      <c r="K74" s="48" t="e">
        <f t="shared" si="3"/>
        <v>#REF!</v>
      </c>
      <c r="L74" s="49"/>
      <c r="M74" s="50"/>
      <c r="N74" s="50"/>
      <c r="O74" s="51"/>
    </row>
    <row r="75" spans="1:15" ht="20.399999999999999" thickTop="1">
      <c r="A75" s="48"/>
      <c r="B75" s="202" t="s">
        <v>97</v>
      </c>
      <c r="C75" s="210" t="e">
        <f>C74/C14</f>
        <v>#REF!</v>
      </c>
      <c r="D75" s="211"/>
      <c r="E75" s="210" t="e">
        <f>E74/E14</f>
        <v>#REF!</v>
      </c>
      <c r="F75" s="204"/>
      <c r="G75" s="212" t="e">
        <f>C75-E75</f>
        <v>#REF!</v>
      </c>
      <c r="H75" s="206"/>
      <c r="I75" s="102">
        <f>IFERROR((G75/E75*100),0)</f>
        <v>0</v>
      </c>
      <c r="J75" s="103"/>
      <c r="K75" s="48"/>
      <c r="L75" s="49"/>
      <c r="M75" s="50"/>
      <c r="N75" s="50"/>
      <c r="O75" s="51"/>
    </row>
    <row r="76" spans="1:15">
      <c r="A76" s="48"/>
      <c r="B76" s="202"/>
      <c r="C76" s="158"/>
      <c r="D76" s="101"/>
      <c r="E76" s="158"/>
      <c r="F76" s="101"/>
      <c r="G76" s="58"/>
      <c r="H76" s="57"/>
      <c r="I76" s="102"/>
      <c r="J76" s="103"/>
      <c r="K76" s="48"/>
      <c r="L76" s="49"/>
      <c r="M76" s="50"/>
      <c r="N76" s="50"/>
      <c r="O76" s="51"/>
    </row>
    <row r="77" spans="1:15" ht="20.399999999999999">
      <c r="A77" s="48"/>
      <c r="B77" s="202"/>
      <c r="C77" s="203"/>
      <c r="D77" s="204"/>
      <c r="E77" s="203"/>
      <c r="F77" s="204"/>
      <c r="G77" s="205"/>
      <c r="H77" s="206"/>
      <c r="I77" s="102"/>
      <c r="J77" s="103"/>
      <c r="K77" s="48"/>
      <c r="L77" s="49"/>
      <c r="M77" s="50"/>
      <c r="N77" s="207"/>
      <c r="O77" s="208"/>
    </row>
    <row r="78" spans="1:15">
      <c r="A78" s="70"/>
      <c r="B78" s="209"/>
      <c r="C78" s="159"/>
      <c r="D78" s="160"/>
      <c r="E78" s="159"/>
      <c r="F78" s="160"/>
      <c r="G78" s="69"/>
      <c r="H78" s="68"/>
      <c r="I78" s="156"/>
      <c r="J78" s="157"/>
      <c r="K78" s="70"/>
      <c r="L78" s="71"/>
      <c r="M78" s="72"/>
      <c r="N78" s="72"/>
      <c r="O78" s="73"/>
    </row>
    <row r="79" spans="1:15" ht="20.399999999999999" thickBot="1">
      <c r="A79" s="124"/>
      <c r="B79" s="125"/>
      <c r="C79" s="126"/>
      <c r="D79" s="127"/>
      <c r="E79" s="126"/>
      <c r="F79" s="127"/>
      <c r="G79" s="128"/>
      <c r="H79" s="129"/>
      <c r="I79" s="130"/>
      <c r="J79" s="131"/>
      <c r="K79" s="124"/>
      <c r="L79" s="132"/>
      <c r="M79" s="133"/>
      <c r="N79" s="133"/>
      <c r="O79" s="134"/>
    </row>
    <row r="80" spans="1:15" ht="20.399999999999999" thickTop="1"/>
    <row r="81" spans="3:13">
      <c r="C81" s="1"/>
      <c r="D81" s="1"/>
      <c r="E81" s="1"/>
    </row>
    <row r="82" spans="3:13">
      <c r="C82" s="194"/>
      <c r="E82" s="194"/>
      <c r="M82" s="1"/>
    </row>
    <row r="83" spans="3:13">
      <c r="C83" s="194"/>
      <c r="E83" s="194"/>
      <c r="M83" s="56"/>
    </row>
    <row r="84" spans="3:13">
      <c r="C84" s="195"/>
      <c r="E84" s="195"/>
      <c r="M84" s="56"/>
    </row>
    <row r="85" spans="3:13">
      <c r="M85" s="56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10"/>
  <sheetViews>
    <sheetView tabSelected="1" view="pageBreakPreview" zoomScaleNormal="100" zoomScaleSheetLayoutView="100" workbookViewId="0">
      <selection activeCell="R9" sqref="R9"/>
    </sheetView>
  </sheetViews>
  <sheetFormatPr defaultColWidth="11.296875" defaultRowHeight="20.399999999999999" customHeight="1"/>
  <cols>
    <col min="1" max="4" width="2.8984375" style="321" customWidth="1"/>
    <col min="5" max="5" width="10.8984375" style="516" customWidth="1"/>
    <col min="6" max="6" width="7" style="516" customWidth="1"/>
    <col min="7" max="7" width="7.3984375" style="182" customWidth="1"/>
    <col min="8" max="8" width="12.19921875" style="182" customWidth="1"/>
    <col min="9" max="9" width="0.5" style="183" customWidth="1"/>
    <col min="10" max="10" width="12.296875" style="183" customWidth="1"/>
    <col min="11" max="11" width="0.5" style="183" customWidth="1"/>
    <col min="12" max="12" width="12.09765625" style="183" customWidth="1"/>
    <col min="13" max="13" width="0.5" style="516" customWidth="1"/>
    <col min="14" max="14" width="12.19921875" style="516" customWidth="1"/>
    <col min="15" max="16384" width="11.296875" style="516"/>
  </cols>
  <sheetData>
    <row r="1" spans="1:14" ht="20.399999999999999" customHeight="1">
      <c r="A1" s="515"/>
      <c r="N1" s="180">
        <v>2</v>
      </c>
    </row>
    <row r="2" spans="1:14" ht="20.399999999999999" customHeight="1">
      <c r="A2" s="598" t="s">
        <v>102</v>
      </c>
      <c r="B2" s="598"/>
      <c r="C2" s="598"/>
      <c r="D2" s="598"/>
      <c r="E2" s="598"/>
      <c r="F2" s="598"/>
      <c r="G2" s="598"/>
      <c r="H2" s="598"/>
      <c r="I2" s="598"/>
      <c r="J2" s="598"/>
      <c r="K2" s="598"/>
      <c r="L2" s="598"/>
      <c r="M2" s="598"/>
      <c r="N2" s="598"/>
    </row>
    <row r="3" spans="1:14" ht="20.399999999999999" customHeight="1">
      <c r="A3" s="598" t="s">
        <v>154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</row>
    <row r="4" spans="1:14" ht="20.399999999999999" customHeight="1">
      <c r="A4" s="598" t="s">
        <v>197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</row>
    <row r="5" spans="1:14" s="166" customFormat="1" ht="20.399999999999999" customHeight="1">
      <c r="A5" s="518"/>
      <c r="B5" s="518"/>
      <c r="C5" s="518"/>
      <c r="D5" s="518"/>
      <c r="E5" s="518"/>
      <c r="F5" s="518"/>
      <c r="G5" s="518"/>
      <c r="H5" s="6"/>
      <c r="I5" s="7"/>
      <c r="J5" s="6"/>
      <c r="K5" s="6"/>
      <c r="L5" s="6"/>
      <c r="M5" s="6"/>
      <c r="N5" s="519" t="s">
        <v>14</v>
      </c>
    </row>
    <row r="6" spans="1:14" s="166" customFormat="1" ht="20.399999999999999" customHeight="1">
      <c r="A6" s="520"/>
      <c r="B6" s="520"/>
      <c r="C6" s="520"/>
      <c r="D6" s="520"/>
      <c r="E6" s="520"/>
      <c r="F6" s="520"/>
      <c r="G6" s="599" t="s">
        <v>15</v>
      </c>
      <c r="H6" s="322"/>
      <c r="I6" s="323" t="s">
        <v>160</v>
      </c>
      <c r="J6" s="324"/>
      <c r="K6" s="324"/>
      <c r="L6" s="324"/>
      <c r="M6" s="325" t="s">
        <v>161</v>
      </c>
      <c r="N6" s="324"/>
    </row>
    <row r="7" spans="1:14" s="166" customFormat="1" ht="20.399999999999999" customHeight="1">
      <c r="A7" s="518"/>
      <c r="B7" s="518"/>
      <c r="C7" s="518"/>
      <c r="D7" s="518"/>
      <c r="E7" s="518"/>
      <c r="F7" s="518"/>
      <c r="G7" s="600"/>
      <c r="H7" s="8" t="s">
        <v>32</v>
      </c>
      <c r="I7" s="9"/>
      <c r="J7" s="8" t="s">
        <v>32</v>
      </c>
      <c r="K7" s="10"/>
      <c r="L7" s="8" t="s">
        <v>32</v>
      </c>
      <c r="M7" s="9"/>
      <c r="N7" s="8" t="s">
        <v>32</v>
      </c>
    </row>
    <row r="8" spans="1:14" s="166" customFormat="1" ht="20.399999999999999" customHeight="1">
      <c r="A8" s="522"/>
      <c r="B8" s="522"/>
      <c r="C8" s="522"/>
      <c r="D8" s="522"/>
      <c r="E8" s="522"/>
      <c r="F8" s="522"/>
      <c r="G8" s="601"/>
      <c r="H8" s="11" t="s">
        <v>198</v>
      </c>
      <c r="I8" s="12"/>
      <c r="J8" s="11" t="s">
        <v>165</v>
      </c>
      <c r="K8" s="12"/>
      <c r="L8" s="11" t="s">
        <v>198</v>
      </c>
      <c r="M8" s="12"/>
      <c r="N8" s="11" t="s">
        <v>165</v>
      </c>
    </row>
    <row r="9" spans="1:14" s="166" customFormat="1" ht="20.399999999999999" customHeight="1">
      <c r="A9" s="523"/>
      <c r="B9" s="523"/>
      <c r="C9" s="523"/>
      <c r="D9" s="523"/>
      <c r="E9" s="523"/>
      <c r="F9" s="523"/>
      <c r="G9" s="521"/>
      <c r="H9" s="13" t="s">
        <v>171</v>
      </c>
      <c r="I9" s="13"/>
      <c r="J9" s="524" t="s">
        <v>172</v>
      </c>
      <c r="K9" s="14"/>
      <c r="L9" s="15" t="s">
        <v>171</v>
      </c>
      <c r="M9" s="15"/>
      <c r="N9" s="15" t="s">
        <v>172</v>
      </c>
    </row>
    <row r="10" spans="1:14" s="166" customFormat="1" ht="20.399999999999999" customHeight="1">
      <c r="A10" s="523"/>
      <c r="B10" s="523"/>
      <c r="C10" s="523"/>
      <c r="D10" s="523"/>
      <c r="E10" s="523"/>
      <c r="F10" s="523"/>
      <c r="G10" s="521"/>
      <c r="H10" s="13" t="s">
        <v>173</v>
      </c>
      <c r="I10" s="13"/>
      <c r="J10" s="524"/>
      <c r="K10" s="14"/>
      <c r="L10" s="15" t="s">
        <v>173</v>
      </c>
      <c r="M10" s="15"/>
      <c r="N10" s="15"/>
    </row>
    <row r="11" spans="1:14" ht="20.399999999999999" customHeight="1">
      <c r="A11" s="516"/>
      <c r="B11" s="525"/>
      <c r="C11" s="525" t="s">
        <v>11</v>
      </c>
      <c r="D11" s="525"/>
      <c r="E11" s="526"/>
      <c r="F11" s="526"/>
      <c r="G11" s="174"/>
      <c r="H11" s="526"/>
      <c r="I11" s="526"/>
      <c r="K11" s="186"/>
      <c r="L11" s="186"/>
    </row>
    <row r="12" spans="1:14" ht="20.399999999999999" customHeight="1">
      <c r="A12" s="525" t="s">
        <v>51</v>
      </c>
      <c r="B12" s="525"/>
      <c r="D12" s="525"/>
      <c r="E12" s="526"/>
      <c r="F12" s="526"/>
      <c r="G12" s="174"/>
      <c r="H12" s="526"/>
      <c r="I12" s="526"/>
      <c r="K12" s="186"/>
      <c r="L12" s="186"/>
      <c r="N12" s="167"/>
    </row>
    <row r="13" spans="1:14" ht="20.399999999999999" customHeight="1">
      <c r="B13" s="321" t="s">
        <v>16</v>
      </c>
      <c r="H13" s="360">
        <v>22425385</v>
      </c>
      <c r="I13" s="319"/>
      <c r="J13" s="329">
        <v>10456849</v>
      </c>
      <c r="K13" s="312"/>
      <c r="L13" s="329">
        <v>21910683</v>
      </c>
      <c r="M13" s="312"/>
      <c r="N13" s="329">
        <v>10091576</v>
      </c>
    </row>
    <row r="14" spans="1:14" ht="20.399999999999999" customHeight="1">
      <c r="B14" s="321" t="s">
        <v>85</v>
      </c>
      <c r="G14" s="182" t="s">
        <v>99</v>
      </c>
      <c r="H14" s="360">
        <v>36861846</v>
      </c>
      <c r="I14" s="319"/>
      <c r="J14" s="329">
        <v>70733208</v>
      </c>
      <c r="K14" s="312"/>
      <c r="L14" s="329">
        <v>37919085</v>
      </c>
      <c r="M14" s="312"/>
      <c r="N14" s="329">
        <v>71401393</v>
      </c>
    </row>
    <row r="15" spans="1:14" ht="20.399999999999999" customHeight="1">
      <c r="B15" s="321" t="s">
        <v>42</v>
      </c>
      <c r="G15" s="182" t="s">
        <v>120</v>
      </c>
      <c r="H15" s="329">
        <v>107409191</v>
      </c>
      <c r="I15" s="317"/>
      <c r="J15" s="332">
        <v>118553507</v>
      </c>
      <c r="K15" s="311"/>
      <c r="L15" s="329">
        <v>104687453</v>
      </c>
      <c r="M15" s="312"/>
      <c r="N15" s="329">
        <v>116324298</v>
      </c>
    </row>
    <row r="16" spans="1:14" ht="20.399999999999999" customHeight="1">
      <c r="B16" s="321" t="s">
        <v>68</v>
      </c>
      <c r="G16" s="182" t="s">
        <v>180</v>
      </c>
      <c r="H16" s="329">
        <v>0</v>
      </c>
      <c r="I16" s="317"/>
      <c r="J16" s="332">
        <v>790182</v>
      </c>
      <c r="K16" s="311"/>
      <c r="L16" s="329">
        <v>0</v>
      </c>
      <c r="M16" s="312"/>
      <c r="N16" s="329">
        <v>790182</v>
      </c>
    </row>
    <row r="17" spans="1:14" ht="20.399999999999999" customHeight="1">
      <c r="B17" s="321" t="s">
        <v>52</v>
      </c>
      <c r="H17" s="383">
        <v>166357</v>
      </c>
      <c r="I17" s="317"/>
      <c r="J17" s="330">
        <v>459445</v>
      </c>
      <c r="K17" s="311"/>
      <c r="L17" s="330">
        <v>152728</v>
      </c>
      <c r="M17" s="312"/>
      <c r="N17" s="330">
        <v>443901</v>
      </c>
    </row>
    <row r="18" spans="1:14" ht="20.399999999999999" customHeight="1">
      <c r="C18" s="525" t="s">
        <v>53</v>
      </c>
      <c r="H18" s="362">
        <v>166862779</v>
      </c>
      <c r="I18" s="316"/>
      <c r="J18" s="331">
        <v>200993191</v>
      </c>
      <c r="K18" s="314"/>
      <c r="L18" s="331">
        <v>164669949</v>
      </c>
      <c r="M18" s="315"/>
      <c r="N18" s="331">
        <v>199051350</v>
      </c>
    </row>
    <row r="19" spans="1:14" s="526" customFormat="1" ht="20.399999999999999" customHeight="1">
      <c r="A19" s="525" t="s">
        <v>54</v>
      </c>
      <c r="B19" s="525"/>
      <c r="C19" s="525"/>
      <c r="D19" s="525"/>
      <c r="G19" s="174"/>
      <c r="H19" s="338"/>
      <c r="I19" s="318"/>
      <c r="J19" s="338"/>
      <c r="K19" s="318"/>
      <c r="L19" s="318"/>
      <c r="M19" s="527"/>
      <c r="N19" s="314"/>
    </row>
    <row r="20" spans="1:14" s="526" customFormat="1" ht="20.399999999999999" customHeight="1">
      <c r="A20" s="525"/>
      <c r="B20" s="321" t="s">
        <v>69</v>
      </c>
      <c r="C20" s="525"/>
      <c r="D20" s="525"/>
      <c r="G20" s="182" t="s">
        <v>100</v>
      </c>
      <c r="H20" s="332">
        <v>0</v>
      </c>
      <c r="I20" s="311"/>
      <c r="J20" s="332">
        <v>0</v>
      </c>
      <c r="K20" s="311"/>
      <c r="L20" s="332">
        <v>24999875</v>
      </c>
      <c r="M20" s="329"/>
      <c r="N20" s="332">
        <v>24999875</v>
      </c>
    </row>
    <row r="21" spans="1:14" s="526" customFormat="1" ht="20.399999999999999" customHeight="1">
      <c r="A21" s="525"/>
      <c r="B21" s="321" t="s">
        <v>70</v>
      </c>
      <c r="C21" s="525"/>
      <c r="D21" s="525"/>
      <c r="G21" s="182" t="s">
        <v>121</v>
      </c>
      <c r="H21" s="332">
        <v>460654421</v>
      </c>
      <c r="I21" s="311"/>
      <c r="J21" s="332">
        <v>472698105</v>
      </c>
      <c r="K21" s="311"/>
      <c r="L21" s="332">
        <v>405689356</v>
      </c>
      <c r="M21" s="329"/>
      <c r="N21" s="332">
        <v>415883482</v>
      </c>
    </row>
    <row r="22" spans="1:14" s="526" customFormat="1" ht="20.399999999999999" customHeight="1">
      <c r="A22" s="525"/>
      <c r="B22" s="321" t="s">
        <v>28</v>
      </c>
      <c r="C22" s="525"/>
      <c r="D22" s="525"/>
      <c r="G22" s="182" t="s">
        <v>101</v>
      </c>
      <c r="H22" s="332">
        <v>16358866</v>
      </c>
      <c r="I22" s="311"/>
      <c r="J22" s="332">
        <v>19012555</v>
      </c>
      <c r="K22" s="311"/>
      <c r="L22" s="332">
        <v>14480035</v>
      </c>
      <c r="M22" s="329"/>
      <c r="N22" s="332">
        <v>16909416</v>
      </c>
    </row>
    <row r="23" spans="1:14" s="526" customFormat="1" ht="20.399999999999999" customHeight="1">
      <c r="A23" s="525"/>
      <c r="B23" s="321" t="s">
        <v>43</v>
      </c>
      <c r="C23" s="525"/>
      <c r="D23" s="525"/>
      <c r="G23" s="182"/>
      <c r="H23" s="330">
        <v>426345</v>
      </c>
      <c r="I23" s="311"/>
      <c r="J23" s="330">
        <v>1112908</v>
      </c>
      <c r="K23" s="311"/>
      <c r="L23" s="330">
        <v>259891</v>
      </c>
      <c r="M23" s="329"/>
      <c r="N23" s="330">
        <v>890691</v>
      </c>
    </row>
    <row r="24" spans="1:14" s="526" customFormat="1" ht="20.399999999999999" customHeight="1">
      <c r="A24" s="525"/>
      <c r="B24" s="321"/>
      <c r="C24" s="525" t="s">
        <v>55</v>
      </c>
      <c r="D24" s="525"/>
      <c r="G24" s="182"/>
      <c r="H24" s="331">
        <v>477439632</v>
      </c>
      <c r="I24" s="316"/>
      <c r="J24" s="331">
        <v>492823568</v>
      </c>
      <c r="K24" s="314"/>
      <c r="L24" s="331">
        <v>445429157</v>
      </c>
      <c r="M24" s="528"/>
      <c r="N24" s="331">
        <v>458683464</v>
      </c>
    </row>
    <row r="25" spans="1:14" s="526" customFormat="1" ht="20.399999999999999" customHeight="1" thickBot="1">
      <c r="A25" s="525"/>
      <c r="B25" s="525"/>
      <c r="C25" s="525"/>
      <c r="D25" s="525" t="s">
        <v>3</v>
      </c>
      <c r="G25" s="182"/>
      <c r="H25" s="333">
        <v>644302411</v>
      </c>
      <c r="I25" s="318"/>
      <c r="J25" s="333">
        <v>693816759</v>
      </c>
      <c r="K25" s="314"/>
      <c r="L25" s="333">
        <v>610099106</v>
      </c>
      <c r="M25" s="528"/>
      <c r="N25" s="333">
        <v>657734814</v>
      </c>
    </row>
    <row r="26" spans="1:14" s="526" customFormat="1" ht="20.399999999999999" customHeight="1" thickTop="1">
      <c r="A26" s="525"/>
      <c r="B26" s="321"/>
      <c r="C26" s="525"/>
      <c r="D26" s="525"/>
      <c r="G26" s="174"/>
      <c r="H26" s="190"/>
      <c r="I26" s="186"/>
      <c r="J26" s="178"/>
      <c r="K26" s="186"/>
      <c r="L26" s="178"/>
      <c r="M26" s="529"/>
      <c r="N26" s="189"/>
    </row>
    <row r="27" spans="1:14" s="526" customFormat="1" ht="20.399999999999999" customHeight="1">
      <c r="A27" s="525"/>
      <c r="B27" s="321"/>
      <c r="C27" s="525"/>
      <c r="D27" s="525"/>
      <c r="G27" s="174"/>
      <c r="H27" s="190"/>
      <c r="I27" s="186"/>
      <c r="J27" s="178"/>
      <c r="K27" s="186"/>
      <c r="L27" s="178"/>
      <c r="M27" s="529"/>
      <c r="N27" s="189"/>
    </row>
    <row r="28" spans="1:14" s="526" customFormat="1" ht="20.399999999999999" customHeight="1">
      <c r="A28" s="525"/>
      <c r="B28" s="321"/>
      <c r="C28" s="525"/>
      <c r="D28" s="525"/>
      <c r="G28" s="174"/>
      <c r="H28" s="190"/>
      <c r="I28" s="186"/>
      <c r="J28" s="178"/>
      <c r="K28" s="186"/>
      <c r="L28" s="178"/>
      <c r="M28" s="529"/>
      <c r="N28" s="189"/>
    </row>
    <row r="29" spans="1:14" s="526" customFormat="1" ht="31.8" customHeight="1">
      <c r="A29" s="525"/>
      <c r="B29" s="321"/>
      <c r="C29" s="525"/>
      <c r="D29" s="525"/>
      <c r="G29" s="174"/>
      <c r="H29" s="190"/>
      <c r="I29" s="186"/>
      <c r="J29" s="178"/>
      <c r="K29" s="186"/>
      <c r="L29" s="178"/>
      <c r="M29" s="529"/>
      <c r="N29" s="189"/>
    </row>
    <row r="30" spans="1:14" s="526" customFormat="1" ht="25.8" customHeight="1">
      <c r="A30" s="525"/>
      <c r="B30" s="321"/>
      <c r="C30" s="525"/>
      <c r="D30" s="525"/>
      <c r="G30" s="174"/>
      <c r="H30" s="190"/>
      <c r="I30" s="186"/>
      <c r="J30" s="178"/>
      <c r="K30" s="186"/>
      <c r="L30" s="178"/>
      <c r="M30" s="529"/>
      <c r="N30" s="189"/>
    </row>
    <row r="31" spans="1:14" s="526" customFormat="1" ht="21.6" customHeight="1">
      <c r="A31" s="525"/>
      <c r="B31" s="321"/>
      <c r="C31" s="525"/>
      <c r="D31" s="525"/>
      <c r="G31" s="174"/>
      <c r="H31" s="190"/>
      <c r="I31" s="186"/>
      <c r="J31" s="178"/>
      <c r="K31" s="186"/>
      <c r="L31" s="178"/>
      <c r="M31" s="529"/>
      <c r="N31" s="189"/>
    </row>
    <row r="32" spans="1:14" s="526" customFormat="1" ht="24.6" customHeight="1">
      <c r="A32" s="525"/>
      <c r="B32" s="321"/>
      <c r="C32" s="525"/>
      <c r="D32" s="525"/>
      <c r="G32" s="174"/>
      <c r="H32" s="190"/>
      <c r="I32" s="186"/>
      <c r="J32" s="178"/>
      <c r="K32" s="186"/>
      <c r="L32" s="178"/>
      <c r="M32" s="529"/>
      <c r="N32" s="189"/>
    </row>
    <row r="33" spans="1:14" s="526" customFormat="1" ht="21.6" customHeight="1">
      <c r="A33" s="525"/>
      <c r="B33" s="321"/>
      <c r="C33" s="525"/>
      <c r="D33" s="525"/>
      <c r="G33" s="174"/>
      <c r="H33" s="190"/>
      <c r="I33" s="186"/>
      <c r="J33" s="178"/>
      <c r="K33" s="186"/>
      <c r="L33" s="178"/>
      <c r="M33" s="529"/>
      <c r="N33" s="189"/>
    </row>
    <row r="34" spans="1:14" s="526" customFormat="1" ht="20.399999999999999" customHeight="1">
      <c r="A34" s="525"/>
      <c r="B34" s="321"/>
      <c r="C34" s="525"/>
      <c r="D34" s="525"/>
      <c r="G34" s="174"/>
      <c r="H34" s="190"/>
      <c r="I34" s="186"/>
      <c r="J34" s="178"/>
      <c r="K34" s="186"/>
      <c r="L34" s="178"/>
      <c r="M34" s="529"/>
      <c r="N34" s="189"/>
    </row>
    <row r="35" spans="1:14" s="321" customFormat="1" ht="20.399999999999999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s="321" customFormat="1" ht="20.399999999999999" customHeight="1">
      <c r="A36" s="602" t="s">
        <v>169</v>
      </c>
      <c r="B36" s="602"/>
      <c r="C36" s="602"/>
      <c r="D36" s="602"/>
      <c r="E36" s="602"/>
      <c r="F36" s="602"/>
      <c r="G36" s="602"/>
      <c r="H36" s="602"/>
      <c r="I36" s="602"/>
      <c r="J36" s="602"/>
      <c r="K36" s="602"/>
      <c r="L36" s="602"/>
      <c r="M36" s="602"/>
      <c r="N36" s="602"/>
    </row>
    <row r="37" spans="1:14" ht="20.399999999999999" customHeight="1">
      <c r="A37" s="515"/>
      <c r="L37" s="516"/>
      <c r="N37" s="180">
        <v>3</v>
      </c>
    </row>
    <row r="38" spans="1:14" ht="20.399999999999999" customHeight="1">
      <c r="A38" s="598" t="s">
        <v>102</v>
      </c>
      <c r="B38" s="598"/>
      <c r="C38" s="598"/>
      <c r="D38" s="598"/>
      <c r="E38" s="598"/>
      <c r="F38" s="598"/>
      <c r="G38" s="598"/>
      <c r="H38" s="598"/>
      <c r="I38" s="598"/>
      <c r="J38" s="598"/>
      <c r="K38" s="598"/>
      <c r="L38" s="598"/>
      <c r="M38" s="598"/>
      <c r="N38" s="598"/>
    </row>
    <row r="39" spans="1:14" ht="20.399999999999999" customHeight="1">
      <c r="A39" s="598" t="s">
        <v>154</v>
      </c>
      <c r="B39" s="598"/>
      <c r="C39" s="598"/>
      <c r="D39" s="598"/>
      <c r="E39" s="598"/>
      <c r="F39" s="598"/>
      <c r="G39" s="598"/>
      <c r="H39" s="598"/>
      <c r="I39" s="598"/>
      <c r="J39" s="598"/>
      <c r="K39" s="598"/>
      <c r="L39" s="598"/>
      <c r="M39" s="598"/>
      <c r="N39" s="598"/>
    </row>
    <row r="40" spans="1:14" ht="20.399999999999999" customHeight="1">
      <c r="A40" s="598" t="s">
        <v>197</v>
      </c>
      <c r="B40" s="598"/>
      <c r="C40" s="598"/>
      <c r="D40" s="598"/>
      <c r="E40" s="598"/>
      <c r="F40" s="598"/>
      <c r="G40" s="598"/>
      <c r="H40" s="598"/>
      <c r="I40" s="598"/>
      <c r="J40" s="598"/>
      <c r="K40" s="598"/>
      <c r="L40" s="598"/>
      <c r="M40" s="598"/>
      <c r="N40" s="598"/>
    </row>
    <row r="41" spans="1:14" s="166" customFormat="1" ht="20.399999999999999" customHeight="1">
      <c r="A41" s="518"/>
      <c r="B41" s="518"/>
      <c r="C41" s="518"/>
      <c r="D41" s="518"/>
      <c r="E41" s="518"/>
      <c r="F41" s="518"/>
      <c r="G41" s="518"/>
      <c r="H41" s="6"/>
      <c r="I41" s="7"/>
      <c r="J41" s="6"/>
      <c r="K41" s="6"/>
      <c r="L41" s="6"/>
      <c r="M41" s="6"/>
      <c r="N41" s="519" t="s">
        <v>14</v>
      </c>
    </row>
    <row r="42" spans="1:14" s="166" customFormat="1" ht="20.399999999999999" customHeight="1">
      <c r="A42" s="520"/>
      <c r="B42" s="520"/>
      <c r="C42" s="520"/>
      <c r="D42" s="520"/>
      <c r="E42" s="520"/>
      <c r="F42" s="520"/>
      <c r="G42" s="599" t="s">
        <v>15</v>
      </c>
      <c r="H42" s="322"/>
      <c r="I42" s="323" t="s">
        <v>160</v>
      </c>
      <c r="J42" s="324"/>
      <c r="K42" s="324"/>
      <c r="L42" s="324"/>
      <c r="M42" s="323" t="s">
        <v>161</v>
      </c>
      <c r="N42" s="324"/>
    </row>
    <row r="43" spans="1:14" s="166" customFormat="1" ht="20.399999999999999" customHeight="1">
      <c r="A43" s="518"/>
      <c r="B43" s="518"/>
      <c r="C43" s="518"/>
      <c r="D43" s="518"/>
      <c r="E43" s="518"/>
      <c r="F43" s="518"/>
      <c r="G43" s="600"/>
      <c r="H43" s="8" t="s">
        <v>32</v>
      </c>
      <c r="I43" s="9"/>
      <c r="J43" s="8" t="s">
        <v>32</v>
      </c>
      <c r="K43" s="10"/>
      <c r="L43" s="8" t="s">
        <v>32</v>
      </c>
      <c r="M43" s="9"/>
      <c r="N43" s="8" t="s">
        <v>32</v>
      </c>
    </row>
    <row r="44" spans="1:14" s="166" customFormat="1" ht="20.399999999999999" customHeight="1">
      <c r="A44" s="522"/>
      <c r="B44" s="522"/>
      <c r="C44" s="522"/>
      <c r="D44" s="522"/>
      <c r="E44" s="522"/>
      <c r="F44" s="522"/>
      <c r="G44" s="601"/>
      <c r="H44" s="11" t="s">
        <v>198</v>
      </c>
      <c r="I44" s="17"/>
      <c r="J44" s="11" t="s">
        <v>165</v>
      </c>
      <c r="K44" s="17"/>
      <c r="L44" s="11" t="s">
        <v>198</v>
      </c>
      <c r="M44" s="17"/>
      <c r="N44" s="11" t="s">
        <v>165</v>
      </c>
    </row>
    <row r="45" spans="1:14" s="166" customFormat="1" ht="20.399999999999999" customHeight="1">
      <c r="A45" s="523"/>
      <c r="B45" s="523"/>
      <c r="C45" s="523"/>
      <c r="D45" s="523"/>
      <c r="E45" s="523"/>
      <c r="F45" s="523"/>
      <c r="G45" s="521"/>
      <c r="H45" s="13" t="s">
        <v>171</v>
      </c>
      <c r="I45" s="13"/>
      <c r="J45" s="524" t="s">
        <v>172</v>
      </c>
      <c r="K45" s="14"/>
      <c r="L45" s="15" t="s">
        <v>171</v>
      </c>
      <c r="M45" s="15"/>
      <c r="N45" s="15" t="s">
        <v>172</v>
      </c>
    </row>
    <row r="46" spans="1:14" s="166" customFormat="1" ht="20.399999999999999" customHeight="1">
      <c r="A46" s="523"/>
      <c r="B46" s="523"/>
      <c r="C46" s="523"/>
      <c r="D46" s="523"/>
      <c r="E46" s="523"/>
      <c r="F46" s="523"/>
      <c r="G46" s="521"/>
      <c r="H46" s="13" t="s">
        <v>173</v>
      </c>
      <c r="I46" s="13"/>
      <c r="J46" s="524"/>
      <c r="K46" s="14"/>
      <c r="L46" s="15" t="s">
        <v>173</v>
      </c>
      <c r="M46" s="15"/>
      <c r="N46" s="15"/>
    </row>
    <row r="47" spans="1:14" s="526" customFormat="1" ht="20.399999999999999" customHeight="1">
      <c r="A47" s="525"/>
      <c r="B47" s="525"/>
      <c r="C47" s="525" t="s">
        <v>44</v>
      </c>
      <c r="D47" s="525"/>
      <c r="E47" s="186"/>
      <c r="F47" s="186"/>
      <c r="G47" s="182"/>
      <c r="H47" s="174"/>
      <c r="I47" s="174"/>
      <c r="K47" s="531"/>
      <c r="L47" s="191"/>
    </row>
    <row r="48" spans="1:14" s="526" customFormat="1" ht="20.399999999999999" customHeight="1">
      <c r="A48" s="525" t="s">
        <v>57</v>
      </c>
      <c r="B48" s="525"/>
      <c r="C48" s="525"/>
      <c r="D48" s="525"/>
      <c r="E48" s="186"/>
      <c r="F48" s="186"/>
      <c r="G48" s="182"/>
      <c r="H48" s="174"/>
      <c r="I48" s="174"/>
      <c r="K48" s="531"/>
      <c r="L48" s="191"/>
    </row>
    <row r="49" spans="1:14" ht="20.399999999999999" customHeight="1">
      <c r="B49" s="321" t="s">
        <v>177</v>
      </c>
      <c r="E49" s="183"/>
      <c r="F49" s="183"/>
      <c r="H49" s="175"/>
      <c r="I49" s="175"/>
      <c r="J49" s="532"/>
      <c r="K49" s="533"/>
      <c r="L49" s="177"/>
      <c r="M49" s="532"/>
      <c r="N49" s="532"/>
    </row>
    <row r="50" spans="1:14" s="526" customFormat="1" ht="20.399999999999999" customHeight="1">
      <c r="A50" s="525"/>
      <c r="B50" s="534" t="s">
        <v>178</v>
      </c>
      <c r="C50" s="525"/>
      <c r="D50" s="525"/>
      <c r="E50" s="186"/>
      <c r="F50" s="186"/>
      <c r="G50" s="182" t="s">
        <v>122</v>
      </c>
      <c r="H50" s="334">
        <v>260000000</v>
      </c>
      <c r="I50" s="316"/>
      <c r="J50" s="332">
        <v>294172477</v>
      </c>
      <c r="K50" s="310"/>
      <c r="L50" s="334">
        <v>260000000</v>
      </c>
      <c r="M50" s="335"/>
      <c r="N50" s="329">
        <v>294172477</v>
      </c>
    </row>
    <row r="51" spans="1:14" ht="20.399999999999999" customHeight="1">
      <c r="B51" s="321" t="s">
        <v>71</v>
      </c>
      <c r="E51" s="183"/>
      <c r="F51" s="183"/>
      <c r="G51" s="182" t="s">
        <v>125</v>
      </c>
      <c r="H51" s="334">
        <v>30868843</v>
      </c>
      <c r="I51" s="317"/>
      <c r="J51" s="329">
        <v>44447029</v>
      </c>
      <c r="K51" s="535"/>
      <c r="L51" s="334">
        <v>27281149</v>
      </c>
      <c r="M51" s="329"/>
      <c r="N51" s="329">
        <v>41720098</v>
      </c>
    </row>
    <row r="52" spans="1:14" ht="20.399999999999999" customHeight="1">
      <c r="B52" s="515" t="s">
        <v>135</v>
      </c>
      <c r="E52" s="183"/>
      <c r="F52" s="183"/>
      <c r="G52" s="182" t="s">
        <v>143</v>
      </c>
      <c r="H52" s="334">
        <v>17546351</v>
      </c>
      <c r="I52" s="318"/>
      <c r="J52" s="332">
        <v>17046351</v>
      </c>
      <c r="K52" s="313"/>
      <c r="L52" s="334">
        <v>0</v>
      </c>
      <c r="M52" s="335"/>
      <c r="N52" s="329">
        <v>0</v>
      </c>
    </row>
    <row r="53" spans="1:14" ht="20.399999999999999" customHeight="1">
      <c r="B53" s="515" t="s">
        <v>123</v>
      </c>
      <c r="E53" s="183"/>
      <c r="F53" s="183"/>
      <c r="G53" s="182" t="s">
        <v>180</v>
      </c>
      <c r="H53" s="334">
        <v>331735</v>
      </c>
      <c r="I53" s="318"/>
      <c r="J53" s="332">
        <v>0</v>
      </c>
      <c r="K53" s="313"/>
      <c r="L53" s="334">
        <v>331735</v>
      </c>
      <c r="M53" s="335"/>
      <c r="N53" s="329">
        <v>0</v>
      </c>
    </row>
    <row r="54" spans="1:14" ht="20.399999999999999" customHeight="1">
      <c r="A54" s="525"/>
      <c r="B54" s="321" t="s">
        <v>4</v>
      </c>
      <c r="H54" s="334">
        <v>2178750</v>
      </c>
      <c r="I54" s="310"/>
      <c r="J54" s="332">
        <v>2234279</v>
      </c>
      <c r="K54" s="310"/>
      <c r="L54" s="334">
        <v>2166295</v>
      </c>
      <c r="M54" s="329"/>
      <c r="N54" s="329">
        <v>2224032</v>
      </c>
    </row>
    <row r="55" spans="1:14" s="526" customFormat="1" ht="20.399999999999999" customHeight="1">
      <c r="A55" s="525"/>
      <c r="B55" s="525"/>
      <c r="C55" s="525" t="s">
        <v>56</v>
      </c>
      <c r="G55" s="182"/>
      <c r="H55" s="336">
        <v>310925679</v>
      </c>
      <c r="I55" s="315"/>
      <c r="J55" s="336">
        <v>357900136</v>
      </c>
      <c r="K55" s="314"/>
      <c r="L55" s="336">
        <v>289779179</v>
      </c>
      <c r="M55" s="335"/>
      <c r="N55" s="336">
        <v>338116607</v>
      </c>
    </row>
    <row r="56" spans="1:14" s="526" customFormat="1" ht="20.399999999999999" customHeight="1">
      <c r="A56" s="525" t="s">
        <v>58</v>
      </c>
      <c r="B56" s="525"/>
      <c r="C56" s="525"/>
      <c r="G56" s="182"/>
      <c r="H56" s="361"/>
      <c r="I56" s="314"/>
      <c r="J56" s="337"/>
      <c r="K56" s="314"/>
      <c r="L56" s="337"/>
      <c r="M56" s="335"/>
      <c r="N56" s="329"/>
    </row>
    <row r="57" spans="1:14" s="526" customFormat="1" ht="20.399999999999999" customHeight="1">
      <c r="A57" s="525"/>
      <c r="B57" s="321" t="s">
        <v>179</v>
      </c>
      <c r="C57" s="525"/>
      <c r="G57" s="182" t="s">
        <v>126</v>
      </c>
      <c r="H57" s="334">
        <v>47000000</v>
      </c>
      <c r="I57" s="311"/>
      <c r="J57" s="332">
        <v>0</v>
      </c>
      <c r="K57" s="314"/>
      <c r="L57" s="332">
        <v>47000000</v>
      </c>
      <c r="M57" s="335"/>
      <c r="N57" s="329">
        <v>0</v>
      </c>
    </row>
    <row r="58" spans="1:14" s="526" customFormat="1" ht="20.399999999999999" customHeight="1">
      <c r="A58" s="525"/>
      <c r="B58" s="321" t="s">
        <v>35</v>
      </c>
      <c r="C58" s="525"/>
      <c r="G58" s="182"/>
      <c r="H58" s="334">
        <v>49027938</v>
      </c>
      <c r="I58" s="314"/>
      <c r="J58" s="332">
        <v>49951053</v>
      </c>
      <c r="K58" s="311"/>
      <c r="L58" s="332">
        <v>44234844</v>
      </c>
      <c r="M58" s="335"/>
      <c r="N58" s="329">
        <v>45028847</v>
      </c>
    </row>
    <row r="59" spans="1:14" s="526" customFormat="1" ht="20.399999999999999" customHeight="1">
      <c r="A59" s="525"/>
      <c r="B59" s="321" t="s">
        <v>113</v>
      </c>
      <c r="C59" s="525"/>
      <c r="G59" s="182"/>
      <c r="H59" s="334"/>
      <c r="I59" s="314"/>
      <c r="J59" s="332"/>
      <c r="K59" s="311"/>
      <c r="L59" s="335"/>
      <c r="M59" s="335"/>
      <c r="N59" s="335"/>
    </row>
    <row r="60" spans="1:14" s="526" customFormat="1" ht="20.399999999999999" customHeight="1">
      <c r="A60" s="525"/>
      <c r="B60" s="536" t="s">
        <v>114</v>
      </c>
      <c r="C60" s="525"/>
      <c r="G60" s="182"/>
      <c r="H60" s="383">
        <v>3969889</v>
      </c>
      <c r="I60" s="314"/>
      <c r="J60" s="330">
        <v>3711363</v>
      </c>
      <c r="K60" s="311"/>
      <c r="L60" s="330">
        <v>3035657</v>
      </c>
      <c r="M60" s="335"/>
      <c r="N60" s="330">
        <v>2991515</v>
      </c>
    </row>
    <row r="61" spans="1:14" s="526" customFormat="1" ht="20.399999999999999" customHeight="1">
      <c r="A61" s="525"/>
      <c r="B61" s="321"/>
      <c r="C61" s="525" t="s">
        <v>59</v>
      </c>
      <c r="G61" s="182"/>
      <c r="H61" s="337">
        <v>99997827</v>
      </c>
      <c r="I61" s="315"/>
      <c r="J61" s="337">
        <v>53662416</v>
      </c>
      <c r="K61" s="314"/>
      <c r="L61" s="337">
        <v>94270501</v>
      </c>
      <c r="M61" s="335"/>
      <c r="N61" s="337">
        <v>48020362</v>
      </c>
    </row>
    <row r="62" spans="1:14" s="526" customFormat="1" ht="20.399999999999999" customHeight="1">
      <c r="A62" s="525"/>
      <c r="B62" s="321"/>
      <c r="C62" s="525"/>
      <c r="D62" s="525" t="s">
        <v>5</v>
      </c>
      <c r="G62" s="182"/>
      <c r="H62" s="336">
        <v>410923506</v>
      </c>
      <c r="I62" s="315"/>
      <c r="J62" s="336">
        <v>411562552</v>
      </c>
      <c r="K62" s="314"/>
      <c r="L62" s="336">
        <v>384049680</v>
      </c>
      <c r="M62" s="335"/>
      <c r="N62" s="336">
        <v>386136969</v>
      </c>
    </row>
    <row r="63" spans="1:14" s="526" customFormat="1" ht="20.399999999999999" customHeight="1">
      <c r="A63" s="525"/>
      <c r="B63" s="525"/>
      <c r="C63" s="525"/>
      <c r="G63" s="174"/>
      <c r="H63" s="176"/>
      <c r="I63" s="178"/>
      <c r="J63" s="178"/>
      <c r="K63" s="178"/>
      <c r="L63" s="178"/>
      <c r="M63" s="529"/>
      <c r="N63" s="537"/>
    </row>
    <row r="64" spans="1:14" s="526" customFormat="1" ht="20.399999999999999" customHeight="1">
      <c r="A64" s="525"/>
      <c r="B64" s="525"/>
      <c r="C64" s="525"/>
      <c r="G64" s="174"/>
      <c r="H64" s="176"/>
      <c r="I64" s="178"/>
      <c r="J64" s="178"/>
      <c r="K64" s="178"/>
      <c r="L64" s="178"/>
      <c r="M64" s="529"/>
      <c r="N64" s="529"/>
    </row>
    <row r="65" spans="1:14" s="526" customFormat="1" ht="22.2" customHeight="1">
      <c r="A65" s="525"/>
      <c r="B65" s="525"/>
      <c r="C65" s="525"/>
      <c r="G65" s="174"/>
      <c r="H65" s="176"/>
      <c r="I65" s="178"/>
      <c r="J65" s="178"/>
      <c r="K65" s="178"/>
      <c r="L65" s="178"/>
      <c r="M65" s="529"/>
      <c r="N65" s="529"/>
    </row>
    <row r="66" spans="1:14" s="526" customFormat="1" ht="21.6" customHeight="1">
      <c r="A66" s="525"/>
      <c r="B66" s="525"/>
      <c r="C66" s="525"/>
      <c r="G66" s="174"/>
      <c r="H66" s="176"/>
      <c r="I66" s="178"/>
      <c r="J66" s="178"/>
      <c r="K66" s="178"/>
      <c r="L66" s="178"/>
      <c r="M66" s="529"/>
      <c r="N66" s="529"/>
    </row>
    <row r="67" spans="1:14" s="526" customFormat="1" ht="18.600000000000001" customHeight="1">
      <c r="A67" s="525"/>
      <c r="B67" s="525"/>
      <c r="C67" s="525"/>
      <c r="G67" s="174"/>
      <c r="H67" s="176"/>
      <c r="I67" s="178"/>
      <c r="J67" s="178"/>
      <c r="K67" s="178"/>
      <c r="L67" s="178"/>
      <c r="M67" s="529"/>
      <c r="N67" s="529"/>
    </row>
    <row r="68" spans="1:14" s="526" customFormat="1" ht="21.6" customHeight="1">
      <c r="A68" s="525"/>
      <c r="B68" s="525"/>
      <c r="C68" s="525"/>
      <c r="G68" s="174"/>
      <c r="H68" s="176"/>
      <c r="I68" s="178"/>
      <c r="J68" s="178"/>
      <c r="K68" s="178"/>
      <c r="L68" s="178"/>
      <c r="M68" s="529"/>
      <c r="N68" s="529"/>
    </row>
    <row r="69" spans="1:14" s="526" customFormat="1" ht="20.399999999999999" customHeight="1">
      <c r="A69" s="525"/>
      <c r="B69" s="525"/>
      <c r="C69" s="525"/>
      <c r="G69" s="174"/>
      <c r="H69" s="176"/>
      <c r="I69" s="178"/>
      <c r="J69" s="178"/>
      <c r="K69" s="178"/>
      <c r="L69" s="178"/>
      <c r="M69" s="529"/>
      <c r="N69" s="529"/>
    </row>
    <row r="70" spans="1:14" s="526" customFormat="1" ht="20.399999999999999" customHeight="1">
      <c r="A70" s="525"/>
      <c r="B70" s="525"/>
      <c r="C70" s="525"/>
      <c r="G70" s="174"/>
      <c r="H70" s="176"/>
      <c r="I70" s="178"/>
      <c r="J70" s="178"/>
      <c r="K70" s="178"/>
      <c r="L70" s="178"/>
      <c r="M70" s="529"/>
      <c r="N70" s="529"/>
    </row>
    <row r="71" spans="1:14" s="526" customFormat="1" ht="18" customHeight="1">
      <c r="A71" s="525"/>
      <c r="B71" s="525"/>
      <c r="C71" s="525"/>
      <c r="G71" s="174"/>
      <c r="H71" s="176"/>
      <c r="I71" s="178"/>
      <c r="J71" s="178"/>
      <c r="K71" s="178"/>
      <c r="L71" s="178"/>
      <c r="M71" s="529"/>
      <c r="N71" s="529"/>
    </row>
    <row r="72" spans="1:14" s="321" customFormat="1" ht="20.399999999999999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spans="1:14" s="321" customFormat="1" ht="20.399999999999999" customHeight="1">
      <c r="A73" s="602" t="s">
        <v>169</v>
      </c>
      <c r="B73" s="602"/>
      <c r="C73" s="602"/>
      <c r="D73" s="602"/>
      <c r="E73" s="602"/>
      <c r="F73" s="602"/>
      <c r="G73" s="602"/>
      <c r="H73" s="602"/>
      <c r="I73" s="602"/>
      <c r="J73" s="602"/>
      <c r="K73" s="602"/>
      <c r="L73" s="602"/>
      <c r="M73" s="602"/>
      <c r="N73" s="602"/>
    </row>
    <row r="74" spans="1:14" ht="20.399999999999999" customHeight="1">
      <c r="A74" s="515"/>
      <c r="N74" s="180">
        <v>4</v>
      </c>
    </row>
    <row r="75" spans="1:14" ht="20.399999999999999" customHeight="1">
      <c r="A75" s="598" t="s">
        <v>102</v>
      </c>
      <c r="B75" s="598"/>
      <c r="C75" s="598"/>
      <c r="D75" s="598"/>
      <c r="E75" s="598"/>
      <c r="F75" s="598"/>
      <c r="G75" s="598"/>
      <c r="H75" s="598"/>
      <c r="I75" s="598"/>
      <c r="J75" s="598"/>
      <c r="K75" s="598"/>
      <c r="L75" s="598"/>
      <c r="M75" s="598"/>
      <c r="N75" s="598"/>
    </row>
    <row r="76" spans="1:14" ht="20.399999999999999" customHeight="1">
      <c r="A76" s="598" t="s">
        <v>154</v>
      </c>
      <c r="B76" s="598"/>
      <c r="C76" s="598"/>
      <c r="D76" s="598"/>
      <c r="E76" s="598"/>
      <c r="F76" s="598"/>
      <c r="G76" s="598"/>
      <c r="H76" s="598"/>
      <c r="I76" s="598"/>
      <c r="J76" s="598"/>
      <c r="K76" s="598"/>
      <c r="L76" s="598"/>
      <c r="M76" s="598"/>
      <c r="N76" s="598"/>
    </row>
    <row r="77" spans="1:14" ht="20.399999999999999" customHeight="1">
      <c r="A77" s="598" t="s">
        <v>197</v>
      </c>
      <c r="B77" s="598"/>
      <c r="C77" s="598"/>
      <c r="D77" s="598"/>
      <c r="E77" s="598"/>
      <c r="F77" s="598"/>
      <c r="G77" s="598"/>
      <c r="H77" s="598"/>
      <c r="I77" s="598"/>
      <c r="J77" s="598"/>
      <c r="K77" s="598"/>
      <c r="L77" s="598"/>
      <c r="M77" s="598"/>
      <c r="N77" s="598"/>
    </row>
    <row r="78" spans="1:14" s="166" customFormat="1" ht="20.399999999999999" customHeight="1">
      <c r="A78" s="518"/>
      <c r="B78" s="518"/>
      <c r="C78" s="518"/>
      <c r="D78" s="518"/>
      <c r="E78" s="518"/>
      <c r="F78" s="518"/>
      <c r="G78" s="518"/>
      <c r="H78" s="6"/>
      <c r="I78" s="7"/>
      <c r="J78" s="6"/>
      <c r="K78" s="6"/>
      <c r="L78" s="6"/>
      <c r="M78" s="6"/>
      <c r="N78" s="519" t="s">
        <v>14</v>
      </c>
    </row>
    <row r="79" spans="1:14" s="166" customFormat="1" ht="20.399999999999999" customHeight="1">
      <c r="A79" s="520"/>
      <c r="B79" s="520"/>
      <c r="C79" s="520"/>
      <c r="D79" s="520"/>
      <c r="E79" s="520"/>
      <c r="F79" s="520"/>
      <c r="G79" s="599" t="s">
        <v>15</v>
      </c>
      <c r="H79" s="322"/>
      <c r="I79" s="323" t="s">
        <v>160</v>
      </c>
      <c r="J79" s="324"/>
      <c r="K79" s="324"/>
      <c r="L79" s="324"/>
      <c r="M79" s="323" t="s">
        <v>161</v>
      </c>
      <c r="N79" s="324"/>
    </row>
    <row r="80" spans="1:14" s="166" customFormat="1" ht="20.399999999999999" customHeight="1">
      <c r="A80" s="518"/>
      <c r="B80" s="518"/>
      <c r="C80" s="518"/>
      <c r="D80" s="518"/>
      <c r="E80" s="518"/>
      <c r="F80" s="518"/>
      <c r="G80" s="600"/>
      <c r="H80" s="8" t="s">
        <v>32</v>
      </c>
      <c r="I80" s="9"/>
      <c r="J80" s="8" t="s">
        <v>32</v>
      </c>
      <c r="K80" s="10"/>
      <c r="L80" s="8" t="s">
        <v>32</v>
      </c>
      <c r="M80" s="9"/>
      <c r="N80" s="8" t="s">
        <v>32</v>
      </c>
    </row>
    <row r="81" spans="1:14" s="166" customFormat="1" ht="20.399999999999999" customHeight="1">
      <c r="A81" s="522"/>
      <c r="B81" s="522"/>
      <c r="C81" s="522"/>
      <c r="D81" s="522"/>
      <c r="E81" s="522"/>
      <c r="F81" s="522"/>
      <c r="G81" s="601"/>
      <c r="H81" s="11" t="s">
        <v>198</v>
      </c>
      <c r="I81" s="12"/>
      <c r="J81" s="11" t="s">
        <v>165</v>
      </c>
      <c r="K81" s="12"/>
      <c r="L81" s="11" t="s">
        <v>198</v>
      </c>
      <c r="M81" s="12"/>
      <c r="N81" s="11" t="s">
        <v>165</v>
      </c>
    </row>
    <row r="82" spans="1:14" s="166" customFormat="1" ht="20.399999999999999" customHeight="1">
      <c r="A82" s="523"/>
      <c r="B82" s="523"/>
      <c r="C82" s="523"/>
      <c r="D82" s="523"/>
      <c r="E82" s="523"/>
      <c r="F82" s="523"/>
      <c r="G82" s="521"/>
      <c r="H82" s="13" t="s">
        <v>171</v>
      </c>
      <c r="I82" s="13"/>
      <c r="J82" s="524" t="s">
        <v>172</v>
      </c>
      <c r="K82" s="14"/>
      <c r="L82" s="15" t="s">
        <v>171</v>
      </c>
      <c r="M82" s="15"/>
      <c r="N82" s="15" t="s">
        <v>172</v>
      </c>
    </row>
    <row r="83" spans="1:14" s="166" customFormat="1" ht="20.399999999999999" customHeight="1">
      <c r="A83" s="523"/>
      <c r="B83" s="523"/>
      <c r="C83" s="523"/>
      <c r="D83" s="523"/>
      <c r="E83" s="523"/>
      <c r="F83" s="523"/>
      <c r="G83" s="521"/>
      <c r="H83" s="13" t="s">
        <v>173</v>
      </c>
      <c r="I83" s="13"/>
      <c r="J83" s="524"/>
      <c r="K83" s="14"/>
      <c r="L83" s="15" t="s">
        <v>173</v>
      </c>
      <c r="M83" s="15"/>
      <c r="N83" s="15"/>
    </row>
    <row r="84" spans="1:14" ht="20.399999999999999" customHeight="1">
      <c r="A84" s="525" t="s">
        <v>48</v>
      </c>
      <c r="B84" s="525"/>
      <c r="C84" s="525"/>
      <c r="D84" s="525"/>
      <c r="E84" s="526"/>
    </row>
    <row r="85" spans="1:14" ht="20.399999999999999" customHeight="1">
      <c r="A85" s="516"/>
      <c r="B85" s="321" t="s">
        <v>17</v>
      </c>
      <c r="C85" s="525"/>
      <c r="D85" s="525"/>
      <c r="E85" s="526"/>
      <c r="G85" s="182" t="s">
        <v>127</v>
      </c>
    </row>
    <row r="86" spans="1:14" ht="20.399999999999999" customHeight="1">
      <c r="A86" s="525"/>
      <c r="B86" s="516"/>
      <c r="C86" s="538" t="s">
        <v>38</v>
      </c>
      <c r="D86" s="539"/>
      <c r="E86" s="539"/>
      <c r="F86" s="540"/>
      <c r="H86" s="175"/>
      <c r="I86" s="16"/>
      <c r="J86" s="16"/>
      <c r="K86" s="16"/>
      <c r="L86" s="16"/>
    </row>
    <row r="87" spans="1:14" ht="20.399999999999999" customHeight="1">
      <c r="A87" s="525"/>
      <c r="B87" s="525"/>
      <c r="C87" s="539"/>
      <c r="D87" s="541" t="s">
        <v>104</v>
      </c>
      <c r="E87" s="542"/>
      <c r="F87" s="542"/>
      <c r="H87" s="177"/>
      <c r="I87" s="16"/>
      <c r="J87" s="16"/>
      <c r="K87" s="16"/>
      <c r="L87" s="16"/>
    </row>
    <row r="88" spans="1:14" ht="20.399999999999999" customHeight="1" thickBot="1">
      <c r="B88" s="516"/>
      <c r="C88" s="539"/>
      <c r="D88" s="543" t="s">
        <v>174</v>
      </c>
      <c r="E88" s="544"/>
      <c r="F88" s="544"/>
      <c r="H88" s="356">
        <v>146250000</v>
      </c>
      <c r="I88" s="357"/>
      <c r="J88" s="516"/>
      <c r="K88" s="359"/>
      <c r="L88" s="358">
        <v>146250000</v>
      </c>
      <c r="M88" s="173"/>
    </row>
    <row r="89" spans="1:14" ht="20.399999999999999" customHeight="1" thickTop="1">
      <c r="B89" s="516"/>
      <c r="C89" s="539"/>
      <c r="D89" s="541" t="s">
        <v>104</v>
      </c>
      <c r="E89" s="542"/>
      <c r="F89" s="544"/>
      <c r="H89" s="357"/>
      <c r="I89" s="357"/>
      <c r="J89" s="359"/>
      <c r="K89" s="359"/>
      <c r="L89" s="359"/>
      <c r="M89" s="173"/>
      <c r="N89" s="359"/>
    </row>
    <row r="90" spans="1:14" ht="20.399999999999999" customHeight="1" thickBot="1">
      <c r="B90" s="516"/>
      <c r="C90" s="539"/>
      <c r="D90" s="543" t="s">
        <v>103</v>
      </c>
      <c r="E90" s="544"/>
      <c r="F90" s="544"/>
      <c r="H90" s="357"/>
      <c r="I90" s="357"/>
      <c r="J90" s="358">
        <v>292500000</v>
      </c>
      <c r="K90" s="359"/>
      <c r="L90" s="359"/>
      <c r="M90" s="173"/>
      <c r="N90" s="358">
        <v>292500000</v>
      </c>
    </row>
    <row r="91" spans="1:14" ht="20.399999999999999" customHeight="1" thickTop="1">
      <c r="C91" s="538" t="s">
        <v>18</v>
      </c>
      <c r="D91" s="166"/>
      <c r="E91" s="538"/>
      <c r="F91" s="545"/>
      <c r="H91" s="310"/>
      <c r="I91" s="313"/>
      <c r="J91" s="339"/>
      <c r="K91" s="313"/>
      <c r="L91" s="313"/>
      <c r="M91" s="546"/>
      <c r="N91" s="547"/>
    </row>
    <row r="92" spans="1:14" ht="20.399999999999999" customHeight="1">
      <c r="A92" s="516"/>
      <c r="B92" s="516"/>
      <c r="C92" s="538"/>
      <c r="D92" s="541" t="s">
        <v>105</v>
      </c>
      <c r="E92" s="542"/>
      <c r="F92" s="542"/>
      <c r="H92" s="310"/>
      <c r="I92" s="313"/>
      <c r="J92" s="339"/>
      <c r="K92" s="313"/>
      <c r="L92" s="313"/>
      <c r="M92" s="546"/>
      <c r="N92" s="547"/>
    </row>
    <row r="93" spans="1:14" ht="20.399999999999999" customHeight="1">
      <c r="B93" s="516"/>
      <c r="C93" s="538"/>
      <c r="D93" s="543" t="s">
        <v>174</v>
      </c>
      <c r="E93" s="544"/>
      <c r="F93" s="544"/>
      <c r="H93" s="334">
        <v>139000000</v>
      </c>
      <c r="I93" s="311"/>
      <c r="J93" s="516"/>
      <c r="K93" s="311"/>
      <c r="L93" s="332">
        <v>139000000</v>
      </c>
      <c r="M93" s="312"/>
    </row>
    <row r="94" spans="1:14" ht="20.399999999999999" customHeight="1">
      <c r="B94" s="516"/>
      <c r="C94" s="538"/>
      <c r="D94" s="541" t="s">
        <v>105</v>
      </c>
      <c r="E94" s="542"/>
      <c r="F94" s="544"/>
      <c r="H94" s="310"/>
      <c r="I94" s="311"/>
      <c r="J94" s="332"/>
      <c r="K94" s="311"/>
      <c r="L94" s="332"/>
      <c r="M94" s="312"/>
      <c r="N94" s="329"/>
    </row>
    <row r="95" spans="1:14" ht="20.399999999999999" customHeight="1">
      <c r="B95" s="516"/>
      <c r="C95" s="538"/>
      <c r="D95" s="543" t="s">
        <v>103</v>
      </c>
      <c r="E95" s="544"/>
      <c r="F95" s="544"/>
      <c r="H95" s="310"/>
      <c r="I95" s="311"/>
      <c r="J95" s="332">
        <v>278000000</v>
      </c>
      <c r="K95" s="311"/>
      <c r="L95" s="332"/>
      <c r="M95" s="312"/>
      <c r="N95" s="329">
        <v>278000000</v>
      </c>
    </row>
    <row r="96" spans="1:14" ht="20.399999999999999" customHeight="1">
      <c r="B96" s="541" t="s">
        <v>86</v>
      </c>
      <c r="C96" s="541"/>
      <c r="D96" s="541"/>
      <c r="E96" s="544"/>
      <c r="F96" s="544"/>
      <c r="H96" s="334">
        <v>24542638</v>
      </c>
      <c r="I96" s="311"/>
      <c r="J96" s="332">
        <v>24542638</v>
      </c>
      <c r="K96" s="311"/>
      <c r="L96" s="332">
        <v>24542638</v>
      </c>
      <c r="M96" s="312"/>
      <c r="N96" s="329">
        <v>24542638</v>
      </c>
    </row>
    <row r="97" spans="1:14" ht="20.399999999999999" customHeight="1">
      <c r="B97" s="321" t="s">
        <v>139</v>
      </c>
      <c r="C97" s="541"/>
      <c r="D97" s="541"/>
      <c r="E97" s="544"/>
      <c r="F97" s="544"/>
      <c r="G97" s="182" t="s">
        <v>158</v>
      </c>
      <c r="H97" s="334">
        <v>69590000</v>
      </c>
      <c r="I97" s="311"/>
      <c r="J97" s="332">
        <v>69590000</v>
      </c>
      <c r="K97" s="311"/>
      <c r="L97" s="332">
        <v>69590000</v>
      </c>
      <c r="M97" s="312"/>
      <c r="N97" s="329">
        <v>69590000</v>
      </c>
    </row>
    <row r="98" spans="1:14" ht="20.399999999999999" customHeight="1">
      <c r="B98" s="321" t="s">
        <v>19</v>
      </c>
      <c r="C98" s="538"/>
      <c r="D98" s="543"/>
      <c r="E98" s="544"/>
      <c r="F98" s="544"/>
      <c r="H98" s="334"/>
      <c r="I98" s="311"/>
      <c r="J98" s="332"/>
      <c r="K98" s="311"/>
      <c r="L98" s="332"/>
      <c r="M98" s="312"/>
      <c r="N98" s="329"/>
    </row>
    <row r="99" spans="1:14" ht="20.399999999999999" customHeight="1">
      <c r="B99" s="525"/>
      <c r="C99" s="321" t="s">
        <v>60</v>
      </c>
      <c r="G99" s="175"/>
      <c r="H99" s="332">
        <v>802632</v>
      </c>
      <c r="I99" s="311"/>
      <c r="J99" s="332">
        <v>802632</v>
      </c>
      <c r="K99" s="311"/>
      <c r="L99" s="332">
        <v>802632</v>
      </c>
      <c r="M99" s="312"/>
      <c r="N99" s="329">
        <v>802632</v>
      </c>
    </row>
    <row r="100" spans="1:14" s="526" customFormat="1" ht="20.399999999999999" customHeight="1">
      <c r="A100" s="321"/>
      <c r="B100" s="321"/>
      <c r="C100" s="321" t="s">
        <v>20</v>
      </c>
      <c r="D100" s="321"/>
      <c r="E100" s="516"/>
      <c r="G100" s="176"/>
      <c r="H100" s="386">
        <v>-178252357</v>
      </c>
      <c r="I100" s="314"/>
      <c r="J100" s="339">
        <v>-271553066</v>
      </c>
      <c r="K100" s="311"/>
      <c r="L100" s="386">
        <v>-184825220</v>
      </c>
      <c r="M100" s="313"/>
      <c r="N100" s="339">
        <v>-281452812</v>
      </c>
    </row>
    <row r="101" spans="1:14" s="526" customFormat="1" ht="20.399999999999999" customHeight="1">
      <c r="A101" s="525"/>
      <c r="B101" s="523" t="s">
        <v>65</v>
      </c>
      <c r="C101" s="525"/>
      <c r="G101" s="175"/>
      <c r="H101" s="330">
        <v>177695992</v>
      </c>
      <c r="I101" s="314"/>
      <c r="J101" s="330">
        <v>180872003</v>
      </c>
      <c r="K101" s="314"/>
      <c r="L101" s="330">
        <v>176939376</v>
      </c>
      <c r="M101" s="315"/>
      <c r="N101" s="330">
        <v>180115387</v>
      </c>
    </row>
    <row r="102" spans="1:14" s="526" customFormat="1" ht="20.399999999999999" customHeight="1">
      <c r="A102" s="525"/>
      <c r="B102" s="523"/>
      <c r="C102" s="548" t="s">
        <v>6</v>
      </c>
      <c r="D102" s="548"/>
      <c r="G102" s="174"/>
      <c r="H102" s="337">
        <v>233378905</v>
      </c>
      <c r="I102" s="315"/>
      <c r="J102" s="337">
        <v>282254207</v>
      </c>
      <c r="K102" s="314"/>
      <c r="L102" s="337">
        <v>226049426</v>
      </c>
      <c r="M102" s="315"/>
      <c r="N102" s="337">
        <v>271597845</v>
      </c>
    </row>
    <row r="103" spans="1:14" s="526" customFormat="1" ht="20.399999999999999" customHeight="1" thickBot="1">
      <c r="A103" s="525"/>
      <c r="B103" s="525"/>
      <c r="C103" s="549"/>
      <c r="D103" s="549" t="s">
        <v>7</v>
      </c>
      <c r="G103" s="174"/>
      <c r="H103" s="333">
        <v>644302411</v>
      </c>
      <c r="I103" s="527"/>
      <c r="J103" s="333">
        <v>693816759</v>
      </c>
      <c r="K103" s="314"/>
      <c r="L103" s="333">
        <v>610099106</v>
      </c>
      <c r="M103" s="315"/>
      <c r="N103" s="333">
        <v>657734814</v>
      </c>
    </row>
    <row r="104" spans="1:14" s="526" customFormat="1" ht="20.399999999999999" customHeight="1" thickTop="1">
      <c r="A104" s="525"/>
      <c r="B104" s="525"/>
      <c r="C104" s="525"/>
      <c r="D104" s="525"/>
      <c r="G104" s="174"/>
      <c r="H104" s="176"/>
      <c r="I104" s="178"/>
      <c r="J104" s="178"/>
      <c r="K104" s="178"/>
      <c r="L104" s="178"/>
      <c r="M104" s="550"/>
      <c r="N104" s="550"/>
    </row>
    <row r="105" spans="1:14" s="526" customFormat="1" ht="20.399999999999999" customHeight="1">
      <c r="A105" s="525"/>
      <c r="B105" s="525"/>
      <c r="C105" s="525"/>
      <c r="D105" s="525"/>
      <c r="G105" s="174"/>
      <c r="H105" s="176"/>
      <c r="I105" s="178"/>
      <c r="J105" s="178"/>
      <c r="K105" s="178"/>
      <c r="L105" s="178"/>
      <c r="M105" s="550"/>
      <c r="N105" s="550"/>
    </row>
    <row r="106" spans="1:14" s="526" customFormat="1" ht="27" customHeight="1">
      <c r="A106" s="525"/>
      <c r="B106" s="525"/>
      <c r="C106" s="525"/>
      <c r="D106" s="525"/>
      <c r="G106" s="174"/>
      <c r="H106" s="174"/>
      <c r="I106" s="186"/>
      <c r="J106" s="178"/>
      <c r="K106" s="186"/>
      <c r="L106" s="178"/>
      <c r="M106" s="550"/>
      <c r="N106" s="550"/>
    </row>
    <row r="107" spans="1:14" s="526" customFormat="1" ht="16.2" customHeight="1">
      <c r="A107" s="525"/>
      <c r="B107" s="525"/>
      <c r="C107" s="525"/>
      <c r="D107" s="525"/>
      <c r="G107" s="174"/>
      <c r="H107" s="174"/>
      <c r="I107" s="186"/>
      <c r="J107" s="178"/>
      <c r="K107" s="186"/>
      <c r="L107" s="178"/>
      <c r="M107" s="550"/>
      <c r="N107" s="550"/>
    </row>
    <row r="108" spans="1:14" s="321" customFormat="1" ht="21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s="321" customFormat="1" ht="20.399999999999999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s="321" customFormat="1" ht="20.399999999999999" customHeight="1">
      <c r="A110" s="602" t="s">
        <v>169</v>
      </c>
      <c r="B110" s="602"/>
      <c r="C110" s="602"/>
      <c r="D110" s="602"/>
      <c r="E110" s="602"/>
      <c r="F110" s="602"/>
      <c r="G110" s="602"/>
      <c r="H110" s="602"/>
      <c r="I110" s="602"/>
      <c r="J110" s="602"/>
      <c r="K110" s="602"/>
      <c r="L110" s="602"/>
      <c r="M110" s="602"/>
      <c r="N110" s="602"/>
    </row>
  </sheetData>
  <mergeCells count="15">
    <mergeCell ref="A38:N38"/>
    <mergeCell ref="A2:N2"/>
    <mergeCell ref="A3:N3"/>
    <mergeCell ref="A4:N4"/>
    <mergeCell ref="G6:G8"/>
    <mergeCell ref="A36:N36"/>
    <mergeCell ref="A77:N77"/>
    <mergeCell ref="G79:G81"/>
    <mergeCell ref="A110:N110"/>
    <mergeCell ref="A39:N39"/>
    <mergeCell ref="A40:N40"/>
    <mergeCell ref="G42:G44"/>
    <mergeCell ref="A73:N73"/>
    <mergeCell ref="A75:N75"/>
    <mergeCell ref="A76:N7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4E86-50E4-432E-8A5F-DAC07D08D1FD}">
  <sheetPr>
    <tabColor rgb="FF92D050"/>
  </sheetPr>
  <dimension ref="A1:N37"/>
  <sheetViews>
    <sheetView view="pageBreakPreview" topLeftCell="A10" zoomScaleNormal="100" zoomScaleSheetLayoutView="100" workbookViewId="0">
      <selection activeCell="P13" sqref="P13"/>
    </sheetView>
  </sheetViews>
  <sheetFormatPr defaultColWidth="11.296875" defaultRowHeight="20.399999999999999" customHeight="1"/>
  <cols>
    <col min="1" max="1" width="2.8984375" style="321" customWidth="1"/>
    <col min="2" max="2" width="2.59765625" style="321" customWidth="1"/>
    <col min="3" max="3" width="2.5" style="321" customWidth="1"/>
    <col min="4" max="4" width="2.8984375" style="321" customWidth="1"/>
    <col min="5" max="5" width="11.8984375" style="516" customWidth="1"/>
    <col min="6" max="6" width="8.8984375" style="516" customWidth="1"/>
    <col min="7" max="7" width="6.69921875" style="182" customWidth="1"/>
    <col min="8" max="8" width="11.59765625" style="182" customWidth="1"/>
    <col min="9" max="9" width="0.5" style="183" customWidth="1"/>
    <col min="10" max="10" width="11.796875" style="183" customWidth="1"/>
    <col min="11" max="11" width="0.5" style="183" customWidth="1"/>
    <col min="12" max="12" width="12.09765625" style="183" customWidth="1"/>
    <col min="13" max="13" width="0.5" style="516" customWidth="1"/>
    <col min="14" max="14" width="11.796875" style="516" customWidth="1"/>
    <col min="15" max="16384" width="11.296875" style="516"/>
  </cols>
  <sheetData>
    <row r="1" spans="1:14" s="321" customFormat="1" ht="20.399999999999999" customHeight="1">
      <c r="A1" s="530"/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180">
        <v>5</v>
      </c>
    </row>
    <row r="2" spans="1:14" s="321" customFormat="1" ht="20.399999999999999" customHeight="1">
      <c r="A2" s="530"/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19" t="s">
        <v>151</v>
      </c>
    </row>
    <row r="3" spans="1:14" s="526" customFormat="1" ht="20.399999999999999" customHeight="1">
      <c r="A3" s="598" t="s">
        <v>102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</row>
    <row r="4" spans="1:14" s="526" customFormat="1" ht="20.399999999999999" customHeight="1">
      <c r="A4" s="598" t="s">
        <v>30</v>
      </c>
      <c r="B4" s="598"/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598"/>
      <c r="N4" s="598"/>
    </row>
    <row r="5" spans="1:14" s="526" customFormat="1" ht="20.399999999999999" customHeight="1">
      <c r="A5" s="598" t="s">
        <v>199</v>
      </c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</row>
    <row r="6" spans="1:14" s="526" customFormat="1" ht="20.399999999999999" customHeight="1">
      <c r="A6" s="517"/>
      <c r="B6" s="517"/>
      <c r="C6" s="517"/>
      <c r="D6" s="517"/>
      <c r="E6" s="517"/>
      <c r="F6" s="517"/>
      <c r="G6" s="517"/>
      <c r="H6" s="517"/>
      <c r="I6" s="517"/>
      <c r="J6" s="517"/>
      <c r="K6" s="517"/>
      <c r="L6" s="517"/>
      <c r="M6" s="517"/>
      <c r="N6" s="519" t="s">
        <v>14</v>
      </c>
    </row>
    <row r="7" spans="1:14" s="166" customFormat="1" ht="20.399999999999999" customHeight="1">
      <c r="A7" s="520"/>
      <c r="B7" s="520"/>
      <c r="C7" s="520"/>
      <c r="D7" s="520"/>
      <c r="E7" s="520"/>
      <c r="F7" s="520"/>
      <c r="G7" s="599" t="s">
        <v>15</v>
      </c>
      <c r="H7" s="322"/>
      <c r="I7" s="323" t="s">
        <v>160</v>
      </c>
      <c r="J7" s="324"/>
      <c r="K7" s="324"/>
      <c r="L7" s="324"/>
      <c r="M7" s="325" t="s">
        <v>161</v>
      </c>
      <c r="N7" s="324"/>
    </row>
    <row r="8" spans="1:14" s="166" customFormat="1" ht="20.399999999999999" customHeight="1">
      <c r="A8" s="522"/>
      <c r="B8" s="522"/>
      <c r="C8" s="522"/>
      <c r="D8" s="522"/>
      <c r="E8" s="522"/>
      <c r="F8" s="522"/>
      <c r="G8" s="601"/>
      <c r="H8" s="11" t="s">
        <v>198</v>
      </c>
      <c r="I8" s="17"/>
      <c r="J8" s="171" t="s">
        <v>200</v>
      </c>
      <c r="K8" s="17"/>
      <c r="L8" s="11" t="s">
        <v>198</v>
      </c>
      <c r="M8" s="17"/>
      <c r="N8" s="171" t="s">
        <v>200</v>
      </c>
    </row>
    <row r="9" spans="1:14" s="526" customFormat="1" ht="20.399999999999999" customHeight="1">
      <c r="A9" s="525"/>
      <c r="B9" s="525"/>
      <c r="C9" s="525"/>
      <c r="D9" s="525"/>
      <c r="F9" s="551"/>
      <c r="G9" s="552"/>
      <c r="H9" s="552"/>
      <c r="I9" s="174"/>
      <c r="J9" s="553"/>
      <c r="K9" s="174"/>
      <c r="L9" s="184"/>
    </row>
    <row r="10" spans="1:14" s="526" customFormat="1" ht="20.399999999999999" customHeight="1">
      <c r="A10" s="525" t="s">
        <v>12</v>
      </c>
      <c r="B10" s="525"/>
      <c r="C10" s="525"/>
      <c r="D10" s="525"/>
      <c r="G10" s="174"/>
      <c r="H10" s="185"/>
      <c r="I10" s="186"/>
      <c r="K10" s="186"/>
    </row>
    <row r="11" spans="1:14" s="526" customFormat="1" ht="20.399999999999999" customHeight="1">
      <c r="A11" s="525"/>
      <c r="B11" s="554" t="s">
        <v>61</v>
      </c>
      <c r="C11" s="525"/>
      <c r="D11" s="525"/>
      <c r="G11" s="174"/>
      <c r="H11" s="341">
        <v>56811480</v>
      </c>
      <c r="I11" s="364"/>
      <c r="J11" s="341">
        <v>85959238</v>
      </c>
      <c r="K11" s="365"/>
      <c r="L11" s="547">
        <v>56248719</v>
      </c>
      <c r="M11" s="528"/>
      <c r="N11" s="341">
        <v>85425091</v>
      </c>
    </row>
    <row r="12" spans="1:14" s="526" customFormat="1" ht="20.399999999999999" customHeight="1">
      <c r="A12" s="525"/>
      <c r="B12" s="554" t="s">
        <v>8</v>
      </c>
      <c r="C12" s="525"/>
      <c r="D12" s="525"/>
      <c r="G12" s="174"/>
      <c r="H12" s="334">
        <v>159977</v>
      </c>
      <c r="I12" s="366"/>
      <c r="J12" s="342">
        <v>217831</v>
      </c>
      <c r="K12" s="338"/>
      <c r="L12" s="547">
        <v>115766</v>
      </c>
      <c r="M12" s="528"/>
      <c r="N12" s="342">
        <v>107519</v>
      </c>
    </row>
    <row r="13" spans="1:14" s="526" customFormat="1" ht="20.399999999999999" customHeight="1">
      <c r="A13" s="525"/>
      <c r="B13" s="554"/>
      <c r="C13" s="525" t="s">
        <v>66</v>
      </c>
      <c r="D13" s="525"/>
      <c r="G13" s="174"/>
      <c r="H13" s="555">
        <v>56971457</v>
      </c>
      <c r="I13" s="528"/>
      <c r="J13" s="555">
        <v>86177069</v>
      </c>
      <c r="K13" s="338"/>
      <c r="L13" s="555">
        <v>56364485</v>
      </c>
      <c r="M13" s="528"/>
      <c r="N13" s="555">
        <v>85532610</v>
      </c>
    </row>
    <row r="14" spans="1:14" ht="20.399999999999999" customHeight="1">
      <c r="A14" s="556" t="s">
        <v>13</v>
      </c>
      <c r="B14" s="516"/>
      <c r="H14" s="363"/>
      <c r="I14" s="366"/>
      <c r="J14" s="343"/>
      <c r="K14" s="547"/>
      <c r="L14" s="528"/>
      <c r="M14" s="547"/>
      <c r="N14" s="342"/>
    </row>
    <row r="15" spans="1:14" s="526" customFormat="1" ht="20.399999999999999" customHeight="1">
      <c r="A15" s="525"/>
      <c r="B15" s="321" t="s">
        <v>62</v>
      </c>
      <c r="C15" s="525"/>
      <c r="D15" s="525"/>
      <c r="G15" s="182"/>
      <c r="H15" s="334">
        <v>-50057695</v>
      </c>
      <c r="I15" s="338"/>
      <c r="J15" s="339">
        <v>-73916032</v>
      </c>
      <c r="K15" s="547"/>
      <c r="L15" s="547">
        <v>-49347470</v>
      </c>
      <c r="M15" s="528"/>
      <c r="N15" s="342">
        <v>-73705150</v>
      </c>
    </row>
    <row r="16" spans="1:14" ht="20.399999999999999" customHeight="1">
      <c r="A16" s="557"/>
      <c r="B16" s="554" t="s">
        <v>72</v>
      </c>
      <c r="C16" s="516"/>
      <c r="H16" s="334">
        <v>-4746139</v>
      </c>
      <c r="I16" s="366"/>
      <c r="J16" s="339">
        <v>-9140904</v>
      </c>
      <c r="K16" s="547"/>
      <c r="L16" s="547">
        <v>-4717589</v>
      </c>
      <c r="M16" s="528"/>
      <c r="N16" s="342">
        <v>-9140904</v>
      </c>
    </row>
    <row r="17" spans="1:14" ht="20.399999999999999" customHeight="1">
      <c r="A17" s="557"/>
      <c r="B17" s="554" t="s">
        <v>63</v>
      </c>
      <c r="C17" s="516"/>
      <c r="H17" s="334">
        <v>-13506289</v>
      </c>
      <c r="I17" s="366"/>
      <c r="J17" s="339">
        <v>-16481653</v>
      </c>
      <c r="K17" s="547"/>
      <c r="L17" s="547">
        <v>-12593278</v>
      </c>
      <c r="M17" s="528"/>
      <c r="N17" s="342">
        <v>-14474881</v>
      </c>
    </row>
    <row r="18" spans="1:14" ht="20.399999999999999" customHeight="1">
      <c r="A18" s="557"/>
      <c r="B18" s="554" t="s">
        <v>124</v>
      </c>
      <c r="C18" s="516"/>
      <c r="H18" s="334">
        <v>-105740</v>
      </c>
      <c r="I18" s="366"/>
      <c r="J18" s="339">
        <v>-738838</v>
      </c>
      <c r="K18" s="547"/>
      <c r="L18" s="547">
        <v>-105740</v>
      </c>
      <c r="M18" s="528"/>
      <c r="N18" s="342">
        <v>-738838</v>
      </c>
    </row>
    <row r="19" spans="1:14" s="526" customFormat="1" ht="20.399999999999999" customHeight="1">
      <c r="A19" s="557"/>
      <c r="B19" s="554"/>
      <c r="C19" s="525" t="s">
        <v>73</v>
      </c>
      <c r="D19" s="525"/>
      <c r="G19" s="174"/>
      <c r="H19" s="555">
        <v>-68415863</v>
      </c>
      <c r="I19" s="528"/>
      <c r="J19" s="555">
        <v>-100277427</v>
      </c>
      <c r="K19" s="528"/>
      <c r="L19" s="555">
        <v>-66764077</v>
      </c>
      <c r="M19" s="528"/>
      <c r="N19" s="555">
        <v>-98059773</v>
      </c>
    </row>
    <row r="20" spans="1:14" s="526" customFormat="1" ht="20.399999999999999" customHeight="1">
      <c r="A20" s="558" t="s">
        <v>75</v>
      </c>
      <c r="B20" s="554"/>
      <c r="C20" s="321"/>
      <c r="D20" s="525"/>
      <c r="G20" s="174"/>
      <c r="H20" s="338">
        <v>-11444406</v>
      </c>
      <c r="I20" s="367"/>
      <c r="J20" s="338">
        <v>-14100358</v>
      </c>
      <c r="K20" s="528"/>
      <c r="L20" s="338">
        <v>-10399592</v>
      </c>
      <c r="M20" s="337"/>
      <c r="N20" s="338">
        <v>-12527163</v>
      </c>
    </row>
    <row r="21" spans="1:14" s="526" customFormat="1" ht="20.399999999999999" customHeight="1">
      <c r="A21" s="554" t="s">
        <v>21</v>
      </c>
      <c r="C21" s="321"/>
      <c r="D21" s="525"/>
      <c r="G21" s="174"/>
      <c r="H21" s="342">
        <v>-4225519</v>
      </c>
      <c r="I21" s="366"/>
      <c r="J21" s="342">
        <v>-3896075</v>
      </c>
      <c r="K21" s="528"/>
      <c r="L21" s="339">
        <v>-3927634</v>
      </c>
      <c r="M21" s="337"/>
      <c r="N21" s="342">
        <v>-3603231</v>
      </c>
    </row>
    <row r="22" spans="1:14" s="526" customFormat="1" ht="20.399999999999999" customHeight="1">
      <c r="A22" s="559" t="s">
        <v>206</v>
      </c>
      <c r="B22" s="377"/>
      <c r="C22" s="560"/>
      <c r="D22" s="377"/>
      <c r="G22" s="174"/>
      <c r="H22" s="373">
        <v>0</v>
      </c>
      <c r="I22" s="366"/>
      <c r="J22" s="373">
        <v>-397280</v>
      </c>
      <c r="K22" s="528"/>
      <c r="L22" s="346">
        <v>0</v>
      </c>
      <c r="M22" s="337"/>
      <c r="N22" s="373">
        <v>-397280</v>
      </c>
    </row>
    <row r="23" spans="1:14" s="526" customFormat="1" ht="20.399999999999999" customHeight="1">
      <c r="A23" s="525" t="s">
        <v>33</v>
      </c>
      <c r="B23" s="525"/>
      <c r="C23" s="525"/>
      <c r="D23" s="525"/>
      <c r="G23" s="174"/>
      <c r="H23" s="338">
        <v>-15669925</v>
      </c>
      <c r="I23" s="528"/>
      <c r="J23" s="338">
        <v>-18393713</v>
      </c>
      <c r="K23" s="528"/>
      <c r="L23" s="338">
        <v>-14327226</v>
      </c>
      <c r="M23" s="528"/>
      <c r="N23" s="338">
        <v>-16527674</v>
      </c>
    </row>
    <row r="24" spans="1:14" s="526" customFormat="1" ht="20.399999999999999" customHeight="1">
      <c r="A24" s="321" t="s">
        <v>134</v>
      </c>
      <c r="C24" s="525"/>
      <c r="D24" s="525"/>
      <c r="G24" s="182" t="s">
        <v>181</v>
      </c>
      <c r="H24" s="342">
        <v>311252</v>
      </c>
      <c r="I24" s="561"/>
      <c r="J24" s="342">
        <v>221797</v>
      </c>
      <c r="K24" s="547"/>
      <c r="L24" s="339">
        <v>267741</v>
      </c>
      <c r="M24" s="528"/>
      <c r="N24" s="342">
        <v>178286</v>
      </c>
    </row>
    <row r="25" spans="1:14" s="526" customFormat="1" ht="20.399999999999999" customHeight="1" thickBot="1">
      <c r="A25" s="525" t="s">
        <v>41</v>
      </c>
      <c r="B25" s="525"/>
      <c r="C25" s="525"/>
      <c r="D25" s="525"/>
      <c r="G25" s="174"/>
      <c r="H25" s="344">
        <v>-15358673</v>
      </c>
      <c r="I25" s="528"/>
      <c r="J25" s="344">
        <v>-18171916</v>
      </c>
      <c r="K25" s="528"/>
      <c r="L25" s="344">
        <v>-14059485</v>
      </c>
      <c r="M25" s="528"/>
      <c r="N25" s="344">
        <v>-16349388</v>
      </c>
    </row>
    <row r="26" spans="1:14" ht="20.399999999999999" customHeight="1" thickTop="1" thickBot="1">
      <c r="A26" s="562" t="s">
        <v>94</v>
      </c>
      <c r="B26" s="532"/>
      <c r="C26" s="532"/>
      <c r="D26" s="532"/>
      <c r="E26" s="532"/>
      <c r="F26" s="532"/>
      <c r="G26" s="179"/>
      <c r="H26" s="345">
        <v>-15358673</v>
      </c>
      <c r="I26" s="367"/>
      <c r="J26" s="345">
        <v>-18171916</v>
      </c>
      <c r="K26" s="338"/>
      <c r="L26" s="345">
        <v>-14059485</v>
      </c>
      <c r="M26" s="528"/>
      <c r="N26" s="345">
        <v>-16349388</v>
      </c>
    </row>
    <row r="27" spans="1:14" ht="20.399999999999999" customHeight="1" thickTop="1">
      <c r="G27" s="179"/>
      <c r="H27" s="368"/>
      <c r="I27" s="355"/>
      <c r="J27" s="355"/>
      <c r="K27" s="355"/>
      <c r="L27" s="355"/>
      <c r="M27" s="547"/>
      <c r="N27" s="547"/>
    </row>
    <row r="28" spans="1:14">
      <c r="A28" s="562" t="s">
        <v>49</v>
      </c>
      <c r="B28" s="532"/>
      <c r="C28" s="532"/>
      <c r="D28" s="532"/>
      <c r="E28" s="532"/>
      <c r="F28" s="532"/>
      <c r="G28" s="187">
        <v>17</v>
      </c>
      <c r="H28" s="363"/>
      <c r="I28" s="366"/>
      <c r="J28" s="339"/>
      <c r="K28" s="339"/>
      <c r="L28" s="339"/>
      <c r="M28" s="547"/>
      <c r="N28" s="547"/>
    </row>
    <row r="29" spans="1:14" ht="20.399999999999999" customHeight="1" thickBot="1">
      <c r="A29" s="532"/>
      <c r="B29" s="532" t="s">
        <v>34</v>
      </c>
      <c r="C29" s="532"/>
      <c r="D29" s="532"/>
      <c r="E29" s="532"/>
      <c r="F29" s="532"/>
      <c r="G29" s="179"/>
      <c r="H29" s="371">
        <v>-5.8579043165467623E-2</v>
      </c>
      <c r="I29" s="370"/>
      <c r="J29" s="371">
        <v>-6.8698622302158271E-2</v>
      </c>
      <c r="K29" s="372"/>
      <c r="L29" s="371">
        <v>-5.3905705035971224E-2</v>
      </c>
      <c r="M29" s="563"/>
      <c r="N29" s="371">
        <v>-6.2142766187050356E-2</v>
      </c>
    </row>
    <row r="30" spans="1:14" s="526" customFormat="1" ht="33" customHeight="1" thickTop="1">
      <c r="A30" s="525"/>
      <c r="B30" s="525"/>
      <c r="C30" s="525"/>
      <c r="D30" s="525"/>
      <c r="G30" s="174"/>
      <c r="H30" s="172"/>
      <c r="I30" s="529"/>
      <c r="J30" s="172"/>
      <c r="L30" s="172"/>
      <c r="M30" s="529"/>
      <c r="N30" s="172"/>
    </row>
    <row r="31" spans="1:14" s="526" customFormat="1" ht="33" customHeight="1">
      <c r="A31" s="525"/>
      <c r="B31" s="525"/>
      <c r="C31" s="525"/>
      <c r="D31" s="525"/>
      <c r="G31" s="174"/>
      <c r="H31" s="172"/>
      <c r="I31" s="529"/>
      <c r="J31" s="172"/>
      <c r="L31" s="172"/>
      <c r="M31" s="529"/>
      <c r="N31" s="172"/>
    </row>
    <row r="32" spans="1:14" s="526" customFormat="1" ht="20.399999999999999" customHeight="1">
      <c r="A32" s="525"/>
      <c r="B32" s="525"/>
      <c r="C32" s="525"/>
      <c r="D32" s="525"/>
      <c r="G32" s="174"/>
      <c r="H32" s="172"/>
      <c r="I32" s="529"/>
      <c r="J32" s="172"/>
      <c r="L32" s="172"/>
      <c r="M32" s="529"/>
      <c r="N32" s="172"/>
    </row>
    <row r="33" spans="1:14" s="526" customFormat="1" ht="13.8" customHeight="1">
      <c r="A33" s="525"/>
      <c r="B33" s="525"/>
      <c r="C33" s="525"/>
      <c r="D33" s="525"/>
      <c r="G33" s="174"/>
      <c r="H33" s="172"/>
      <c r="I33" s="529"/>
      <c r="J33" s="172"/>
      <c r="L33" s="172"/>
      <c r="M33" s="529"/>
      <c r="N33" s="172"/>
    </row>
    <row r="34" spans="1:14" s="526" customFormat="1" ht="4.8" customHeight="1">
      <c r="A34" s="525"/>
      <c r="B34" s="525"/>
      <c r="C34" s="525"/>
      <c r="D34" s="525"/>
      <c r="G34" s="174"/>
      <c r="H34" s="172"/>
      <c r="I34" s="529"/>
      <c r="J34" s="172"/>
      <c r="L34" s="172"/>
      <c r="M34" s="529"/>
      <c r="N34" s="172"/>
    </row>
    <row r="35" spans="1:14" s="526" customFormat="1" ht="20.399999999999999" customHeight="1">
      <c r="A35" s="525"/>
      <c r="B35" s="525"/>
      <c r="C35" s="525"/>
      <c r="D35" s="525"/>
      <c r="G35" s="174"/>
      <c r="H35" s="172"/>
      <c r="I35" s="529"/>
      <c r="J35" s="172"/>
      <c r="L35" s="172"/>
      <c r="M35" s="529"/>
      <c r="N35" s="172"/>
    </row>
    <row r="36" spans="1:14" s="526" customFormat="1" ht="20.399999999999999" customHeight="1">
      <c r="A36" s="525"/>
      <c r="B36" s="525"/>
      <c r="C36" s="525"/>
      <c r="D36" s="525"/>
      <c r="G36" s="174"/>
      <c r="H36" s="172"/>
      <c r="I36" s="529"/>
      <c r="J36" s="172"/>
      <c r="L36" s="172"/>
      <c r="M36" s="529"/>
      <c r="N36" s="172"/>
    </row>
    <row r="37" spans="1:14" s="526" customFormat="1" ht="20.399999999999999" customHeight="1">
      <c r="A37" s="602" t="s">
        <v>169</v>
      </c>
      <c r="B37" s="602"/>
      <c r="C37" s="602"/>
      <c r="D37" s="602"/>
      <c r="E37" s="602"/>
      <c r="F37" s="602"/>
      <c r="G37" s="602"/>
      <c r="H37" s="602"/>
      <c r="I37" s="602"/>
      <c r="J37" s="602"/>
      <c r="K37" s="602"/>
      <c r="L37" s="602"/>
      <c r="M37" s="602"/>
      <c r="N37" s="602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zoomScale="115" zoomScaleNormal="100" zoomScaleSheetLayoutView="115" workbookViewId="0">
      <selection activeCell="P13" sqref="P13"/>
    </sheetView>
  </sheetViews>
  <sheetFormatPr defaultColWidth="11.296875" defaultRowHeight="20.399999999999999" customHeight="1"/>
  <cols>
    <col min="1" max="1" width="2.8984375" style="381" customWidth="1"/>
    <col min="2" max="2" width="2.59765625" style="381" customWidth="1"/>
    <col min="3" max="3" width="2.5" style="381" customWidth="1"/>
    <col min="4" max="4" width="2.8984375" style="381" customWidth="1"/>
    <col min="5" max="5" width="11.8984375" style="3" customWidth="1"/>
    <col min="6" max="6" width="9" style="3" customWidth="1"/>
    <col min="7" max="7" width="6.8984375" style="418" customWidth="1"/>
    <col min="8" max="8" width="11.59765625" style="418" customWidth="1"/>
    <col min="9" max="9" width="0.5" style="452" customWidth="1"/>
    <col min="10" max="10" width="11.796875" style="452" customWidth="1"/>
    <col min="11" max="11" width="0.5" style="452" customWidth="1"/>
    <col min="12" max="12" width="11.796875" style="452" customWidth="1"/>
    <col min="13" max="13" width="0.5" style="3" customWidth="1"/>
    <col min="14" max="14" width="11.796875" style="3" customWidth="1"/>
    <col min="15" max="16384" width="11.296875" style="3"/>
  </cols>
  <sheetData>
    <row r="1" spans="1:14" s="381" customFormat="1" ht="20.399999999999999" customHeight="1">
      <c r="A1" s="387"/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8">
        <v>6</v>
      </c>
    </row>
    <row r="2" spans="1:14" s="381" customFormat="1" ht="20.399999999999999" customHeight="1">
      <c r="A2" s="387"/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9" t="s">
        <v>151</v>
      </c>
    </row>
    <row r="3" spans="1:14" s="2" customFormat="1" ht="20.399999999999999" customHeight="1">
      <c r="A3" s="604" t="s">
        <v>102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</row>
    <row r="4" spans="1:14" s="2" customFormat="1" ht="20.399999999999999" customHeight="1">
      <c r="A4" s="604" t="s">
        <v>30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</row>
    <row r="5" spans="1:14" s="2" customFormat="1" ht="20.399999999999999" customHeight="1">
      <c r="A5" s="604" t="s">
        <v>201</v>
      </c>
      <c r="B5" s="604"/>
      <c r="C5" s="604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</row>
    <row r="6" spans="1:14" s="2" customFormat="1" ht="20.399999999999999" customHeight="1">
      <c r="A6" s="385"/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385"/>
      <c r="M6" s="385"/>
      <c r="N6" s="389" t="s">
        <v>14</v>
      </c>
    </row>
    <row r="7" spans="1:14" s="250" customFormat="1" ht="20.399999999999999" customHeight="1">
      <c r="A7" s="390"/>
      <c r="B7" s="390"/>
      <c r="C7" s="390"/>
      <c r="D7" s="390"/>
      <c r="E7" s="390"/>
      <c r="F7" s="390"/>
      <c r="G7" s="605" t="s">
        <v>15</v>
      </c>
      <c r="H7" s="391"/>
      <c r="I7" s="392" t="s">
        <v>160</v>
      </c>
      <c r="J7" s="393"/>
      <c r="K7" s="393"/>
      <c r="L7" s="393"/>
      <c r="M7" s="394" t="s">
        <v>161</v>
      </c>
      <c r="N7" s="393"/>
    </row>
    <row r="8" spans="1:14" s="250" customFormat="1" ht="20.399999999999999" customHeight="1">
      <c r="A8" s="395"/>
      <c r="B8" s="395"/>
      <c r="C8" s="395"/>
      <c r="D8" s="395"/>
      <c r="E8" s="395"/>
      <c r="F8" s="395"/>
      <c r="G8" s="606"/>
      <c r="H8" s="396" t="s">
        <v>198</v>
      </c>
      <c r="I8" s="397"/>
      <c r="J8" s="396" t="s">
        <v>200</v>
      </c>
      <c r="K8" s="397"/>
      <c r="L8" s="396" t="s">
        <v>198</v>
      </c>
      <c r="M8" s="397"/>
      <c r="N8" s="398" t="s">
        <v>200</v>
      </c>
    </row>
    <row r="9" spans="1:14" s="2" customFormat="1" ht="20.399999999999999" customHeight="1">
      <c r="A9" s="399"/>
      <c r="B9" s="399"/>
      <c r="C9" s="399"/>
      <c r="D9" s="399"/>
      <c r="F9" s="4"/>
      <c r="G9" s="181"/>
      <c r="H9" s="181"/>
      <c r="I9" s="400"/>
      <c r="J9" s="401"/>
      <c r="K9" s="400"/>
      <c r="L9" s="402"/>
    </row>
    <row r="10" spans="1:14" s="2" customFormat="1" ht="20.399999999999999" customHeight="1">
      <c r="A10" s="399" t="s">
        <v>12</v>
      </c>
      <c r="B10" s="399"/>
      <c r="C10" s="399"/>
      <c r="D10" s="399"/>
      <c r="G10" s="400"/>
      <c r="H10" s="403"/>
      <c r="I10" s="404"/>
      <c r="K10" s="404"/>
    </row>
    <row r="11" spans="1:14" s="2" customFormat="1" ht="20.399999999999999" customHeight="1">
      <c r="A11" s="399"/>
      <c r="B11" s="405" t="s">
        <v>61</v>
      </c>
      <c r="C11" s="399"/>
      <c r="D11" s="399"/>
      <c r="G11" s="400"/>
      <c r="H11" s="406">
        <v>225460311</v>
      </c>
      <c r="I11" s="407"/>
      <c r="J11" s="406">
        <v>281548062</v>
      </c>
      <c r="K11" s="408"/>
      <c r="L11" s="409">
        <v>223339887</v>
      </c>
      <c r="M11" s="410"/>
      <c r="N11" s="406">
        <v>280029350</v>
      </c>
    </row>
    <row r="12" spans="1:14" s="2" customFormat="1" ht="20.399999999999999" customHeight="1">
      <c r="A12" s="399"/>
      <c r="B12" s="405" t="s">
        <v>8</v>
      </c>
      <c r="C12" s="399"/>
      <c r="D12" s="399"/>
      <c r="G12" s="400"/>
      <c r="H12" s="411">
        <v>738497</v>
      </c>
      <c r="I12" s="412"/>
      <c r="J12" s="413">
        <v>1342252</v>
      </c>
      <c r="K12" s="414"/>
      <c r="L12" s="409">
        <v>650537</v>
      </c>
      <c r="M12" s="410"/>
      <c r="N12" s="413">
        <v>1116168</v>
      </c>
    </row>
    <row r="13" spans="1:14" s="2" customFormat="1" ht="20.399999999999999" customHeight="1">
      <c r="A13" s="399"/>
      <c r="B13" s="405"/>
      <c r="C13" s="399" t="s">
        <v>66</v>
      </c>
      <c r="D13" s="399"/>
      <c r="G13" s="400"/>
      <c r="H13" s="415">
        <v>226198808</v>
      </c>
      <c r="I13" s="416"/>
      <c r="J13" s="415">
        <v>282890314</v>
      </c>
      <c r="K13" s="414"/>
      <c r="L13" s="415">
        <v>223990424</v>
      </c>
      <c r="M13" s="410"/>
      <c r="N13" s="415">
        <v>281145518</v>
      </c>
    </row>
    <row r="14" spans="1:14" ht="20.399999999999999" customHeight="1">
      <c r="A14" s="417" t="s">
        <v>13</v>
      </c>
      <c r="B14" s="3"/>
      <c r="H14" s="419"/>
      <c r="I14" s="412"/>
      <c r="J14" s="420"/>
      <c r="K14" s="421"/>
      <c r="L14" s="410"/>
      <c r="M14" s="409"/>
      <c r="N14" s="413"/>
    </row>
    <row r="15" spans="1:14" s="2" customFormat="1" ht="20.399999999999999" customHeight="1">
      <c r="A15" s="399"/>
      <c r="B15" s="381" t="s">
        <v>62</v>
      </c>
      <c r="C15" s="399"/>
      <c r="D15" s="399"/>
      <c r="G15" s="418"/>
      <c r="H15" s="411">
        <v>-199134513</v>
      </c>
      <c r="I15" s="414"/>
      <c r="J15" s="422">
        <v>-237350124</v>
      </c>
      <c r="K15" s="421"/>
      <c r="L15" s="409">
        <v>-197277719</v>
      </c>
      <c r="M15" s="410"/>
      <c r="N15" s="413">
        <v>-236825999</v>
      </c>
    </row>
    <row r="16" spans="1:14" ht="20.399999999999999" customHeight="1">
      <c r="A16" s="18"/>
      <c r="B16" s="405" t="s">
        <v>72</v>
      </c>
      <c r="C16" s="3"/>
      <c r="H16" s="411">
        <v>-19871488</v>
      </c>
      <c r="I16" s="412"/>
      <c r="J16" s="422">
        <v>-24807150</v>
      </c>
      <c r="K16" s="421"/>
      <c r="L16" s="409">
        <v>-19767413</v>
      </c>
      <c r="M16" s="410"/>
      <c r="N16" s="413">
        <v>-24807150</v>
      </c>
    </row>
    <row r="17" spans="1:14" ht="20.399999999999999" customHeight="1">
      <c r="A17" s="18"/>
      <c r="B17" s="405" t="s">
        <v>63</v>
      </c>
      <c r="C17" s="3"/>
      <c r="H17" s="411">
        <v>-41438555</v>
      </c>
      <c r="I17" s="412"/>
      <c r="J17" s="422">
        <v>-50495982</v>
      </c>
      <c r="K17" s="421"/>
      <c r="L17" s="409">
        <v>-38640231</v>
      </c>
      <c r="M17" s="410"/>
      <c r="N17" s="413">
        <v>-45574430</v>
      </c>
    </row>
    <row r="18" spans="1:14" ht="20.399999999999999" customHeight="1">
      <c r="A18" s="18"/>
      <c r="B18" s="405" t="s">
        <v>124</v>
      </c>
      <c r="C18" s="3"/>
      <c r="H18" s="411">
        <v>-690458</v>
      </c>
      <c r="I18" s="412"/>
      <c r="J18" s="422">
        <v>-2857902</v>
      </c>
      <c r="K18" s="421"/>
      <c r="L18" s="409">
        <v>-690458</v>
      </c>
      <c r="M18" s="410"/>
      <c r="N18" s="413">
        <v>-2857902</v>
      </c>
    </row>
    <row r="19" spans="1:14" s="2" customFormat="1" ht="20.399999999999999" customHeight="1">
      <c r="A19" s="18"/>
      <c r="B19" s="405"/>
      <c r="C19" s="399" t="s">
        <v>73</v>
      </c>
      <c r="D19" s="399"/>
      <c r="G19" s="400"/>
      <c r="H19" s="415">
        <v>-261135014</v>
      </c>
      <c r="I19" s="416"/>
      <c r="J19" s="415">
        <v>-315511158</v>
      </c>
      <c r="K19" s="416"/>
      <c r="L19" s="415">
        <v>-256375821</v>
      </c>
      <c r="M19" s="410"/>
      <c r="N19" s="415">
        <v>-310065481</v>
      </c>
    </row>
    <row r="20" spans="1:14" s="2" customFormat="1" ht="20.399999999999999" customHeight="1">
      <c r="A20" s="423" t="s">
        <v>75</v>
      </c>
      <c r="B20" s="405"/>
      <c r="C20" s="381"/>
      <c r="D20" s="399"/>
      <c r="G20" s="400"/>
      <c r="H20" s="424">
        <v>-34936206</v>
      </c>
      <c r="I20" s="425"/>
      <c r="J20" s="424">
        <v>-32620844</v>
      </c>
      <c r="K20" s="416"/>
      <c r="L20" s="424">
        <v>-32385397</v>
      </c>
      <c r="M20" s="426"/>
      <c r="N20" s="424">
        <v>-28919963</v>
      </c>
    </row>
    <row r="21" spans="1:14" s="2" customFormat="1" ht="20.399999999999999" customHeight="1">
      <c r="A21" s="405" t="s">
        <v>21</v>
      </c>
      <c r="C21" s="381"/>
      <c r="D21" s="399"/>
      <c r="G21" s="400"/>
      <c r="H21" s="413">
        <v>-12403015</v>
      </c>
      <c r="I21" s="412"/>
      <c r="J21" s="413">
        <v>-11477252</v>
      </c>
      <c r="K21" s="416"/>
      <c r="L21" s="422">
        <v>-11497828</v>
      </c>
      <c r="M21" s="426"/>
      <c r="N21" s="413">
        <v>-10635165</v>
      </c>
    </row>
    <row r="22" spans="1:14" s="2" customFormat="1" ht="20.399999999999999" customHeight="1">
      <c r="A22" s="405" t="s">
        <v>190</v>
      </c>
      <c r="C22" s="381"/>
      <c r="D22" s="399"/>
      <c r="G22" s="400"/>
      <c r="H22" s="413"/>
      <c r="I22" s="412"/>
      <c r="J22" s="413"/>
      <c r="K22" s="416"/>
      <c r="L22" s="422"/>
      <c r="M22" s="426"/>
      <c r="N22" s="413"/>
    </row>
    <row r="23" spans="1:14" s="2" customFormat="1" ht="20.399999999999999" customHeight="1">
      <c r="A23" s="427"/>
      <c r="B23" s="428" t="s">
        <v>191</v>
      </c>
      <c r="C23" s="429"/>
      <c r="D23" s="428"/>
      <c r="G23" s="400"/>
      <c r="H23" s="430">
        <v>299570</v>
      </c>
      <c r="I23" s="412"/>
      <c r="J23" s="430">
        <v>-1094561</v>
      </c>
      <c r="K23" s="416"/>
      <c r="L23" s="431">
        <v>299570</v>
      </c>
      <c r="M23" s="426"/>
      <c r="N23" s="430">
        <v>-1094561</v>
      </c>
    </row>
    <row r="24" spans="1:14" s="2" customFormat="1" ht="20.399999999999999" customHeight="1">
      <c r="A24" s="399" t="s">
        <v>33</v>
      </c>
      <c r="B24" s="399"/>
      <c r="C24" s="399"/>
      <c r="D24" s="399"/>
      <c r="G24" s="400"/>
      <c r="H24" s="424">
        <v>-47039651</v>
      </c>
      <c r="I24" s="416"/>
      <c r="J24" s="424">
        <v>-45192657</v>
      </c>
      <c r="K24" s="416"/>
      <c r="L24" s="424">
        <v>-43583655</v>
      </c>
      <c r="M24" s="410"/>
      <c r="N24" s="424">
        <v>-40649689</v>
      </c>
    </row>
    <row r="25" spans="1:14" s="2" customFormat="1" ht="20.399999999999999" customHeight="1">
      <c r="A25" s="381" t="s">
        <v>134</v>
      </c>
      <c r="C25" s="399"/>
      <c r="D25" s="399"/>
      <c r="G25" s="418" t="s">
        <v>181</v>
      </c>
      <c r="H25" s="413">
        <v>923116</v>
      </c>
      <c r="I25" s="432"/>
      <c r="J25" s="413">
        <v>639909</v>
      </c>
      <c r="K25" s="421"/>
      <c r="L25" s="422">
        <v>794003</v>
      </c>
      <c r="M25" s="410"/>
      <c r="N25" s="413">
        <v>510323</v>
      </c>
    </row>
    <row r="26" spans="1:14" s="2" customFormat="1" ht="20.399999999999999" customHeight="1" thickBot="1">
      <c r="A26" s="399" t="s">
        <v>41</v>
      </c>
      <c r="B26" s="399"/>
      <c r="C26" s="399"/>
      <c r="D26" s="399"/>
      <c r="G26" s="400"/>
      <c r="H26" s="433">
        <v>-46116535</v>
      </c>
      <c r="I26" s="416"/>
      <c r="J26" s="433">
        <v>-44552748</v>
      </c>
      <c r="K26" s="416"/>
      <c r="L26" s="433">
        <v>-42789652</v>
      </c>
      <c r="M26" s="410"/>
      <c r="N26" s="433">
        <v>-40139366</v>
      </c>
    </row>
    <row r="27" spans="1:14" ht="20.399999999999999" customHeight="1" thickTop="1" thickBot="1">
      <c r="A27" s="2" t="s">
        <v>94</v>
      </c>
      <c r="B27" s="307"/>
      <c r="C27" s="307"/>
      <c r="D27" s="307"/>
      <c r="E27" s="307"/>
      <c r="F27" s="307"/>
      <c r="G27" s="434"/>
      <c r="H27" s="435">
        <v>-46116535</v>
      </c>
      <c r="I27" s="425"/>
      <c r="J27" s="435">
        <v>-44552748</v>
      </c>
      <c r="K27" s="414"/>
      <c r="L27" s="435">
        <v>-42789652</v>
      </c>
      <c r="M27" s="410"/>
      <c r="N27" s="435">
        <v>-40139366</v>
      </c>
    </row>
    <row r="28" spans="1:14" s="2" customFormat="1" ht="20.399999999999999" customHeight="1" thickTop="1">
      <c r="A28" s="399"/>
      <c r="B28" s="399"/>
      <c r="C28" s="436"/>
      <c r="D28" s="3"/>
      <c r="G28" s="434"/>
      <c r="H28" s="414"/>
      <c r="I28" s="416"/>
      <c r="J28" s="414"/>
      <c r="K28" s="416"/>
      <c r="L28" s="414"/>
      <c r="M28" s="416"/>
      <c r="N28" s="424"/>
    </row>
    <row r="29" spans="1:14">
      <c r="A29" s="437" t="s">
        <v>49</v>
      </c>
      <c r="B29" s="307"/>
      <c r="C29" s="307"/>
      <c r="D29" s="307"/>
      <c r="E29" s="307"/>
      <c r="F29" s="307"/>
      <c r="G29" s="438">
        <v>17</v>
      </c>
      <c r="H29" s="439"/>
      <c r="I29" s="440"/>
      <c r="J29" s="441"/>
      <c r="K29" s="441"/>
      <c r="L29" s="441"/>
      <c r="M29" s="307"/>
      <c r="N29" s="441"/>
    </row>
    <row r="30" spans="1:14" ht="20.399999999999999" customHeight="1" thickBot="1">
      <c r="A30" s="307"/>
      <c r="B30" s="307" t="s">
        <v>34</v>
      </c>
      <c r="C30" s="307"/>
      <c r="D30" s="307"/>
      <c r="E30" s="307"/>
      <c r="F30" s="307"/>
      <c r="G30" s="434"/>
      <c r="H30" s="442">
        <v>-0.17581043884892086</v>
      </c>
      <c r="I30" s="443"/>
      <c r="J30" s="442">
        <v>-0.17022152158273382</v>
      </c>
      <c r="K30" s="444"/>
      <c r="L30" s="442">
        <v>-0.16384323381294963</v>
      </c>
      <c r="M30" s="384"/>
      <c r="N30" s="442">
        <v>-0.15434604676258992</v>
      </c>
    </row>
    <row r="31" spans="1:14" s="2" customFormat="1" ht="20.399999999999999" customHeight="1" thickTop="1">
      <c r="A31" s="399"/>
      <c r="B31" s="399"/>
      <c r="C31" s="328"/>
      <c r="D31" s="340"/>
      <c r="E31" s="445"/>
      <c r="F31" s="445"/>
      <c r="G31" s="418"/>
      <c r="H31" s="446"/>
      <c r="I31" s="416"/>
      <c r="J31" s="446"/>
      <c r="K31" s="416"/>
      <c r="L31" s="446"/>
      <c r="M31" s="416"/>
      <c r="N31" s="446"/>
    </row>
    <row r="32" spans="1:14" s="2" customFormat="1" ht="20.399999999999999" customHeight="1">
      <c r="A32" s="447"/>
      <c r="B32" s="399"/>
      <c r="C32" s="328"/>
      <c r="D32" s="445"/>
      <c r="E32" s="445"/>
      <c r="F32" s="445"/>
      <c r="G32" s="400"/>
      <c r="H32" s="448"/>
      <c r="I32" s="449"/>
      <c r="J32" s="448"/>
      <c r="K32" s="450"/>
      <c r="L32" s="448"/>
      <c r="M32" s="448"/>
      <c r="N32" s="448"/>
    </row>
    <row r="33" spans="1:14" s="2" customFormat="1" ht="21" customHeight="1">
      <c r="A33" s="447"/>
      <c r="B33" s="399"/>
      <c r="C33" s="328"/>
      <c r="D33" s="445"/>
      <c r="E33" s="445"/>
      <c r="F33" s="445"/>
      <c r="G33" s="400"/>
      <c r="H33" s="448"/>
      <c r="I33" s="449"/>
      <c r="J33" s="448"/>
      <c r="K33" s="450"/>
      <c r="L33" s="448"/>
      <c r="M33" s="448"/>
      <c r="N33" s="448"/>
    </row>
    <row r="35" spans="1:14" s="2" customFormat="1" ht="19.2" customHeight="1">
      <c r="A35" s="399"/>
      <c r="B35" s="399"/>
      <c r="C35" s="399"/>
      <c r="D35" s="399"/>
      <c r="G35" s="400"/>
      <c r="H35" s="451"/>
      <c r="I35" s="382"/>
      <c r="J35" s="451"/>
      <c r="L35" s="451"/>
      <c r="M35" s="382"/>
      <c r="N35" s="451"/>
    </row>
    <row r="36" spans="1:14" s="2" customFormat="1" ht="20.399999999999999" customHeight="1">
      <c r="A36" s="399"/>
      <c r="B36" s="399"/>
      <c r="C36" s="399"/>
      <c r="D36" s="399"/>
      <c r="G36" s="400"/>
      <c r="H36" s="451"/>
      <c r="I36" s="382"/>
      <c r="J36" s="451"/>
      <c r="L36" s="451"/>
      <c r="M36" s="382"/>
      <c r="N36" s="451"/>
    </row>
    <row r="37" spans="1:14" s="2" customFormat="1" ht="20.399999999999999" customHeight="1">
      <c r="A37" s="603" t="s">
        <v>169</v>
      </c>
      <c r="B37" s="603"/>
      <c r="C37" s="603"/>
      <c r="D37" s="603"/>
      <c r="E37" s="603"/>
      <c r="F37" s="603"/>
      <c r="G37" s="603"/>
      <c r="H37" s="603"/>
      <c r="I37" s="603"/>
      <c r="J37" s="603"/>
      <c r="K37" s="603"/>
      <c r="L37" s="603"/>
      <c r="M37" s="603"/>
      <c r="N37" s="603"/>
    </row>
  </sheetData>
  <mergeCells count="5">
    <mergeCell ref="A37:N37"/>
    <mergeCell ref="A3:N3"/>
    <mergeCell ref="A4:N4"/>
    <mergeCell ref="A5:N5"/>
    <mergeCell ref="G7:G8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28"/>
  <sheetViews>
    <sheetView view="pageBreakPreview" zoomScaleNormal="100" zoomScaleSheetLayoutView="100" workbookViewId="0">
      <selection activeCell="P13" sqref="P13"/>
    </sheetView>
  </sheetViews>
  <sheetFormatPr defaultColWidth="6.69921875" defaultRowHeight="17.399999999999999"/>
  <cols>
    <col min="1" max="1" width="30.5" style="219" customWidth="1"/>
    <col min="2" max="2" width="8.8984375" style="218" customWidth="1"/>
    <col min="3" max="3" width="0.69921875" style="218" customWidth="1"/>
    <col min="4" max="4" width="10.69921875" style="219" customWidth="1"/>
    <col min="5" max="5" width="0.69921875" style="219" customWidth="1"/>
    <col min="6" max="6" width="10.69921875" style="219" customWidth="1"/>
    <col min="7" max="7" width="0.69921875" style="219" customWidth="1"/>
    <col min="8" max="8" width="10.69921875" style="219" customWidth="1"/>
    <col min="9" max="9" width="0.69921875" style="219" customWidth="1"/>
    <col min="10" max="10" width="10.69921875" style="219" customWidth="1"/>
    <col min="11" max="11" width="0.69921875" style="219" customWidth="1"/>
    <col min="12" max="12" width="10.69921875" style="219" customWidth="1"/>
    <col min="13" max="13" width="0.69921875" style="219" customWidth="1"/>
    <col min="14" max="14" width="10.69921875" style="241" customWidth="1"/>
    <col min="15" max="15" width="0.69921875" style="241" customWidth="1"/>
    <col min="16" max="16" width="10.69921875" style="241" customWidth="1"/>
    <col min="17" max="17" width="0.69921875" style="241" customWidth="1"/>
    <col min="18" max="18" width="10.69921875" style="241" customWidth="1"/>
    <col min="19" max="16384" width="6.69921875" style="219"/>
  </cols>
  <sheetData>
    <row r="1" spans="1:18">
      <c r="A1" s="217"/>
      <c r="N1" s="220"/>
      <c r="O1" s="220"/>
      <c r="P1" s="220"/>
      <c r="Q1" s="220"/>
      <c r="R1" s="220">
        <v>7</v>
      </c>
    </row>
    <row r="2" spans="1:18" ht="20.399999999999999">
      <c r="A2" s="217"/>
      <c r="N2" s="220"/>
      <c r="O2" s="220"/>
      <c r="P2" s="220"/>
      <c r="Q2" s="220"/>
      <c r="R2" s="188" t="s">
        <v>151</v>
      </c>
    </row>
    <row r="3" spans="1:18">
      <c r="A3" s="607" t="s">
        <v>102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</row>
    <row r="4" spans="1:18">
      <c r="A4" s="607" t="s">
        <v>155</v>
      </c>
      <c r="B4" s="607"/>
      <c r="C4" s="607"/>
      <c r="D4" s="607"/>
      <c r="E4" s="607"/>
      <c r="F4" s="607"/>
      <c r="G4" s="607"/>
      <c r="H4" s="607"/>
      <c r="I4" s="607"/>
      <c r="J4" s="607"/>
      <c r="K4" s="607"/>
      <c r="L4" s="607"/>
      <c r="M4" s="607"/>
      <c r="N4" s="607"/>
      <c r="O4" s="607"/>
      <c r="P4" s="607"/>
      <c r="Q4" s="607"/>
      <c r="R4" s="607"/>
    </row>
    <row r="5" spans="1:18">
      <c r="A5" s="607" t="s">
        <v>201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7"/>
    </row>
    <row r="6" spans="1:18">
      <c r="B6" s="612"/>
      <c r="C6" s="612"/>
      <c r="D6" s="613"/>
      <c r="E6" s="613"/>
      <c r="F6" s="223"/>
      <c r="G6" s="223"/>
      <c r="H6" s="223"/>
      <c r="I6" s="223"/>
      <c r="J6" s="223"/>
      <c r="K6" s="223"/>
      <c r="L6" s="223"/>
      <c r="M6" s="223"/>
      <c r="N6" s="224"/>
      <c r="O6" s="224"/>
      <c r="P6" s="224"/>
      <c r="Q6" s="224"/>
      <c r="R6" s="224" t="s">
        <v>14</v>
      </c>
    </row>
    <row r="7" spans="1:18">
      <c r="B7" s="222"/>
      <c r="C7" s="222"/>
      <c r="D7" s="614" t="s">
        <v>160</v>
      </c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</row>
    <row r="8" spans="1:18">
      <c r="B8" s="222"/>
      <c r="C8" s="222"/>
      <c r="D8" s="225"/>
      <c r="E8" s="225"/>
      <c r="F8" s="225"/>
      <c r="H8" s="225"/>
      <c r="J8" s="609" t="s">
        <v>19</v>
      </c>
      <c r="K8" s="609"/>
      <c r="L8" s="609"/>
      <c r="M8" s="225"/>
      <c r="N8" s="615" t="s">
        <v>65</v>
      </c>
      <c r="O8" s="615"/>
      <c r="P8" s="615"/>
      <c r="Q8" s="309"/>
      <c r="R8" s="227"/>
    </row>
    <row r="9" spans="1:18" ht="20.399999999999999" customHeight="1">
      <c r="B9" s="229"/>
      <c r="C9" s="229"/>
      <c r="D9" s="610" t="s">
        <v>132</v>
      </c>
      <c r="E9" s="222"/>
      <c r="F9" s="225"/>
      <c r="G9" s="225"/>
      <c r="H9" s="228" t="s">
        <v>140</v>
      </c>
      <c r="I9" s="225"/>
      <c r="J9" s="619" t="s">
        <v>157</v>
      </c>
      <c r="M9" s="228"/>
      <c r="N9" s="616" t="s">
        <v>133</v>
      </c>
      <c r="O9" s="221"/>
      <c r="P9" s="616" t="s">
        <v>131</v>
      </c>
      <c r="Q9" s="221"/>
      <c r="R9" s="230"/>
    </row>
    <row r="10" spans="1:18">
      <c r="B10" s="229"/>
      <c r="C10" s="229"/>
      <c r="D10" s="610"/>
      <c r="E10" s="228"/>
      <c r="F10" s="231" t="s">
        <v>106</v>
      </c>
      <c r="G10" s="228"/>
      <c r="H10" s="228" t="s">
        <v>141</v>
      </c>
      <c r="I10" s="228"/>
      <c r="J10" s="610"/>
      <c r="K10" s="225"/>
      <c r="L10" s="225"/>
      <c r="M10" s="228"/>
      <c r="N10" s="617"/>
      <c r="O10" s="221"/>
      <c r="P10" s="617"/>
      <c r="Q10" s="221"/>
      <c r="R10" s="232" t="s">
        <v>130</v>
      </c>
    </row>
    <row r="11" spans="1:18">
      <c r="B11" s="233" t="s">
        <v>15</v>
      </c>
      <c r="C11" s="221"/>
      <c r="D11" s="611"/>
      <c r="E11" s="228"/>
      <c r="F11" s="234" t="s">
        <v>107</v>
      </c>
      <c r="G11" s="228"/>
      <c r="H11" s="226" t="s">
        <v>142</v>
      </c>
      <c r="I11" s="228"/>
      <c r="J11" s="620"/>
      <c r="K11" s="225"/>
      <c r="L11" s="223" t="s">
        <v>20</v>
      </c>
      <c r="M11" s="228"/>
      <c r="N11" s="618"/>
      <c r="O11" s="221"/>
      <c r="P11" s="618"/>
      <c r="Q11" s="221"/>
      <c r="R11" s="235" t="s">
        <v>129</v>
      </c>
    </row>
    <row r="12" spans="1:18">
      <c r="B12" s="221"/>
      <c r="C12" s="221"/>
      <c r="D12" s="231"/>
      <c r="E12" s="236"/>
      <c r="F12" s="231"/>
      <c r="G12" s="236"/>
      <c r="H12" s="236"/>
      <c r="I12" s="236"/>
      <c r="J12" s="231"/>
      <c r="K12" s="228"/>
      <c r="L12" s="231"/>
      <c r="M12" s="236"/>
      <c r="N12" s="221"/>
      <c r="O12" s="221"/>
      <c r="P12" s="221"/>
      <c r="Q12" s="221"/>
      <c r="R12" s="221"/>
    </row>
    <row r="13" spans="1:18" ht="16.8" customHeight="1">
      <c r="A13" s="237" t="s">
        <v>170</v>
      </c>
      <c r="D13" s="347">
        <v>278000000</v>
      </c>
      <c r="E13" s="347"/>
      <c r="F13" s="347">
        <v>24542638</v>
      </c>
      <c r="G13" s="347"/>
      <c r="H13" s="347">
        <v>69590000</v>
      </c>
      <c r="I13" s="347"/>
      <c r="J13" s="347">
        <v>802632</v>
      </c>
      <c r="K13" s="347"/>
      <c r="L13" s="347">
        <v>-271553066</v>
      </c>
      <c r="M13" s="347"/>
      <c r="N13" s="347">
        <v>180872003</v>
      </c>
      <c r="O13" s="347"/>
      <c r="P13" s="347">
        <v>180872003</v>
      </c>
      <c r="Q13" s="347"/>
      <c r="R13" s="347">
        <v>282254207</v>
      </c>
    </row>
    <row r="14" spans="1:18">
      <c r="A14" s="369" t="s">
        <v>176</v>
      </c>
      <c r="B14" s="218">
        <v>14</v>
      </c>
      <c r="D14" s="347">
        <v>-139000000</v>
      </c>
      <c r="E14" s="347"/>
      <c r="F14" s="347">
        <v>0</v>
      </c>
      <c r="G14" s="347"/>
      <c r="H14" s="347">
        <v>0</v>
      </c>
      <c r="I14" s="347"/>
      <c r="J14" s="347">
        <v>0</v>
      </c>
      <c r="K14" s="347"/>
      <c r="L14" s="347">
        <v>139000000</v>
      </c>
      <c r="M14" s="347"/>
      <c r="N14" s="347">
        <v>0</v>
      </c>
      <c r="O14" s="347"/>
      <c r="P14" s="347">
        <v>0</v>
      </c>
      <c r="Q14" s="347"/>
      <c r="R14" s="347">
        <v>0</v>
      </c>
    </row>
    <row r="15" spans="1:18" s="243" customFormat="1">
      <c r="A15" s="239" t="s">
        <v>94</v>
      </c>
      <c r="B15" s="240"/>
      <c r="C15" s="240"/>
      <c r="D15" s="348">
        <v>0</v>
      </c>
      <c r="E15" s="347"/>
      <c r="F15" s="348">
        <v>0</v>
      </c>
      <c r="G15" s="347"/>
      <c r="H15" s="347">
        <v>0</v>
      </c>
      <c r="I15" s="347"/>
      <c r="J15" s="348">
        <v>0</v>
      </c>
      <c r="K15" s="347"/>
      <c r="L15" s="352">
        <v>-46116535</v>
      </c>
      <c r="M15" s="347"/>
      <c r="N15" s="352">
        <v>0</v>
      </c>
      <c r="O15" s="347"/>
      <c r="P15" s="352">
        <v>0</v>
      </c>
      <c r="Q15" s="347"/>
      <c r="R15" s="347">
        <v>-46116535</v>
      </c>
    </row>
    <row r="16" spans="1:18" s="243" customFormat="1">
      <c r="A16" s="239" t="s">
        <v>145</v>
      </c>
      <c r="B16" s="240" t="s">
        <v>158</v>
      </c>
      <c r="C16" s="240"/>
      <c r="D16" s="347">
        <v>0</v>
      </c>
      <c r="E16" s="347"/>
      <c r="F16" s="347">
        <v>0</v>
      </c>
      <c r="G16" s="347"/>
      <c r="H16" s="347">
        <v>0</v>
      </c>
      <c r="I16" s="347"/>
      <c r="J16" s="347">
        <v>0</v>
      </c>
      <c r="K16" s="347"/>
      <c r="L16" s="347">
        <v>-2758767</v>
      </c>
      <c r="M16" s="347"/>
      <c r="N16" s="347">
        <v>0</v>
      </c>
      <c r="O16" s="347"/>
      <c r="P16" s="347">
        <v>0</v>
      </c>
      <c r="Q16" s="347"/>
      <c r="R16" s="347">
        <v>-2758767</v>
      </c>
    </row>
    <row r="17" spans="1:18" s="243" customFormat="1">
      <c r="A17" s="326" t="s">
        <v>144</v>
      </c>
      <c r="B17" s="240" t="s">
        <v>121</v>
      </c>
      <c r="C17" s="240"/>
      <c r="D17" s="347">
        <v>0</v>
      </c>
      <c r="E17" s="347"/>
      <c r="F17" s="347">
        <v>0</v>
      </c>
      <c r="G17" s="347"/>
      <c r="H17" s="347">
        <v>0</v>
      </c>
      <c r="I17" s="347"/>
      <c r="J17" s="347">
        <v>0</v>
      </c>
      <c r="K17" s="347"/>
      <c r="L17" s="347">
        <v>3176011</v>
      </c>
      <c r="M17" s="347"/>
      <c r="N17" s="347">
        <v>-3176011</v>
      </c>
      <c r="O17" s="347"/>
      <c r="P17" s="347">
        <v>-3176011</v>
      </c>
      <c r="Q17" s="347"/>
      <c r="R17" s="347">
        <v>0</v>
      </c>
    </row>
    <row r="18" spans="1:18" ht="18" thickBot="1">
      <c r="A18" s="244" t="s">
        <v>202</v>
      </c>
      <c r="B18" s="245"/>
      <c r="C18" s="245"/>
      <c r="D18" s="350">
        <v>139000000</v>
      </c>
      <c r="E18" s="351"/>
      <c r="F18" s="350">
        <v>24542638</v>
      </c>
      <c r="G18" s="351"/>
      <c r="H18" s="350">
        <v>69590000</v>
      </c>
      <c r="I18" s="351"/>
      <c r="J18" s="350">
        <v>802632</v>
      </c>
      <c r="K18" s="351"/>
      <c r="L18" s="350">
        <v>-178252357</v>
      </c>
      <c r="M18" s="351"/>
      <c r="N18" s="350">
        <v>177695992</v>
      </c>
      <c r="O18" s="351"/>
      <c r="P18" s="350">
        <v>177695992</v>
      </c>
      <c r="Q18" s="351"/>
      <c r="R18" s="350">
        <v>233378905</v>
      </c>
    </row>
    <row r="19" spans="1:18" ht="18" thickTop="1">
      <c r="A19" s="244"/>
      <c r="B19" s="245"/>
      <c r="C19" s="245"/>
      <c r="D19" s="320"/>
      <c r="E19" s="320"/>
      <c r="F19" s="320"/>
      <c r="G19" s="320"/>
      <c r="H19" s="320"/>
      <c r="I19" s="320"/>
      <c r="J19" s="320"/>
      <c r="K19" s="320"/>
      <c r="L19" s="320"/>
      <c r="M19" s="320"/>
      <c r="N19" s="320"/>
      <c r="O19" s="320"/>
      <c r="P19" s="320"/>
      <c r="Q19" s="320"/>
      <c r="R19" s="320"/>
    </row>
    <row r="20" spans="1:18">
      <c r="A20" s="237" t="s">
        <v>156</v>
      </c>
      <c r="D20" s="347">
        <v>278000000</v>
      </c>
      <c r="E20" s="348">
        <v>0</v>
      </c>
      <c r="F20" s="347">
        <v>24542638</v>
      </c>
      <c r="G20" s="347"/>
      <c r="H20" s="347">
        <v>69590000</v>
      </c>
      <c r="I20" s="347"/>
      <c r="J20" s="347">
        <v>802632</v>
      </c>
      <c r="K20" s="347"/>
      <c r="L20" s="347">
        <v>-213241115</v>
      </c>
      <c r="M20" s="347"/>
      <c r="N20" s="347">
        <v>150754598</v>
      </c>
      <c r="O20" s="347"/>
      <c r="P20" s="347">
        <v>150754598</v>
      </c>
      <c r="Q20" s="347"/>
      <c r="R20" s="347">
        <v>310448753</v>
      </c>
    </row>
    <row r="21" spans="1:18" s="243" customFormat="1">
      <c r="A21" s="239" t="s">
        <v>94</v>
      </c>
      <c r="B21" s="240"/>
      <c r="C21" s="240"/>
      <c r="D21" s="348">
        <v>0</v>
      </c>
      <c r="E21" s="349"/>
      <c r="F21" s="348">
        <v>0</v>
      </c>
      <c r="G21" s="349"/>
      <c r="H21" s="349">
        <v>0</v>
      </c>
      <c r="I21" s="349"/>
      <c r="J21" s="348">
        <v>0</v>
      </c>
      <c r="K21" s="349"/>
      <c r="L21" s="348">
        <v>-44552748</v>
      </c>
      <c r="M21" s="349"/>
      <c r="N21" s="347">
        <v>0</v>
      </c>
      <c r="O21" s="347"/>
      <c r="P21" s="347">
        <v>0</v>
      </c>
      <c r="Q21" s="347"/>
      <c r="R21" s="347">
        <v>-44552748</v>
      </c>
    </row>
    <row r="22" spans="1:18" s="243" customFormat="1">
      <c r="A22" s="239" t="s">
        <v>145</v>
      </c>
      <c r="B22" s="240" t="s">
        <v>158</v>
      </c>
      <c r="C22" s="240"/>
      <c r="D22" s="347">
        <v>0</v>
      </c>
      <c r="E22" s="347"/>
      <c r="F22" s="347">
        <v>0</v>
      </c>
      <c r="G22" s="347"/>
      <c r="H22" s="347">
        <v>0</v>
      </c>
      <c r="I22" s="347"/>
      <c r="J22" s="347">
        <v>0</v>
      </c>
      <c r="K22" s="347"/>
      <c r="L22" s="348">
        <v>-2768835</v>
      </c>
      <c r="M22" s="347"/>
      <c r="N22" s="348">
        <v>0</v>
      </c>
      <c r="O22" s="347"/>
      <c r="P22" s="348">
        <v>0</v>
      </c>
      <c r="Q22" s="347"/>
      <c r="R22" s="347">
        <v>-2768835</v>
      </c>
    </row>
    <row r="23" spans="1:18" s="243" customFormat="1">
      <c r="A23" s="326" t="s">
        <v>144</v>
      </c>
      <c r="B23" s="240"/>
      <c r="C23" s="240"/>
      <c r="D23" s="347">
        <v>0</v>
      </c>
      <c r="E23" s="347"/>
      <c r="F23" s="347">
        <v>0</v>
      </c>
      <c r="G23" s="347"/>
      <c r="H23" s="347">
        <v>0</v>
      </c>
      <c r="I23" s="347"/>
      <c r="J23" s="347">
        <v>0</v>
      </c>
      <c r="K23" s="347"/>
      <c r="L23" s="348">
        <v>2041292</v>
      </c>
      <c r="M23" s="347"/>
      <c r="N23" s="347">
        <v>-2041292</v>
      </c>
      <c r="O23" s="347"/>
      <c r="P23" s="347">
        <v>-2041292</v>
      </c>
      <c r="Q23" s="347"/>
      <c r="R23" s="347">
        <v>0</v>
      </c>
    </row>
    <row r="24" spans="1:18" ht="18" thickBot="1">
      <c r="A24" s="247" t="s">
        <v>203</v>
      </c>
      <c r="B24" s="245"/>
      <c r="C24" s="245"/>
      <c r="D24" s="350">
        <v>278000000</v>
      </c>
      <c r="E24" s="347"/>
      <c r="F24" s="350">
        <v>24542638</v>
      </c>
      <c r="G24" s="347"/>
      <c r="H24" s="350">
        <v>69590000</v>
      </c>
      <c r="I24" s="347"/>
      <c r="J24" s="350">
        <v>802632</v>
      </c>
      <c r="K24" s="347"/>
      <c r="L24" s="350">
        <v>-258521406</v>
      </c>
      <c r="M24" s="347"/>
      <c r="N24" s="350">
        <v>148713306</v>
      </c>
      <c r="O24" s="351"/>
      <c r="P24" s="350">
        <v>148713306</v>
      </c>
      <c r="Q24" s="351"/>
      <c r="R24" s="350">
        <v>263127170</v>
      </c>
    </row>
    <row r="25" spans="1:18" ht="18" thickTop="1">
      <c r="A25" s="244"/>
      <c r="B25" s="245"/>
      <c r="C25" s="245"/>
      <c r="D25" s="248"/>
      <c r="E25" s="238"/>
      <c r="F25" s="248"/>
      <c r="G25" s="238"/>
      <c r="H25" s="248"/>
      <c r="I25" s="238"/>
      <c r="J25" s="248"/>
      <c r="K25" s="238"/>
      <c r="L25" s="248"/>
      <c r="M25" s="238"/>
      <c r="N25" s="248"/>
      <c r="O25" s="246"/>
      <c r="P25" s="248"/>
      <c r="Q25" s="246"/>
      <c r="R25" s="248"/>
    </row>
    <row r="26" spans="1:18" ht="19.2" customHeight="1">
      <c r="A26" s="244"/>
      <c r="B26" s="245"/>
      <c r="C26" s="245"/>
      <c r="D26" s="248"/>
      <c r="E26" s="238"/>
      <c r="F26" s="248"/>
      <c r="G26" s="238"/>
      <c r="H26" s="248"/>
      <c r="I26" s="238"/>
      <c r="J26" s="248"/>
      <c r="K26" s="238"/>
      <c r="L26" s="248"/>
      <c r="M26" s="238"/>
      <c r="N26" s="248"/>
      <c r="O26" s="246"/>
      <c r="P26" s="248"/>
      <c r="Q26" s="246"/>
      <c r="R26" s="248"/>
    </row>
    <row r="27" spans="1:18" ht="22.2" customHeight="1">
      <c r="A27" s="244"/>
      <c r="B27" s="245"/>
      <c r="C27" s="245"/>
      <c r="D27" s="248"/>
      <c r="E27" s="238"/>
      <c r="F27" s="248"/>
      <c r="G27" s="238"/>
      <c r="H27" s="248"/>
      <c r="I27" s="238"/>
      <c r="J27" s="248"/>
      <c r="K27" s="238"/>
      <c r="L27" s="248"/>
      <c r="M27" s="238"/>
      <c r="N27" s="248"/>
      <c r="O27" s="246"/>
      <c r="P27" s="248"/>
      <c r="Q27" s="246"/>
      <c r="R27" s="248"/>
    </row>
    <row r="28" spans="1:18" ht="21" customHeight="1">
      <c r="A28" s="608" t="s">
        <v>169</v>
      </c>
      <c r="B28" s="608"/>
      <c r="C28" s="608"/>
      <c r="D28" s="60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08"/>
      <c r="P28" s="608"/>
      <c r="Q28" s="608"/>
      <c r="R28" s="608"/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28"/>
  <sheetViews>
    <sheetView view="pageBreakPreview" zoomScale="110" zoomScaleNormal="100" zoomScaleSheetLayoutView="110" workbookViewId="0">
      <selection activeCell="P13" sqref="P13"/>
    </sheetView>
  </sheetViews>
  <sheetFormatPr defaultColWidth="6.69921875" defaultRowHeight="17.399999999999999"/>
  <cols>
    <col min="1" max="1" width="30.69921875" style="219" customWidth="1"/>
    <col min="2" max="2" width="7.19921875" style="218" customWidth="1"/>
    <col min="3" max="3" width="0.8984375" style="218" customWidth="1"/>
    <col min="4" max="4" width="10.69921875" style="219" customWidth="1"/>
    <col min="5" max="5" width="0.8984375" style="219" customWidth="1"/>
    <col min="6" max="6" width="10.69921875" style="219" customWidth="1"/>
    <col min="7" max="7" width="0.8984375" style="219" customWidth="1"/>
    <col min="8" max="8" width="10.69921875" style="219" customWidth="1"/>
    <col min="9" max="9" width="0.8984375" style="219" customWidth="1"/>
    <col min="10" max="10" width="10.69921875" style="219" customWidth="1"/>
    <col min="11" max="11" width="0.8984375" style="219" customWidth="1"/>
    <col min="12" max="12" width="10.69921875" style="219" customWidth="1"/>
    <col min="13" max="13" width="0.8984375" style="219" customWidth="1"/>
    <col min="14" max="14" width="10.69921875" style="241" customWidth="1"/>
    <col min="15" max="15" width="0.8984375" style="241" customWidth="1"/>
    <col min="16" max="16" width="10.69921875" style="241" customWidth="1"/>
    <col min="17" max="17" width="0.8984375" style="241" customWidth="1"/>
    <col min="18" max="18" width="10.69921875" style="241" customWidth="1"/>
    <col min="19" max="16384" width="6.69921875" style="219"/>
  </cols>
  <sheetData>
    <row r="1" spans="1:18">
      <c r="A1" s="217"/>
      <c r="N1" s="220"/>
      <c r="O1" s="220"/>
      <c r="P1" s="220"/>
      <c r="Q1" s="220"/>
      <c r="R1" s="220">
        <v>8</v>
      </c>
    </row>
    <row r="2" spans="1:18" ht="20.399999999999999">
      <c r="A2" s="217"/>
      <c r="N2" s="220"/>
      <c r="O2" s="220"/>
      <c r="P2" s="220"/>
      <c r="Q2" s="220"/>
      <c r="R2" s="188" t="s">
        <v>151</v>
      </c>
    </row>
    <row r="3" spans="1:18">
      <c r="A3" s="607" t="s">
        <v>102</v>
      </c>
      <c r="B3" s="607"/>
      <c r="C3" s="607"/>
      <c r="D3" s="607"/>
      <c r="E3" s="607"/>
      <c r="F3" s="607"/>
      <c r="G3" s="607"/>
      <c r="H3" s="607"/>
      <c r="I3" s="607"/>
      <c r="J3" s="607"/>
      <c r="K3" s="607"/>
      <c r="L3" s="607"/>
      <c r="M3" s="607"/>
      <c r="N3" s="607"/>
      <c r="O3" s="607"/>
      <c r="P3" s="607"/>
      <c r="Q3" s="607"/>
      <c r="R3" s="607"/>
    </row>
    <row r="4" spans="1:18">
      <c r="A4" s="607" t="s">
        <v>155</v>
      </c>
      <c r="B4" s="607"/>
      <c r="C4" s="607"/>
      <c r="D4" s="607"/>
      <c r="E4" s="607"/>
      <c r="F4" s="607"/>
      <c r="G4" s="607"/>
      <c r="H4" s="607"/>
      <c r="I4" s="607"/>
      <c r="J4" s="607"/>
      <c r="K4" s="607"/>
      <c r="L4" s="607"/>
      <c r="M4" s="607"/>
      <c r="N4" s="607"/>
      <c r="O4" s="607"/>
      <c r="P4" s="607"/>
      <c r="Q4" s="607"/>
      <c r="R4" s="607"/>
    </row>
    <row r="5" spans="1:18">
      <c r="A5" s="607" t="s">
        <v>201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7"/>
    </row>
    <row r="6" spans="1:18">
      <c r="B6" s="612"/>
      <c r="C6" s="612"/>
      <c r="D6" s="613"/>
      <c r="E6" s="613"/>
      <c r="F6" s="223"/>
      <c r="G6" s="223"/>
      <c r="H6" s="223"/>
      <c r="I6" s="223"/>
      <c r="J6" s="223"/>
      <c r="K6" s="223"/>
      <c r="L6" s="223"/>
      <c r="M6" s="223"/>
      <c r="N6" s="224"/>
      <c r="O6" s="224"/>
      <c r="P6" s="224"/>
      <c r="Q6" s="224"/>
      <c r="R6" s="224" t="s">
        <v>14</v>
      </c>
    </row>
    <row r="7" spans="1:18">
      <c r="B7" s="222"/>
      <c r="C7" s="222"/>
      <c r="D7" s="614" t="s">
        <v>161</v>
      </c>
      <c r="E7" s="614"/>
      <c r="F7" s="614"/>
      <c r="G7" s="614"/>
      <c r="H7" s="614"/>
      <c r="I7" s="614"/>
      <c r="J7" s="614"/>
      <c r="K7" s="614"/>
      <c r="L7" s="614"/>
      <c r="M7" s="614"/>
      <c r="N7" s="614"/>
      <c r="O7" s="614"/>
      <c r="P7" s="614"/>
      <c r="Q7" s="614"/>
      <c r="R7" s="614"/>
    </row>
    <row r="8" spans="1:18">
      <c r="B8" s="222"/>
      <c r="C8" s="222"/>
      <c r="D8" s="225"/>
      <c r="E8" s="225"/>
      <c r="F8" s="225"/>
      <c r="H8" s="225"/>
      <c r="J8" s="609" t="s">
        <v>19</v>
      </c>
      <c r="K8" s="609"/>
      <c r="L8" s="609"/>
      <c r="M8" s="225"/>
      <c r="N8" s="615" t="s">
        <v>65</v>
      </c>
      <c r="O8" s="615"/>
      <c r="P8" s="615"/>
      <c r="Q8" s="227"/>
      <c r="R8" s="228"/>
    </row>
    <row r="9" spans="1:18" ht="20.399999999999999" customHeight="1">
      <c r="B9" s="229"/>
      <c r="C9" s="229"/>
      <c r="D9" s="222"/>
      <c r="E9" s="222"/>
      <c r="F9" s="225"/>
      <c r="G9" s="225"/>
      <c r="H9" s="225" t="s">
        <v>140</v>
      </c>
      <c r="I9" s="225"/>
      <c r="J9" s="619" t="s">
        <v>157</v>
      </c>
      <c r="M9" s="228"/>
      <c r="N9" s="616" t="s">
        <v>133</v>
      </c>
      <c r="O9" s="221"/>
      <c r="P9" s="616" t="s">
        <v>131</v>
      </c>
      <c r="Q9" s="221"/>
      <c r="R9" s="230"/>
    </row>
    <row r="10" spans="1:18">
      <c r="B10" s="229"/>
      <c r="C10" s="229"/>
      <c r="D10" s="231" t="s">
        <v>17</v>
      </c>
      <c r="E10" s="228"/>
      <c r="F10" s="231" t="s">
        <v>106</v>
      </c>
      <c r="G10" s="228"/>
      <c r="H10" s="231" t="s">
        <v>141</v>
      </c>
      <c r="I10" s="228"/>
      <c r="J10" s="610"/>
      <c r="K10" s="225"/>
      <c r="L10" s="225"/>
      <c r="M10" s="228"/>
      <c r="N10" s="617"/>
      <c r="O10" s="221"/>
      <c r="P10" s="617"/>
      <c r="Q10" s="221"/>
      <c r="R10" s="232" t="s">
        <v>2</v>
      </c>
    </row>
    <row r="11" spans="1:18">
      <c r="B11" s="233" t="s">
        <v>15</v>
      </c>
      <c r="C11" s="221"/>
      <c r="D11" s="249" t="s">
        <v>27</v>
      </c>
      <c r="E11" s="228"/>
      <c r="F11" s="234" t="s">
        <v>107</v>
      </c>
      <c r="G11" s="228"/>
      <c r="H11" s="234" t="s">
        <v>142</v>
      </c>
      <c r="I11" s="228"/>
      <c r="J11" s="620"/>
      <c r="K11" s="225"/>
      <c r="L11" s="223" t="s">
        <v>20</v>
      </c>
      <c r="M11" s="228"/>
      <c r="N11" s="618"/>
      <c r="O11" s="221"/>
      <c r="P11" s="618"/>
      <c r="Q11" s="221"/>
      <c r="R11" s="235" t="s">
        <v>48</v>
      </c>
    </row>
    <row r="12" spans="1:18">
      <c r="B12" s="221"/>
      <c r="C12" s="221"/>
      <c r="D12" s="231"/>
      <c r="E12" s="236"/>
      <c r="F12" s="231"/>
      <c r="G12" s="236"/>
      <c r="H12" s="231"/>
      <c r="I12" s="236"/>
      <c r="J12" s="231"/>
      <c r="K12" s="228"/>
      <c r="L12" s="231"/>
      <c r="M12" s="236"/>
      <c r="N12" s="221"/>
      <c r="O12" s="221"/>
      <c r="P12" s="221"/>
      <c r="Q12" s="221"/>
      <c r="R12" s="221"/>
    </row>
    <row r="13" spans="1:18">
      <c r="A13" s="237" t="s">
        <v>170</v>
      </c>
      <c r="D13" s="352">
        <v>278000000</v>
      </c>
      <c r="E13" s="352"/>
      <c r="F13" s="352">
        <v>24542638</v>
      </c>
      <c r="G13" s="352"/>
      <c r="H13" s="352">
        <v>69590000</v>
      </c>
      <c r="I13" s="352"/>
      <c r="J13" s="352">
        <v>802632</v>
      </c>
      <c r="K13" s="352"/>
      <c r="L13" s="347">
        <v>-281452812</v>
      </c>
      <c r="M13" s="352"/>
      <c r="N13" s="352">
        <v>180115387</v>
      </c>
      <c r="O13" s="352"/>
      <c r="P13" s="352">
        <v>180115387</v>
      </c>
      <c r="Q13" s="352"/>
      <c r="R13" s="352">
        <v>271597845</v>
      </c>
    </row>
    <row r="14" spans="1:18">
      <c r="A14" s="369" t="s">
        <v>176</v>
      </c>
      <c r="B14" s="218">
        <v>14</v>
      </c>
      <c r="D14" s="347">
        <v>-139000000</v>
      </c>
      <c r="E14" s="347"/>
      <c r="F14" s="347">
        <v>0</v>
      </c>
      <c r="G14" s="347"/>
      <c r="H14" s="347">
        <v>0</v>
      </c>
      <c r="I14" s="347"/>
      <c r="J14" s="347">
        <v>0</v>
      </c>
      <c r="K14" s="347"/>
      <c r="L14" s="347">
        <v>139000000</v>
      </c>
      <c r="M14" s="347"/>
      <c r="N14" s="347">
        <v>0</v>
      </c>
      <c r="O14" s="347"/>
      <c r="P14" s="347">
        <v>0</v>
      </c>
      <c r="Q14" s="347"/>
      <c r="R14" s="347">
        <v>0</v>
      </c>
    </row>
    <row r="15" spans="1:18" s="243" customFormat="1">
      <c r="A15" s="239" t="s">
        <v>94</v>
      </c>
      <c r="B15" s="240"/>
      <c r="C15" s="240"/>
      <c r="D15" s="327">
        <v>0</v>
      </c>
      <c r="E15" s="347"/>
      <c r="F15" s="348">
        <v>0</v>
      </c>
      <c r="G15" s="347"/>
      <c r="H15" s="348">
        <v>0</v>
      </c>
      <c r="I15" s="347"/>
      <c r="J15" s="348">
        <v>0</v>
      </c>
      <c r="K15" s="347"/>
      <c r="L15" s="347">
        <v>-42789652</v>
      </c>
      <c r="M15" s="347"/>
      <c r="N15" s="347">
        <v>0</v>
      </c>
      <c r="O15" s="347"/>
      <c r="P15" s="347">
        <v>0</v>
      </c>
      <c r="Q15" s="347"/>
      <c r="R15" s="347">
        <v>-42789652</v>
      </c>
    </row>
    <row r="16" spans="1:18" s="243" customFormat="1">
      <c r="A16" s="239" t="s">
        <v>145</v>
      </c>
      <c r="B16" s="240" t="s">
        <v>158</v>
      </c>
      <c r="C16" s="240"/>
      <c r="D16" s="327">
        <v>0</v>
      </c>
      <c r="E16" s="347"/>
      <c r="F16" s="348">
        <v>0</v>
      </c>
      <c r="G16" s="347"/>
      <c r="H16" s="348">
        <v>0</v>
      </c>
      <c r="I16" s="347"/>
      <c r="J16" s="348">
        <v>0</v>
      </c>
      <c r="K16" s="347"/>
      <c r="L16" s="242">
        <v>-2758767</v>
      </c>
      <c r="M16" s="347"/>
      <c r="N16" s="348">
        <v>0</v>
      </c>
      <c r="O16" s="347"/>
      <c r="P16" s="348">
        <v>0</v>
      </c>
      <c r="Q16" s="347"/>
      <c r="R16" s="347">
        <v>-2758767</v>
      </c>
    </row>
    <row r="17" spans="1:18" s="243" customFormat="1">
      <c r="A17" s="239" t="s">
        <v>144</v>
      </c>
      <c r="B17" s="240" t="s">
        <v>121</v>
      </c>
      <c r="C17" s="240"/>
      <c r="D17" s="327">
        <v>0</v>
      </c>
      <c r="E17" s="347"/>
      <c r="F17" s="348">
        <v>0</v>
      </c>
      <c r="G17" s="347"/>
      <c r="H17" s="348">
        <v>0</v>
      </c>
      <c r="I17" s="347"/>
      <c r="J17" s="348">
        <v>0</v>
      </c>
      <c r="K17" s="347"/>
      <c r="L17" s="347">
        <v>3176011</v>
      </c>
      <c r="M17" s="347"/>
      <c r="N17" s="347">
        <v>-3176011</v>
      </c>
      <c r="O17" s="347"/>
      <c r="P17" s="347">
        <v>-3176011</v>
      </c>
      <c r="Q17" s="347"/>
      <c r="R17" s="347">
        <v>0</v>
      </c>
    </row>
    <row r="18" spans="1:18" ht="18" thickBot="1">
      <c r="A18" s="244" t="s">
        <v>202</v>
      </c>
      <c r="B18" s="245"/>
      <c r="C18" s="245"/>
      <c r="D18" s="350">
        <v>139000000</v>
      </c>
      <c r="E18" s="351"/>
      <c r="F18" s="350">
        <v>24542638</v>
      </c>
      <c r="G18" s="351"/>
      <c r="H18" s="350">
        <v>69590000</v>
      </c>
      <c r="I18" s="351"/>
      <c r="J18" s="350">
        <v>802632</v>
      </c>
      <c r="K18" s="351"/>
      <c r="L18" s="353">
        <v>-184825220</v>
      </c>
      <c r="M18" s="351"/>
      <c r="N18" s="353">
        <v>176939376</v>
      </c>
      <c r="O18" s="351"/>
      <c r="P18" s="353">
        <v>176939376</v>
      </c>
      <c r="Q18" s="351"/>
      <c r="R18" s="350">
        <v>226049426</v>
      </c>
    </row>
    <row r="19" spans="1:18" ht="18" customHeight="1" thickTop="1">
      <c r="A19" s="244"/>
      <c r="B19" s="245"/>
      <c r="C19" s="245"/>
      <c r="D19" s="351"/>
      <c r="E19" s="351"/>
      <c r="F19" s="351"/>
      <c r="G19" s="351"/>
      <c r="H19" s="351"/>
      <c r="I19" s="351"/>
      <c r="J19" s="351"/>
      <c r="K19" s="351"/>
      <c r="L19" s="351"/>
      <c r="M19" s="351"/>
      <c r="N19" s="351"/>
      <c r="O19" s="351"/>
      <c r="P19" s="351"/>
      <c r="Q19" s="351"/>
      <c r="R19" s="351"/>
    </row>
    <row r="20" spans="1:18">
      <c r="A20" s="237" t="s">
        <v>156</v>
      </c>
      <c r="D20" s="354">
        <v>278000000</v>
      </c>
      <c r="E20" s="352"/>
      <c r="F20" s="354">
        <v>24542638</v>
      </c>
      <c r="G20" s="354"/>
      <c r="H20" s="354">
        <v>69590000</v>
      </c>
      <c r="I20" s="354"/>
      <c r="J20" s="354">
        <v>802632</v>
      </c>
      <c r="K20" s="354"/>
      <c r="L20" s="347">
        <v>-229004921</v>
      </c>
      <c r="M20" s="354"/>
      <c r="N20" s="354">
        <v>150754598</v>
      </c>
      <c r="O20" s="354"/>
      <c r="P20" s="354">
        <v>150754598</v>
      </c>
      <c r="Q20" s="354"/>
      <c r="R20" s="354">
        <v>294684947</v>
      </c>
    </row>
    <row r="21" spans="1:18" s="243" customFormat="1">
      <c r="A21" s="239" t="s">
        <v>94</v>
      </c>
      <c r="B21" s="240"/>
      <c r="C21" s="240"/>
      <c r="D21" s="348">
        <v>0</v>
      </c>
      <c r="E21" s="349"/>
      <c r="F21" s="348">
        <v>0</v>
      </c>
      <c r="G21" s="349"/>
      <c r="H21" s="348">
        <v>0</v>
      </c>
      <c r="I21" s="349"/>
      <c r="J21" s="348">
        <v>0</v>
      </c>
      <c r="K21" s="349"/>
      <c r="L21" s="347">
        <v>-40139366</v>
      </c>
      <c r="M21" s="349"/>
      <c r="N21" s="347">
        <v>0</v>
      </c>
      <c r="O21" s="347"/>
      <c r="P21" s="347">
        <v>0</v>
      </c>
      <c r="Q21" s="347"/>
      <c r="R21" s="347">
        <v>-40139366</v>
      </c>
    </row>
    <row r="22" spans="1:18" s="243" customFormat="1">
      <c r="A22" s="239" t="s">
        <v>145</v>
      </c>
      <c r="B22" s="240" t="s">
        <v>158</v>
      </c>
      <c r="C22" s="240"/>
      <c r="D22" s="348">
        <v>0</v>
      </c>
      <c r="E22" s="347"/>
      <c r="F22" s="348">
        <v>0</v>
      </c>
      <c r="G22" s="347"/>
      <c r="H22" s="348">
        <v>0</v>
      </c>
      <c r="I22" s="347"/>
      <c r="J22" s="348">
        <v>0</v>
      </c>
      <c r="K22" s="349"/>
      <c r="L22" s="374">
        <v>-2768835</v>
      </c>
      <c r="M22" s="349"/>
      <c r="N22" s="347">
        <v>0</v>
      </c>
      <c r="O22" s="347"/>
      <c r="P22" s="347">
        <v>0</v>
      </c>
      <c r="Q22" s="347"/>
      <c r="R22" s="347">
        <v>-2768835</v>
      </c>
    </row>
    <row r="23" spans="1:18" s="243" customFormat="1">
      <c r="A23" s="239" t="s">
        <v>144</v>
      </c>
      <c r="B23" s="240"/>
      <c r="C23" s="240"/>
      <c r="D23" s="348">
        <v>0</v>
      </c>
      <c r="E23" s="347"/>
      <c r="F23" s="348">
        <v>0</v>
      </c>
      <c r="G23" s="347"/>
      <c r="H23" s="348">
        <v>0</v>
      </c>
      <c r="I23" s="347"/>
      <c r="J23" s="348">
        <v>0</v>
      </c>
      <c r="K23" s="349"/>
      <c r="L23" s="347">
        <v>2041292</v>
      </c>
      <c r="M23" s="349"/>
      <c r="N23" s="347">
        <v>-2041292</v>
      </c>
      <c r="O23" s="347"/>
      <c r="P23" s="347">
        <v>-2041292</v>
      </c>
      <c r="Q23" s="347"/>
      <c r="R23" s="347">
        <v>0</v>
      </c>
    </row>
    <row r="24" spans="1:18" ht="18" thickBot="1">
      <c r="A24" s="244" t="s">
        <v>203</v>
      </c>
      <c r="B24" s="245"/>
      <c r="C24" s="245"/>
      <c r="D24" s="350">
        <v>278000000</v>
      </c>
      <c r="E24" s="347"/>
      <c r="F24" s="350">
        <v>24542638</v>
      </c>
      <c r="G24" s="347"/>
      <c r="H24" s="350">
        <v>69590000</v>
      </c>
      <c r="I24" s="347"/>
      <c r="J24" s="350">
        <v>802632</v>
      </c>
      <c r="K24" s="347"/>
      <c r="L24" s="353">
        <v>-269871830</v>
      </c>
      <c r="M24" s="347"/>
      <c r="N24" s="350">
        <v>148713306</v>
      </c>
      <c r="O24" s="351"/>
      <c r="P24" s="350">
        <v>148713306</v>
      </c>
      <c r="Q24" s="351"/>
      <c r="R24" s="350">
        <v>251776746</v>
      </c>
    </row>
    <row r="25" spans="1:18" ht="18" thickTop="1">
      <c r="A25" s="607"/>
      <c r="B25" s="607"/>
      <c r="C25" s="607"/>
      <c r="D25" s="607"/>
      <c r="E25" s="607"/>
      <c r="F25" s="607"/>
      <c r="G25" s="607"/>
      <c r="H25" s="607"/>
      <c r="I25" s="607"/>
      <c r="J25" s="607"/>
      <c r="K25" s="607"/>
      <c r="L25" s="607"/>
      <c r="M25" s="607"/>
      <c r="N25" s="607"/>
      <c r="O25" s="607"/>
      <c r="P25" s="607"/>
      <c r="Q25" s="607"/>
      <c r="R25" s="607"/>
    </row>
    <row r="26" spans="1:18" ht="22.2" customHeight="1">
      <c r="A26" s="221"/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</row>
    <row r="27" spans="1:18" ht="14.4" customHeight="1">
      <c r="A27" s="221"/>
      <c r="B27" s="221"/>
      <c r="C27" s="221"/>
      <c r="D27" s="221"/>
      <c r="E27" s="221"/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</row>
    <row r="28" spans="1:18" ht="24" customHeight="1">
      <c r="A28" s="608" t="s">
        <v>169</v>
      </c>
      <c r="B28" s="608"/>
      <c r="C28" s="608"/>
      <c r="D28" s="608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08"/>
      <c r="P28" s="608"/>
      <c r="Q28" s="608"/>
      <c r="R28" s="608"/>
    </row>
  </sheetData>
  <mergeCells count="12">
    <mergeCell ref="A25:R25"/>
    <mergeCell ref="A28:R28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81"/>
  <sheetViews>
    <sheetView view="pageBreakPreview" zoomScaleNormal="100" zoomScaleSheetLayoutView="100" workbookViewId="0">
      <selection activeCell="P13" sqref="P13"/>
    </sheetView>
  </sheetViews>
  <sheetFormatPr defaultColWidth="11.296875" defaultRowHeight="20.399999999999999" customHeight="1"/>
  <cols>
    <col min="1" max="1" width="1.8984375" style="381" customWidth="1"/>
    <col min="2" max="2" width="2.5" style="381" customWidth="1"/>
    <col min="3" max="3" width="3" style="381" customWidth="1"/>
    <col min="4" max="4" width="3.69921875" style="381" customWidth="1"/>
    <col min="5" max="5" width="17.69921875" style="3" customWidth="1"/>
    <col min="6" max="6" width="3.5" style="3" customWidth="1"/>
    <col min="7" max="7" width="3.5" style="418" customWidth="1"/>
    <col min="8" max="8" width="12.69921875" style="418" customWidth="1"/>
    <col min="9" max="9" width="0.5" style="452" customWidth="1"/>
    <col min="10" max="10" width="12.69921875" style="452" customWidth="1"/>
    <col min="11" max="11" width="0.5" style="452" customWidth="1"/>
    <col min="12" max="12" width="12.69921875" style="453" customWidth="1"/>
    <col min="13" max="13" width="0.5" style="409" customWidth="1"/>
    <col min="14" max="14" width="12.59765625" style="306" customWidth="1"/>
    <col min="15" max="16384" width="11.296875" style="3"/>
  </cols>
  <sheetData>
    <row r="1" spans="1:14" ht="19.5" customHeight="1">
      <c r="N1" s="454">
        <v>9</v>
      </c>
    </row>
    <row r="2" spans="1:14" ht="19.5" customHeight="1">
      <c r="N2" s="455" t="s">
        <v>151</v>
      </c>
    </row>
    <row r="3" spans="1:14" s="2" customFormat="1" ht="19.5" customHeight="1">
      <c r="A3" s="604" t="s">
        <v>102</v>
      </c>
      <c r="B3" s="604"/>
      <c r="C3" s="604"/>
      <c r="D3" s="604"/>
      <c r="E3" s="604"/>
      <c r="F3" s="604"/>
      <c r="G3" s="604"/>
      <c r="H3" s="604"/>
      <c r="I3" s="604"/>
      <c r="J3" s="604"/>
      <c r="K3" s="604"/>
      <c r="L3" s="604"/>
      <c r="M3" s="604"/>
      <c r="N3" s="604"/>
    </row>
    <row r="4" spans="1:14" s="2" customFormat="1" ht="19.5" customHeight="1">
      <c r="A4" s="604" t="s">
        <v>119</v>
      </c>
      <c r="B4" s="604"/>
      <c r="C4" s="604"/>
      <c r="D4" s="604"/>
      <c r="E4" s="604"/>
      <c r="F4" s="604"/>
      <c r="G4" s="604"/>
      <c r="H4" s="604"/>
      <c r="I4" s="604"/>
      <c r="J4" s="604"/>
      <c r="K4" s="604"/>
      <c r="L4" s="604"/>
      <c r="M4" s="604"/>
      <c r="N4" s="604"/>
    </row>
    <row r="5" spans="1:14" s="2" customFormat="1" ht="19.5" customHeight="1">
      <c r="A5" s="604" t="s">
        <v>201</v>
      </c>
      <c r="B5" s="604"/>
      <c r="C5" s="604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</row>
    <row r="6" spans="1:14" s="2" customFormat="1" ht="19.5" customHeight="1">
      <c r="A6" s="385"/>
      <c r="B6" s="385"/>
      <c r="C6" s="385"/>
      <c r="D6" s="385"/>
      <c r="E6" s="385"/>
      <c r="F6" s="385"/>
      <c r="G6" s="385"/>
      <c r="H6" s="385"/>
      <c r="I6" s="385"/>
      <c r="J6" s="385"/>
      <c r="K6" s="385"/>
      <c r="L6" s="564"/>
      <c r="M6" s="564"/>
      <c r="N6" s="455" t="s">
        <v>14</v>
      </c>
    </row>
    <row r="7" spans="1:14" s="250" customFormat="1" ht="19.5" customHeight="1">
      <c r="A7" s="390"/>
      <c r="B7" s="390"/>
      <c r="C7" s="390"/>
      <c r="D7" s="390"/>
      <c r="E7" s="390"/>
      <c r="F7" s="390"/>
      <c r="G7" s="565"/>
      <c r="H7" s="391"/>
      <c r="I7" s="392" t="s">
        <v>160</v>
      </c>
      <c r="J7" s="393"/>
      <c r="K7" s="393"/>
      <c r="L7" s="393"/>
      <c r="M7" s="394" t="s">
        <v>161</v>
      </c>
      <c r="N7" s="456"/>
    </row>
    <row r="8" spans="1:14" s="250" customFormat="1" ht="19.5" customHeight="1">
      <c r="A8" s="395"/>
      <c r="B8" s="395"/>
      <c r="C8" s="395"/>
      <c r="D8" s="395"/>
      <c r="E8" s="395"/>
      <c r="F8" s="625" t="s">
        <v>15</v>
      </c>
      <c r="G8" s="625"/>
      <c r="H8" s="396" t="s">
        <v>198</v>
      </c>
      <c r="I8" s="397"/>
      <c r="J8" s="396" t="s">
        <v>200</v>
      </c>
      <c r="K8" s="397"/>
      <c r="L8" s="457" t="s">
        <v>198</v>
      </c>
      <c r="M8" s="458"/>
      <c r="N8" s="459" t="s">
        <v>200</v>
      </c>
    </row>
    <row r="9" spans="1:14" s="2" customFormat="1" ht="19.5" customHeight="1">
      <c r="A9" s="399"/>
      <c r="B9" s="399"/>
      <c r="C9" s="399"/>
      <c r="D9" s="399"/>
      <c r="F9" s="4"/>
      <c r="G9" s="181"/>
      <c r="H9" s="181"/>
      <c r="I9" s="181"/>
      <c r="J9" s="401"/>
      <c r="K9" s="400"/>
      <c r="L9" s="460"/>
      <c r="M9" s="410"/>
      <c r="N9" s="216"/>
    </row>
    <row r="10" spans="1:14" s="2" customFormat="1" ht="19.5" customHeight="1">
      <c r="A10" s="461" t="s">
        <v>22</v>
      </c>
      <c r="B10" s="461"/>
      <c r="C10" s="461"/>
      <c r="D10" s="461"/>
      <c r="E10" s="462"/>
      <c r="G10" s="400"/>
      <c r="H10" s="400"/>
      <c r="I10" s="404"/>
      <c r="J10" s="404"/>
      <c r="K10" s="404"/>
      <c r="L10" s="410"/>
      <c r="M10" s="410"/>
      <c r="N10" s="216"/>
    </row>
    <row r="11" spans="1:14" ht="19.5" customHeight="1">
      <c r="A11" s="376"/>
      <c r="B11" s="375" t="s">
        <v>33</v>
      </c>
      <c r="C11" s="376"/>
      <c r="D11" s="376"/>
      <c r="E11" s="376"/>
      <c r="F11" s="307"/>
      <c r="G11" s="434"/>
      <c r="H11" s="463">
        <v>-47039651</v>
      </c>
      <c r="I11" s="464"/>
      <c r="J11" s="463">
        <v>-45192657</v>
      </c>
      <c r="K11" s="464"/>
      <c r="L11" s="465">
        <v>-43583655</v>
      </c>
      <c r="M11" s="463"/>
      <c r="N11" s="466">
        <v>-40649689</v>
      </c>
    </row>
    <row r="12" spans="1:14" ht="19.5" customHeight="1">
      <c r="A12" s="376"/>
      <c r="B12" s="375" t="s">
        <v>184</v>
      </c>
      <c r="C12" s="376"/>
      <c r="D12" s="376"/>
      <c r="E12" s="376"/>
      <c r="F12" s="307"/>
      <c r="G12" s="434"/>
      <c r="H12" s="467"/>
      <c r="I12" s="464"/>
      <c r="J12" s="463"/>
      <c r="K12" s="464"/>
      <c r="L12" s="463"/>
      <c r="M12" s="463"/>
      <c r="N12" s="466"/>
    </row>
    <row r="13" spans="1:14" ht="19.5" customHeight="1">
      <c r="A13" s="376"/>
      <c r="B13" s="375" t="s">
        <v>185</v>
      </c>
      <c r="C13" s="376"/>
      <c r="D13" s="376"/>
      <c r="E13" s="376"/>
      <c r="F13" s="307"/>
      <c r="G13" s="434"/>
      <c r="H13" s="467"/>
      <c r="I13" s="464"/>
      <c r="J13" s="463"/>
      <c r="K13" s="464"/>
      <c r="L13" s="463"/>
      <c r="M13" s="463"/>
      <c r="N13" s="466"/>
    </row>
    <row r="14" spans="1:14" ht="19.5" customHeight="1">
      <c r="A14" s="376"/>
      <c r="B14" s="378" t="s">
        <v>186</v>
      </c>
      <c r="C14" s="376"/>
      <c r="D14" s="376"/>
      <c r="E14" s="376"/>
      <c r="F14" s="307"/>
      <c r="G14" s="434"/>
      <c r="H14" s="467"/>
      <c r="I14" s="464"/>
      <c r="J14" s="463"/>
      <c r="K14" s="464"/>
      <c r="L14" s="463"/>
      <c r="M14" s="463"/>
      <c r="N14" s="466"/>
    </row>
    <row r="15" spans="1:14" ht="19.5" customHeight="1">
      <c r="A15" s="376"/>
      <c r="B15" s="376"/>
      <c r="C15" s="375" t="s">
        <v>64</v>
      </c>
      <c r="D15" s="375"/>
      <c r="E15" s="376"/>
      <c r="F15" s="626" t="s">
        <v>175</v>
      </c>
      <c r="G15" s="626"/>
      <c r="H15" s="467">
        <v>18219677</v>
      </c>
      <c r="I15" s="464"/>
      <c r="J15" s="463">
        <v>18424964</v>
      </c>
      <c r="K15" s="464"/>
      <c r="L15" s="465">
        <v>16070808</v>
      </c>
      <c r="M15" s="463"/>
      <c r="N15" s="466">
        <v>16550700</v>
      </c>
    </row>
    <row r="16" spans="1:14" ht="19.5" customHeight="1">
      <c r="A16" s="376"/>
      <c r="B16" s="376"/>
      <c r="C16" s="375" t="s">
        <v>187</v>
      </c>
      <c r="D16" s="375"/>
      <c r="E16" s="376"/>
      <c r="F16" s="566"/>
      <c r="G16" s="566"/>
      <c r="H16" s="467"/>
      <c r="I16" s="464"/>
      <c r="J16" s="463"/>
      <c r="K16" s="464"/>
      <c r="L16" s="465"/>
      <c r="M16" s="463"/>
      <c r="N16" s="466"/>
    </row>
    <row r="17" spans="1:14" ht="19.5" customHeight="1">
      <c r="A17" s="376"/>
      <c r="B17" s="376"/>
      <c r="C17" s="375"/>
      <c r="D17" s="375" t="s">
        <v>183</v>
      </c>
      <c r="E17" s="376"/>
      <c r="F17" s="566"/>
      <c r="G17" s="566"/>
      <c r="H17" s="467">
        <v>-299570</v>
      </c>
      <c r="I17" s="464"/>
      <c r="J17" s="463">
        <v>1094561</v>
      </c>
      <c r="K17" s="464"/>
      <c r="L17" s="465">
        <v>-299570</v>
      </c>
      <c r="M17" s="463"/>
      <c r="N17" s="466">
        <v>1094561</v>
      </c>
    </row>
    <row r="18" spans="1:14" ht="19.5" customHeight="1">
      <c r="A18" s="376"/>
      <c r="B18" s="376"/>
      <c r="C18" s="375" t="s">
        <v>207</v>
      </c>
      <c r="D18" s="375"/>
      <c r="E18" s="376"/>
      <c r="F18" s="566"/>
      <c r="G18" s="566"/>
      <c r="H18" s="467">
        <v>304486</v>
      </c>
      <c r="I18" s="464"/>
      <c r="J18" s="463">
        <v>448110</v>
      </c>
      <c r="K18" s="464"/>
      <c r="L18" s="465">
        <v>304486</v>
      </c>
      <c r="M18" s="463"/>
      <c r="N18" s="466">
        <v>346818</v>
      </c>
    </row>
    <row r="19" spans="1:14" ht="19.5" customHeight="1">
      <c r="A19" s="376"/>
      <c r="B19" s="376"/>
      <c r="C19" s="379" t="s">
        <v>167</v>
      </c>
      <c r="D19" s="375"/>
      <c r="E19" s="376"/>
      <c r="F19" s="307"/>
      <c r="G19" s="434"/>
      <c r="H19" s="409"/>
      <c r="I19" s="464"/>
      <c r="J19" s="463"/>
      <c r="K19" s="464"/>
      <c r="L19" s="409"/>
      <c r="M19" s="463"/>
      <c r="N19" s="466"/>
    </row>
    <row r="20" spans="1:14" ht="19.5" customHeight="1">
      <c r="A20" s="376"/>
      <c r="B20" s="376"/>
      <c r="C20" s="379"/>
      <c r="D20" s="375" t="s">
        <v>152</v>
      </c>
      <c r="E20" s="376"/>
      <c r="F20" s="307"/>
      <c r="G20" s="434"/>
      <c r="H20" s="467">
        <v>0</v>
      </c>
      <c r="I20" s="464"/>
      <c r="J20" s="467">
        <v>0</v>
      </c>
      <c r="K20" s="464"/>
      <c r="L20" s="465">
        <v>-46727</v>
      </c>
      <c r="M20" s="463"/>
      <c r="N20" s="467">
        <v>0</v>
      </c>
    </row>
    <row r="21" spans="1:14" ht="19.5" customHeight="1">
      <c r="A21" s="376"/>
      <c r="B21" s="376"/>
      <c r="C21" s="379" t="s">
        <v>192</v>
      </c>
      <c r="D21" s="375"/>
      <c r="E21" s="376"/>
      <c r="F21" s="307"/>
      <c r="G21" s="434"/>
      <c r="H21" s="467"/>
      <c r="I21" s="464"/>
      <c r="J21" s="463"/>
      <c r="K21" s="464"/>
      <c r="L21" s="463"/>
      <c r="M21" s="463"/>
      <c r="N21" s="466"/>
    </row>
    <row r="22" spans="1:14" ht="19.5" customHeight="1">
      <c r="A22" s="376"/>
      <c r="B22" s="376"/>
      <c r="C22" s="379"/>
      <c r="D22" s="375" t="s">
        <v>188</v>
      </c>
      <c r="E22" s="376"/>
      <c r="F22" s="307"/>
      <c r="G22" s="434"/>
      <c r="H22" s="467"/>
      <c r="I22" s="464"/>
      <c r="J22" s="463"/>
      <c r="K22" s="464"/>
      <c r="L22" s="463"/>
      <c r="M22" s="463"/>
      <c r="N22" s="466"/>
    </row>
    <row r="23" spans="1:14" ht="19.5" customHeight="1">
      <c r="A23" s="376"/>
      <c r="B23" s="376"/>
      <c r="C23" s="379"/>
      <c r="D23" s="3" t="s">
        <v>189</v>
      </c>
      <c r="E23" s="376"/>
      <c r="F23" s="626"/>
      <c r="G23" s="626"/>
      <c r="H23" s="467">
        <v>331735</v>
      </c>
      <c r="I23" s="464"/>
      <c r="J23" s="466">
        <v>-2909979</v>
      </c>
      <c r="K23" s="464"/>
      <c r="L23" s="465">
        <v>331735</v>
      </c>
      <c r="M23" s="463"/>
      <c r="N23" s="466">
        <v>-2909979</v>
      </c>
    </row>
    <row r="24" spans="1:14" ht="19.5" customHeight="1">
      <c r="A24" s="376"/>
      <c r="B24" s="376"/>
      <c r="C24" s="378" t="s">
        <v>208</v>
      </c>
      <c r="D24" s="375"/>
      <c r="E24" s="376"/>
      <c r="F24" s="307"/>
      <c r="G24" s="434"/>
      <c r="H24" s="467"/>
      <c r="I24" s="464"/>
      <c r="J24" s="463"/>
      <c r="K24" s="464"/>
      <c r="L24" s="465"/>
      <c r="M24" s="463"/>
      <c r="N24" s="466"/>
    </row>
    <row r="25" spans="1:14" ht="19.5" customHeight="1">
      <c r="A25" s="376"/>
      <c r="B25" s="376"/>
      <c r="C25" s="378"/>
      <c r="D25" s="3" t="s">
        <v>146</v>
      </c>
      <c r="E25" s="376"/>
      <c r="F25" s="307"/>
      <c r="G25" s="434"/>
      <c r="H25" s="467">
        <v>323500</v>
      </c>
      <c r="I25" s="464"/>
      <c r="J25" s="463">
        <v>2488599</v>
      </c>
      <c r="K25" s="464"/>
      <c r="L25" s="465">
        <v>323500</v>
      </c>
      <c r="M25" s="463"/>
      <c r="N25" s="466">
        <v>2488599</v>
      </c>
    </row>
    <row r="26" spans="1:14" ht="19.5" customHeight="1">
      <c r="A26" s="376"/>
      <c r="B26" s="376"/>
      <c r="C26" s="379" t="s">
        <v>166</v>
      </c>
      <c r="D26" s="379"/>
      <c r="E26" s="379"/>
      <c r="F26" s="379"/>
      <c r="G26" s="379"/>
      <c r="H26" s="409"/>
      <c r="I26" s="3"/>
      <c r="J26" s="409"/>
      <c r="K26" s="3"/>
      <c r="L26" s="409"/>
      <c r="N26" s="466"/>
    </row>
    <row r="27" spans="1:14" ht="19.5" customHeight="1">
      <c r="A27" s="376"/>
      <c r="B27" s="376"/>
      <c r="C27" s="468"/>
      <c r="D27" s="379" t="s">
        <v>114</v>
      </c>
      <c r="E27" s="468"/>
      <c r="F27" s="469"/>
      <c r="G27" s="469"/>
      <c r="H27" s="467">
        <v>408103</v>
      </c>
      <c r="I27" s="464"/>
      <c r="J27" s="463">
        <v>427702</v>
      </c>
      <c r="K27" s="464"/>
      <c r="L27" s="465">
        <v>211131</v>
      </c>
      <c r="M27" s="463"/>
      <c r="N27" s="466">
        <v>230890</v>
      </c>
    </row>
    <row r="28" spans="1:14" ht="19.5" customHeight="1">
      <c r="A28" s="376"/>
      <c r="B28" s="376"/>
      <c r="C28" s="567" t="s">
        <v>50</v>
      </c>
      <c r="D28" s="379"/>
      <c r="E28" s="468"/>
      <c r="F28" s="469"/>
      <c r="G28" s="469"/>
      <c r="H28" s="467">
        <v>-5747</v>
      </c>
      <c r="I28" s="464"/>
      <c r="J28" s="463">
        <v>-27761</v>
      </c>
      <c r="K28" s="464"/>
      <c r="L28" s="470">
        <v>-4341</v>
      </c>
      <c r="M28" s="463"/>
      <c r="N28" s="466">
        <v>-25957</v>
      </c>
    </row>
    <row r="29" spans="1:14" ht="19.5" customHeight="1">
      <c r="A29" s="376"/>
      <c r="B29" s="376"/>
      <c r="C29" s="567" t="s">
        <v>21</v>
      </c>
      <c r="D29" s="375"/>
      <c r="E29" s="376"/>
      <c r="F29" s="307"/>
      <c r="G29" s="434"/>
      <c r="H29" s="471">
        <v>12403015</v>
      </c>
      <c r="I29" s="464"/>
      <c r="J29" s="472">
        <v>11477252</v>
      </c>
      <c r="K29" s="464"/>
      <c r="L29" s="473">
        <v>11497828</v>
      </c>
      <c r="M29" s="463"/>
      <c r="N29" s="474">
        <v>10635165</v>
      </c>
    </row>
    <row r="30" spans="1:14" ht="19.5" customHeight="1">
      <c r="A30" s="376"/>
      <c r="B30" s="380" t="s">
        <v>162</v>
      </c>
      <c r="C30" s="380"/>
      <c r="D30" s="375"/>
      <c r="E30" s="376"/>
      <c r="F30" s="307"/>
      <c r="G30" s="434"/>
      <c r="H30" s="475"/>
      <c r="I30" s="464"/>
      <c r="J30" s="463"/>
      <c r="K30" s="464"/>
      <c r="L30" s="463"/>
      <c r="M30" s="463"/>
      <c r="N30" s="476"/>
    </row>
    <row r="31" spans="1:14" ht="19.5" customHeight="1">
      <c r="A31" s="376"/>
      <c r="B31" s="380" t="s">
        <v>108</v>
      </c>
      <c r="C31" s="380"/>
      <c r="D31" s="375"/>
      <c r="E31" s="376"/>
      <c r="F31" s="307"/>
      <c r="G31" s="434"/>
      <c r="H31" s="477">
        <v>-15354452</v>
      </c>
      <c r="I31" s="478"/>
      <c r="J31" s="477">
        <v>-13769209</v>
      </c>
      <c r="K31" s="478"/>
      <c r="L31" s="477">
        <v>-15194805</v>
      </c>
      <c r="M31" s="479"/>
      <c r="N31" s="480">
        <v>-12238892</v>
      </c>
    </row>
    <row r="32" spans="1:14" ht="19.5" customHeight="1">
      <c r="A32" s="376"/>
      <c r="B32" s="380" t="s">
        <v>109</v>
      </c>
      <c r="C32" s="380"/>
      <c r="D32" s="375"/>
      <c r="E32" s="376"/>
      <c r="F32" s="307"/>
      <c r="G32" s="434"/>
      <c r="H32" s="467"/>
      <c r="I32" s="464"/>
      <c r="J32" s="479"/>
      <c r="K32" s="478"/>
      <c r="L32" s="479"/>
      <c r="M32" s="463"/>
      <c r="N32" s="466"/>
    </row>
    <row r="33" spans="1:14" ht="19.5" customHeight="1">
      <c r="A33" s="376"/>
      <c r="B33" s="481"/>
      <c r="C33" s="568" t="s">
        <v>85</v>
      </c>
      <c r="D33" s="569"/>
      <c r="E33" s="570"/>
      <c r="F33" s="570"/>
      <c r="G33" s="570"/>
      <c r="H33" s="482">
        <v>33809547</v>
      </c>
      <c r="I33" s="482"/>
      <c r="J33" s="482">
        <v>8187866</v>
      </c>
      <c r="K33" s="466"/>
      <c r="L33" s="483">
        <v>33467223</v>
      </c>
      <c r="M33" s="466"/>
      <c r="N33" s="482">
        <v>7777945</v>
      </c>
    </row>
    <row r="34" spans="1:14" ht="19.5" customHeight="1">
      <c r="A34" s="376"/>
      <c r="B34" s="481"/>
      <c r="C34" s="568" t="s">
        <v>42</v>
      </c>
      <c r="D34" s="569"/>
      <c r="E34" s="570"/>
      <c r="F34" s="570"/>
      <c r="G34" s="570"/>
      <c r="H34" s="482">
        <v>10839830</v>
      </c>
      <c r="I34" s="482"/>
      <c r="J34" s="466">
        <v>10852059</v>
      </c>
      <c r="K34" s="466"/>
      <c r="L34" s="482">
        <v>11332359</v>
      </c>
      <c r="M34" s="466"/>
      <c r="N34" s="466">
        <v>10114138</v>
      </c>
    </row>
    <row r="35" spans="1:14" ht="19.5" customHeight="1">
      <c r="A35" s="376"/>
      <c r="B35" s="481"/>
      <c r="C35" s="308" t="s">
        <v>68</v>
      </c>
      <c r="D35" s="569"/>
      <c r="E35" s="570"/>
      <c r="F35" s="570"/>
      <c r="G35" s="570"/>
      <c r="H35" s="482">
        <v>790182</v>
      </c>
      <c r="I35" s="482"/>
      <c r="J35" s="466">
        <v>3009385</v>
      </c>
      <c r="K35" s="466"/>
      <c r="L35" s="483">
        <v>790182</v>
      </c>
      <c r="M35" s="466"/>
      <c r="N35" s="466">
        <v>3009385</v>
      </c>
    </row>
    <row r="36" spans="1:14" ht="19.5" customHeight="1">
      <c r="A36" s="376"/>
      <c r="B36" s="481"/>
      <c r="C36" s="568" t="s">
        <v>52</v>
      </c>
      <c r="D36" s="569"/>
      <c r="E36" s="570"/>
      <c r="F36" s="570"/>
      <c r="G36" s="570"/>
      <c r="H36" s="482">
        <v>308619</v>
      </c>
      <c r="I36" s="482"/>
      <c r="J36" s="466">
        <v>-527428</v>
      </c>
      <c r="K36" s="466"/>
      <c r="L36" s="483">
        <v>305757</v>
      </c>
      <c r="M36" s="466"/>
      <c r="N36" s="466">
        <v>-203275</v>
      </c>
    </row>
    <row r="37" spans="1:14" ht="19.5" customHeight="1">
      <c r="A37" s="376"/>
      <c r="B37" s="481"/>
      <c r="C37" s="568" t="s">
        <v>43</v>
      </c>
      <c r="D37" s="569"/>
      <c r="E37" s="570"/>
      <c r="F37" s="570"/>
      <c r="G37" s="570"/>
      <c r="H37" s="482">
        <v>630801</v>
      </c>
      <c r="I37" s="482"/>
      <c r="J37" s="466">
        <v>316598</v>
      </c>
      <c r="K37" s="466"/>
      <c r="L37" s="483">
        <v>630801</v>
      </c>
      <c r="M37" s="466"/>
      <c r="N37" s="466">
        <v>-34660</v>
      </c>
    </row>
    <row r="38" spans="1:14" ht="24.6" customHeight="1">
      <c r="A38" s="376"/>
      <c r="B38" s="481"/>
      <c r="C38" s="568"/>
      <c r="D38" s="569"/>
      <c r="E38" s="570"/>
      <c r="F38" s="570"/>
      <c r="G38" s="570"/>
      <c r="H38" s="482"/>
      <c r="I38" s="482"/>
      <c r="J38" s="466"/>
      <c r="K38" s="466"/>
      <c r="L38" s="483"/>
      <c r="M38" s="466"/>
      <c r="N38" s="466"/>
    </row>
    <row r="39" spans="1:14" s="381" customFormat="1" ht="21" customHeight="1">
      <c r="A39" s="624" t="s">
        <v>169</v>
      </c>
      <c r="B39" s="624"/>
      <c r="C39" s="624"/>
      <c r="D39" s="624"/>
      <c r="E39" s="624"/>
      <c r="F39" s="624"/>
      <c r="G39" s="624"/>
      <c r="H39" s="624"/>
      <c r="I39" s="624"/>
      <c r="J39" s="624"/>
      <c r="K39" s="624"/>
      <c r="L39" s="624"/>
      <c r="M39" s="624"/>
      <c r="N39" s="624"/>
    </row>
    <row r="40" spans="1:14" ht="19.5" customHeight="1">
      <c r="A40" s="307"/>
      <c r="B40" s="307"/>
      <c r="C40" s="307"/>
      <c r="D40" s="307"/>
      <c r="E40" s="307"/>
      <c r="F40" s="307"/>
      <c r="G40" s="434"/>
      <c r="H40" s="434"/>
      <c r="I40" s="388"/>
      <c r="J40" s="388"/>
      <c r="K40" s="388"/>
      <c r="N40" s="454">
        <v>10</v>
      </c>
    </row>
    <row r="41" spans="1:14" ht="19.5" customHeight="1">
      <c r="A41" s="307"/>
      <c r="B41" s="307"/>
      <c r="C41" s="307"/>
      <c r="D41" s="307"/>
      <c r="E41" s="307"/>
      <c r="F41" s="307"/>
      <c r="G41" s="434"/>
      <c r="H41" s="434"/>
      <c r="I41" s="388"/>
      <c r="J41" s="388"/>
      <c r="K41" s="388"/>
      <c r="N41" s="455" t="s">
        <v>151</v>
      </c>
    </row>
    <row r="42" spans="1:14" s="2" customFormat="1" ht="19.5" customHeight="1">
      <c r="A42" s="621" t="s">
        <v>102</v>
      </c>
      <c r="B42" s="621"/>
      <c r="C42" s="621"/>
      <c r="D42" s="621"/>
      <c r="E42" s="621"/>
      <c r="F42" s="621"/>
      <c r="G42" s="621"/>
      <c r="H42" s="621"/>
      <c r="I42" s="621"/>
      <c r="J42" s="621"/>
      <c r="K42" s="621"/>
      <c r="L42" s="621"/>
      <c r="M42" s="621"/>
      <c r="N42" s="621"/>
    </row>
    <row r="43" spans="1:14" s="2" customFormat="1" ht="19.5" customHeight="1">
      <c r="A43" s="621" t="s">
        <v>119</v>
      </c>
      <c r="B43" s="621"/>
      <c r="C43" s="621"/>
      <c r="D43" s="621"/>
      <c r="E43" s="621"/>
      <c r="F43" s="621"/>
      <c r="G43" s="621"/>
      <c r="H43" s="621"/>
      <c r="I43" s="621"/>
      <c r="J43" s="621"/>
      <c r="K43" s="621"/>
      <c r="L43" s="621"/>
      <c r="M43" s="621"/>
      <c r="N43" s="621"/>
    </row>
    <row r="44" spans="1:14" s="2" customFormat="1" ht="19.5" customHeight="1">
      <c r="A44" s="621" t="s">
        <v>201</v>
      </c>
      <c r="B44" s="621"/>
      <c r="C44" s="621"/>
      <c r="D44" s="621"/>
      <c r="E44" s="621"/>
      <c r="F44" s="621"/>
      <c r="G44" s="621"/>
      <c r="H44" s="621"/>
      <c r="I44" s="621"/>
      <c r="J44" s="621"/>
      <c r="K44" s="621"/>
      <c r="L44" s="621"/>
      <c r="M44" s="621"/>
      <c r="N44" s="621"/>
    </row>
    <row r="45" spans="1:14" s="2" customFormat="1" ht="19.5" customHeight="1">
      <c r="A45" s="571"/>
      <c r="B45" s="571"/>
      <c r="C45" s="571"/>
      <c r="D45" s="571"/>
      <c r="E45" s="571"/>
      <c r="F45" s="571"/>
      <c r="G45" s="571"/>
      <c r="H45" s="571"/>
      <c r="I45" s="571"/>
      <c r="J45" s="571"/>
      <c r="K45" s="571"/>
      <c r="L45" s="564"/>
      <c r="M45" s="564"/>
      <c r="N45" s="455" t="s">
        <v>14</v>
      </c>
    </row>
    <row r="46" spans="1:14" s="250" customFormat="1" ht="19.5" customHeight="1">
      <c r="A46" s="572"/>
      <c r="B46" s="572"/>
      <c r="C46" s="572"/>
      <c r="D46" s="572"/>
      <c r="E46" s="572"/>
      <c r="F46" s="572"/>
      <c r="G46" s="622"/>
      <c r="H46" s="391"/>
      <c r="I46" s="392" t="s">
        <v>160</v>
      </c>
      <c r="J46" s="393"/>
      <c r="K46" s="393"/>
      <c r="L46" s="393"/>
      <c r="M46" s="394" t="s">
        <v>161</v>
      </c>
      <c r="N46" s="456"/>
    </row>
    <row r="47" spans="1:14" s="250" customFormat="1" ht="19.5" customHeight="1">
      <c r="A47" s="573"/>
      <c r="B47" s="573"/>
      <c r="C47" s="573"/>
      <c r="D47" s="573"/>
      <c r="E47" s="573"/>
      <c r="F47" s="573"/>
      <c r="G47" s="623"/>
      <c r="H47" s="484" t="s">
        <v>198</v>
      </c>
      <c r="I47" s="485"/>
      <c r="J47" s="484" t="s">
        <v>200</v>
      </c>
      <c r="K47" s="485"/>
      <c r="L47" s="486" t="s">
        <v>198</v>
      </c>
      <c r="M47" s="458"/>
      <c r="N47" s="487" t="s">
        <v>200</v>
      </c>
    </row>
    <row r="48" spans="1:14" s="250" customFormat="1" ht="19.5" customHeight="1">
      <c r="A48" s="574"/>
      <c r="B48" s="574"/>
      <c r="C48" s="574"/>
      <c r="D48" s="574"/>
      <c r="E48" s="574"/>
      <c r="F48" s="574"/>
      <c r="G48" s="575"/>
      <c r="H48" s="488"/>
      <c r="I48" s="489"/>
      <c r="J48" s="401"/>
      <c r="K48" s="489"/>
      <c r="L48" s="490"/>
      <c r="M48" s="491"/>
      <c r="N48" s="305"/>
    </row>
    <row r="49" spans="1:14" ht="19.5" customHeight="1">
      <c r="A49" s="376"/>
      <c r="B49" s="380" t="s">
        <v>168</v>
      </c>
      <c r="C49" s="492"/>
      <c r="D49" s="376"/>
      <c r="E49" s="570"/>
      <c r="F49" s="570"/>
      <c r="G49" s="570"/>
      <c r="H49" s="576"/>
      <c r="I49" s="576"/>
    </row>
    <row r="50" spans="1:14" ht="19.5" customHeight="1">
      <c r="A50" s="376"/>
      <c r="B50" s="376"/>
      <c r="C50" s="493" t="s">
        <v>71</v>
      </c>
      <c r="D50" s="376"/>
      <c r="E50" s="570"/>
      <c r="F50" s="570"/>
      <c r="G50" s="570"/>
      <c r="H50" s="577">
        <v>-15303609</v>
      </c>
      <c r="I50" s="577"/>
      <c r="J50" s="453">
        <v>-8896613</v>
      </c>
      <c r="K50" s="494"/>
      <c r="L50" s="465">
        <v>-15276599</v>
      </c>
      <c r="N50" s="463">
        <v>-9928597</v>
      </c>
    </row>
    <row r="51" spans="1:14" ht="19.5" customHeight="1">
      <c r="A51" s="376"/>
      <c r="B51" s="376"/>
      <c r="C51" s="493" t="s">
        <v>4</v>
      </c>
      <c r="D51" s="376"/>
      <c r="E51" s="570"/>
      <c r="F51" s="570"/>
      <c r="G51" s="570"/>
      <c r="H51" s="578">
        <v>481</v>
      </c>
      <c r="I51" s="577"/>
      <c r="J51" s="431">
        <v>-1519760</v>
      </c>
      <c r="K51" s="494"/>
      <c r="L51" s="473">
        <v>-1727</v>
      </c>
      <c r="N51" s="472">
        <v>-1518335</v>
      </c>
    </row>
    <row r="52" spans="1:14" ht="19.5" customHeight="1">
      <c r="A52" s="376"/>
      <c r="B52" s="495" t="s">
        <v>209</v>
      </c>
      <c r="C52" s="376"/>
      <c r="D52" s="376"/>
      <c r="E52" s="376"/>
      <c r="F52" s="307"/>
      <c r="G52" s="434"/>
      <c r="H52" s="496">
        <v>15721399</v>
      </c>
      <c r="I52" s="463"/>
      <c r="J52" s="496">
        <v>-2347102</v>
      </c>
      <c r="K52" s="464"/>
      <c r="L52" s="496">
        <v>16053191</v>
      </c>
      <c r="M52" s="463"/>
      <c r="N52" s="497">
        <v>-3022291</v>
      </c>
    </row>
    <row r="53" spans="1:14" ht="19.5" customHeight="1">
      <c r="A53" s="376"/>
      <c r="B53" s="498"/>
      <c r="C53" s="568" t="s">
        <v>115</v>
      </c>
      <c r="D53" s="376"/>
      <c r="E53" s="376"/>
      <c r="F53" s="307"/>
      <c r="G53" s="434"/>
      <c r="H53" s="499">
        <v>-231120</v>
      </c>
      <c r="I53" s="463"/>
      <c r="J53" s="499">
        <v>-134000</v>
      </c>
      <c r="K53" s="464"/>
      <c r="L53" s="465">
        <v>-231120</v>
      </c>
      <c r="M53" s="463"/>
      <c r="N53" s="500">
        <v>-134000</v>
      </c>
    </row>
    <row r="54" spans="1:14" ht="19.5" customHeight="1">
      <c r="A54" s="376"/>
      <c r="B54" s="498"/>
      <c r="C54" s="568" t="s">
        <v>116</v>
      </c>
      <c r="D54" s="376"/>
      <c r="E54" s="376"/>
      <c r="F54" s="307"/>
      <c r="G54" s="434"/>
      <c r="H54" s="499">
        <v>55762</v>
      </c>
      <c r="I54" s="463"/>
      <c r="J54" s="499">
        <v>407020</v>
      </c>
      <c r="K54" s="464"/>
      <c r="L54" s="465">
        <v>0</v>
      </c>
      <c r="M54" s="463"/>
      <c r="N54" s="500">
        <v>0</v>
      </c>
    </row>
    <row r="55" spans="1:14" ht="19.5" customHeight="1">
      <c r="A55" s="376"/>
      <c r="B55" s="492"/>
      <c r="C55" s="568" t="s">
        <v>110</v>
      </c>
      <c r="D55" s="376"/>
      <c r="E55" s="376"/>
      <c r="F55" s="307"/>
      <c r="G55" s="434"/>
      <c r="H55" s="467">
        <v>-15532</v>
      </c>
      <c r="I55" s="463"/>
      <c r="J55" s="463">
        <v>-10008</v>
      </c>
      <c r="K55" s="464"/>
      <c r="L55" s="465">
        <v>-14585</v>
      </c>
      <c r="M55" s="463"/>
      <c r="N55" s="463">
        <v>-7034</v>
      </c>
    </row>
    <row r="56" spans="1:14" ht="19.5" customHeight="1">
      <c r="A56" s="376"/>
      <c r="B56" s="492"/>
      <c r="C56" s="568" t="s">
        <v>111</v>
      </c>
      <c r="D56" s="376"/>
      <c r="E56" s="376"/>
      <c r="F56" s="307"/>
      <c r="G56" s="434"/>
      <c r="H56" s="467">
        <v>5747</v>
      </c>
      <c r="I56" s="463"/>
      <c r="J56" s="463">
        <v>27761</v>
      </c>
      <c r="K56" s="464"/>
      <c r="L56" s="465">
        <v>4341</v>
      </c>
      <c r="M56" s="463"/>
      <c r="N56" s="463">
        <v>25957</v>
      </c>
    </row>
    <row r="57" spans="1:14" ht="19.5" customHeight="1">
      <c r="A57" s="376"/>
      <c r="B57" s="376"/>
      <c r="C57" s="568" t="s">
        <v>112</v>
      </c>
      <c r="D57" s="376"/>
      <c r="E57" s="376"/>
      <c r="F57" s="307"/>
      <c r="G57" s="434"/>
      <c r="H57" s="467">
        <v>-11300478</v>
      </c>
      <c r="I57" s="463"/>
      <c r="J57" s="463">
        <v>-10625811</v>
      </c>
      <c r="K57" s="464"/>
      <c r="L57" s="465">
        <v>-11300478</v>
      </c>
      <c r="M57" s="463"/>
      <c r="N57" s="463">
        <v>-10625811</v>
      </c>
    </row>
    <row r="58" spans="1:14" s="2" customFormat="1" ht="19.5" customHeight="1">
      <c r="A58" s="495" t="s">
        <v>209</v>
      </c>
      <c r="C58" s="380"/>
      <c r="D58" s="380"/>
      <c r="E58" s="504"/>
      <c r="F58" s="437"/>
      <c r="G58" s="501"/>
      <c r="H58" s="502">
        <v>4235778</v>
      </c>
      <c r="I58" s="463"/>
      <c r="J58" s="502">
        <v>-12682140</v>
      </c>
      <c r="K58" s="464"/>
      <c r="L58" s="502">
        <v>4511349</v>
      </c>
      <c r="M58" s="463"/>
      <c r="N58" s="503">
        <v>-13763179</v>
      </c>
    </row>
    <row r="59" spans="1:14" s="2" customFormat="1" ht="19.5" customHeight="1">
      <c r="A59" s="380" t="s">
        <v>23</v>
      </c>
      <c r="B59" s="380"/>
      <c r="C59" s="380"/>
      <c r="D59" s="380"/>
      <c r="E59" s="504"/>
      <c r="F59" s="437"/>
      <c r="G59" s="501"/>
      <c r="H59" s="467"/>
      <c r="I59" s="463"/>
      <c r="J59" s="463"/>
      <c r="K59" s="464"/>
      <c r="L59" s="463"/>
      <c r="M59" s="463"/>
      <c r="N59" s="463"/>
    </row>
    <row r="60" spans="1:14" ht="19.5" customHeight="1">
      <c r="A60" s="376"/>
      <c r="B60" s="376"/>
      <c r="C60" s="568" t="s">
        <v>153</v>
      </c>
      <c r="D60" s="376"/>
      <c r="E60" s="376"/>
      <c r="F60" s="307"/>
      <c r="G60" s="434"/>
      <c r="H60" s="467">
        <v>-2742873</v>
      </c>
      <c r="I60" s="463"/>
      <c r="J60" s="463">
        <v>-5405777</v>
      </c>
      <c r="K60" s="464"/>
      <c r="L60" s="465">
        <v>-2667873</v>
      </c>
      <c r="M60" s="463"/>
      <c r="N60" s="463">
        <v>-2492407</v>
      </c>
    </row>
    <row r="61" spans="1:14" ht="19.5" customHeight="1">
      <c r="A61" s="376"/>
      <c r="B61" s="376"/>
      <c r="C61" s="568" t="s">
        <v>205</v>
      </c>
      <c r="D61" s="376"/>
      <c r="E61" s="376"/>
      <c r="F61" s="307"/>
      <c r="G61" s="434"/>
      <c r="H61" s="467">
        <v>-75000</v>
      </c>
      <c r="I61" s="463"/>
      <c r="J61" s="463">
        <v>0</v>
      </c>
      <c r="K61" s="464"/>
      <c r="L61" s="465">
        <v>-75000</v>
      </c>
      <c r="M61" s="463"/>
      <c r="N61" s="463">
        <v>0</v>
      </c>
    </row>
    <row r="62" spans="1:14" s="2" customFormat="1" ht="19.5" customHeight="1">
      <c r="A62" s="380" t="s">
        <v>163</v>
      </c>
      <c r="B62" s="380"/>
      <c r="C62" s="504"/>
      <c r="D62" s="504"/>
      <c r="E62" s="504"/>
      <c r="F62" s="437"/>
      <c r="G62" s="501"/>
      <c r="H62" s="502">
        <v>-2817873</v>
      </c>
      <c r="I62" s="463"/>
      <c r="J62" s="502">
        <v>-5405777</v>
      </c>
      <c r="K62" s="464"/>
      <c r="L62" s="502">
        <v>-2742873</v>
      </c>
      <c r="M62" s="463"/>
      <c r="N62" s="502">
        <v>-2492407</v>
      </c>
    </row>
    <row r="63" spans="1:14" s="2" customFormat="1" ht="19.5" customHeight="1">
      <c r="A63" s="579" t="s">
        <v>24</v>
      </c>
      <c r="B63" s="579"/>
      <c r="C63" s="580"/>
      <c r="D63" s="580"/>
      <c r="E63" s="580"/>
      <c r="F63" s="437"/>
      <c r="G63" s="501"/>
      <c r="H63" s="467"/>
      <c r="I63" s="463"/>
      <c r="J63" s="463"/>
      <c r="K63" s="464"/>
      <c r="L63" s="463"/>
      <c r="M63" s="463"/>
      <c r="N63" s="463"/>
    </row>
    <row r="64" spans="1:14" s="2" customFormat="1" ht="19.5" customHeight="1">
      <c r="A64" s="580"/>
      <c r="B64" s="580"/>
      <c r="C64" s="568" t="s">
        <v>195</v>
      </c>
      <c r="D64" s="568"/>
      <c r="E64" s="580"/>
      <c r="F64" s="437"/>
      <c r="G64" s="501"/>
      <c r="H64" s="465">
        <v>-4172477</v>
      </c>
      <c r="I64" s="463"/>
      <c r="J64" s="463">
        <v>0</v>
      </c>
      <c r="K64" s="478"/>
      <c r="L64" s="465">
        <v>-4172477</v>
      </c>
      <c r="M64" s="463"/>
      <c r="N64" s="463">
        <v>0</v>
      </c>
    </row>
    <row r="65" spans="1:14" s="2" customFormat="1" ht="19.5" customHeight="1">
      <c r="A65" s="580"/>
      <c r="B65" s="580"/>
      <c r="C65" s="568" t="s">
        <v>204</v>
      </c>
      <c r="D65" s="568"/>
      <c r="E65" s="580"/>
      <c r="F65" s="437"/>
      <c r="G65" s="501"/>
      <c r="H65" s="463">
        <v>0</v>
      </c>
      <c r="I65" s="505"/>
      <c r="J65" s="463">
        <v>6669</v>
      </c>
      <c r="K65" s="464"/>
      <c r="L65" s="463">
        <v>0</v>
      </c>
      <c r="M65" s="463"/>
      <c r="N65" s="463">
        <v>6669</v>
      </c>
    </row>
    <row r="66" spans="1:14" s="2" customFormat="1" ht="19.5" customHeight="1">
      <c r="A66" s="580"/>
      <c r="B66" s="580"/>
      <c r="C66" s="568" t="s">
        <v>194</v>
      </c>
      <c r="D66" s="568"/>
      <c r="E66" s="580"/>
      <c r="F66" s="437"/>
      <c r="G66" s="501"/>
      <c r="H66" s="465">
        <v>-30000000</v>
      </c>
      <c r="I66" s="505"/>
      <c r="J66" s="463">
        <v>0</v>
      </c>
      <c r="K66" s="464"/>
      <c r="L66" s="465">
        <v>-30000000</v>
      </c>
      <c r="M66" s="463"/>
      <c r="N66" s="463">
        <v>0</v>
      </c>
    </row>
    <row r="67" spans="1:14" s="2" customFormat="1" ht="19.5" customHeight="1">
      <c r="A67" s="580"/>
      <c r="B67" s="580"/>
      <c r="C67" s="568" t="s">
        <v>193</v>
      </c>
      <c r="D67" s="568"/>
      <c r="E67" s="580"/>
      <c r="F67" s="437"/>
      <c r="G67" s="501"/>
      <c r="H67" s="505">
        <v>0</v>
      </c>
      <c r="I67" s="505"/>
      <c r="J67" s="463">
        <v>12000000</v>
      </c>
      <c r="K67" s="464"/>
      <c r="L67" s="465">
        <v>0</v>
      </c>
      <c r="M67" s="463"/>
      <c r="N67" s="463">
        <v>12000000</v>
      </c>
    </row>
    <row r="68" spans="1:14" s="2" customFormat="1" ht="19.5" customHeight="1">
      <c r="A68" s="580"/>
      <c r="B68" s="580"/>
      <c r="C68" s="568" t="s">
        <v>196</v>
      </c>
      <c r="D68" s="568"/>
      <c r="E68" s="580"/>
      <c r="F68" s="437"/>
      <c r="G68" s="501"/>
      <c r="H68" s="505">
        <v>500000</v>
      </c>
      <c r="I68" s="505"/>
      <c r="J68" s="463">
        <v>1750000</v>
      </c>
      <c r="K68" s="464"/>
      <c r="L68" s="465">
        <v>0</v>
      </c>
      <c r="M68" s="463"/>
      <c r="N68" s="463">
        <v>0</v>
      </c>
    </row>
    <row r="69" spans="1:14" s="2" customFormat="1" ht="19.5" customHeight="1">
      <c r="A69" s="580"/>
      <c r="B69" s="580"/>
      <c r="C69" s="568" t="s">
        <v>182</v>
      </c>
      <c r="D69" s="568"/>
      <c r="E69" s="580"/>
      <c r="F69" s="437"/>
      <c r="G69" s="501"/>
      <c r="H69" s="505">
        <v>47000000</v>
      </c>
      <c r="I69" s="505"/>
      <c r="J69" s="463">
        <v>0</v>
      </c>
      <c r="K69" s="464"/>
      <c r="L69" s="465">
        <v>47000000</v>
      </c>
      <c r="M69" s="463"/>
      <c r="N69" s="463">
        <v>0</v>
      </c>
    </row>
    <row r="70" spans="1:14" s="2" customFormat="1" ht="19.5" customHeight="1">
      <c r="A70" s="580"/>
      <c r="B70" s="580"/>
      <c r="C70" s="3" t="s">
        <v>148</v>
      </c>
      <c r="D70" s="568"/>
      <c r="E70" s="580"/>
      <c r="F70" s="437"/>
      <c r="G70" s="501"/>
      <c r="H70" s="505"/>
      <c r="I70" s="505"/>
      <c r="J70" s="463"/>
      <c r="K70" s="464"/>
      <c r="L70" s="463"/>
      <c r="M70" s="463"/>
      <c r="N70" s="463"/>
    </row>
    <row r="71" spans="1:14" s="2" customFormat="1" ht="19.5" customHeight="1">
      <c r="A71" s="580"/>
      <c r="B71" s="580"/>
      <c r="C71" s="568"/>
      <c r="D71" s="568" t="s">
        <v>147</v>
      </c>
      <c r="E71" s="580"/>
      <c r="F71" s="437"/>
      <c r="G71" s="501"/>
      <c r="H71" s="505">
        <v>-2758767</v>
      </c>
      <c r="I71" s="505"/>
      <c r="J71" s="463">
        <v>-2768836</v>
      </c>
      <c r="K71" s="464"/>
      <c r="L71" s="465">
        <v>-2758767</v>
      </c>
      <c r="M71" s="463"/>
      <c r="N71" s="463">
        <v>-2768836</v>
      </c>
    </row>
    <row r="72" spans="1:14" s="2" customFormat="1" ht="19.5" customHeight="1">
      <c r="A72" s="579" t="s">
        <v>164</v>
      </c>
      <c r="B72" s="579"/>
      <c r="C72" s="579"/>
      <c r="D72" s="579"/>
      <c r="E72" s="579"/>
      <c r="G72" s="506"/>
      <c r="H72" s="502">
        <v>10568756</v>
      </c>
      <c r="I72" s="463"/>
      <c r="J72" s="502">
        <v>10987833</v>
      </c>
      <c r="K72" s="464"/>
      <c r="L72" s="502">
        <v>10068756</v>
      </c>
      <c r="M72" s="463"/>
      <c r="N72" s="503">
        <v>9237833</v>
      </c>
    </row>
    <row r="73" spans="1:14" s="2" customFormat="1" ht="19.5" customHeight="1">
      <c r="A73" s="579" t="s">
        <v>150</v>
      </c>
      <c r="B73" s="579"/>
      <c r="C73" s="579"/>
      <c r="D73" s="579"/>
      <c r="E73" s="579"/>
      <c r="G73" s="506"/>
      <c r="H73" s="477"/>
      <c r="I73" s="479"/>
      <c r="J73" s="477"/>
      <c r="K73" s="478"/>
      <c r="L73" s="477"/>
      <c r="M73" s="479"/>
      <c r="N73" s="507"/>
    </row>
    <row r="74" spans="1:14" s="2" customFormat="1" ht="19.5" customHeight="1">
      <c r="A74" s="579"/>
      <c r="B74" s="579" t="s">
        <v>149</v>
      </c>
      <c r="C74" s="579"/>
      <c r="D74" s="579"/>
      <c r="E74" s="579"/>
      <c r="F74" s="579"/>
      <c r="G74" s="579"/>
      <c r="H74" s="508">
        <v>-18125</v>
      </c>
      <c r="I74" s="463"/>
      <c r="J74" s="508">
        <v>-492930</v>
      </c>
      <c r="K74" s="464"/>
      <c r="L74" s="508">
        <v>-18125</v>
      </c>
      <c r="M74" s="463"/>
      <c r="N74" s="509">
        <v>-492930</v>
      </c>
    </row>
    <row r="75" spans="1:14" s="2" customFormat="1" ht="19.5" customHeight="1">
      <c r="A75" s="380" t="s">
        <v>25</v>
      </c>
      <c r="B75" s="380"/>
      <c r="C75" s="380"/>
      <c r="D75" s="380"/>
      <c r="E75" s="380"/>
      <c r="G75" s="506"/>
      <c r="H75" s="510">
        <v>11968536</v>
      </c>
      <c r="I75" s="510"/>
      <c r="J75" s="510">
        <v>-7593014</v>
      </c>
      <c r="K75" s="511"/>
      <c r="L75" s="510">
        <v>11819107</v>
      </c>
      <c r="M75" s="510"/>
      <c r="N75" s="510">
        <v>-7510683</v>
      </c>
    </row>
    <row r="76" spans="1:14" ht="19.5" customHeight="1">
      <c r="A76" s="375" t="s">
        <v>36</v>
      </c>
      <c r="B76" s="375"/>
      <c r="C76" s="375"/>
      <c r="D76" s="375"/>
      <c r="E76" s="375"/>
      <c r="G76" s="438"/>
      <c r="H76" s="467">
        <v>10456849</v>
      </c>
      <c r="I76" s="463"/>
      <c r="J76" s="463">
        <v>19092993</v>
      </c>
      <c r="K76" s="464"/>
      <c r="L76" s="463">
        <v>10091576</v>
      </c>
      <c r="M76" s="463"/>
      <c r="N76" s="463">
        <v>18603823</v>
      </c>
    </row>
    <row r="77" spans="1:14" s="2" customFormat="1" ht="19.5" customHeight="1" thickBot="1">
      <c r="A77" s="380" t="s">
        <v>37</v>
      </c>
      <c r="B77" s="380"/>
      <c r="C77" s="380"/>
      <c r="D77" s="380"/>
      <c r="E77" s="380"/>
      <c r="G77" s="506"/>
      <c r="H77" s="512">
        <v>22425385</v>
      </c>
      <c r="I77" s="463"/>
      <c r="J77" s="512">
        <v>11499979</v>
      </c>
      <c r="K77" s="464"/>
      <c r="L77" s="512">
        <v>21910683</v>
      </c>
      <c r="M77" s="463"/>
      <c r="N77" s="513">
        <v>11093140</v>
      </c>
    </row>
    <row r="78" spans="1:14" s="2" customFormat="1" ht="3.6" customHeight="1" thickTop="1">
      <c r="A78" s="380"/>
      <c r="B78" s="380"/>
      <c r="C78" s="380"/>
      <c r="D78" s="380"/>
      <c r="E78" s="380"/>
      <c r="G78" s="506"/>
      <c r="H78" s="514"/>
      <c r="I78" s="306"/>
      <c r="J78" s="514"/>
      <c r="K78" s="306"/>
      <c r="L78" s="477"/>
      <c r="M78" s="463"/>
      <c r="N78" s="215"/>
    </row>
    <row r="79" spans="1:14" s="2" customFormat="1">
      <c r="A79" s="624" t="s">
        <v>169</v>
      </c>
      <c r="B79" s="603"/>
      <c r="C79" s="603"/>
      <c r="D79" s="603"/>
      <c r="E79" s="603"/>
      <c r="F79" s="603"/>
      <c r="G79" s="603"/>
      <c r="H79" s="603"/>
      <c r="I79" s="603"/>
      <c r="J79" s="603"/>
      <c r="K79" s="603"/>
      <c r="L79" s="603"/>
      <c r="M79" s="603"/>
      <c r="N79" s="603"/>
    </row>
    <row r="80" spans="1:14" s="381" customFormat="1" ht="22.8" customHeight="1"/>
    <row r="81" ht="19.95" customHeight="1"/>
  </sheetData>
  <mergeCells count="12">
    <mergeCell ref="A43:N43"/>
    <mergeCell ref="A44:N44"/>
    <mergeCell ref="G46:G47"/>
    <mergeCell ref="A79:N79"/>
    <mergeCell ref="A3:N3"/>
    <mergeCell ref="A4:N4"/>
    <mergeCell ref="A5:N5"/>
    <mergeCell ref="A39:N39"/>
    <mergeCell ref="A42:N42"/>
    <mergeCell ref="F8:G8"/>
    <mergeCell ref="F15:G15"/>
    <mergeCell ref="F23:G23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งบฐานะการเงิน</vt:lpstr>
      <vt:lpstr>งบกำไรขาดทุนเบ็ดเสร็จ 3M</vt:lpstr>
      <vt:lpstr>งบกำไรขาดทุนเบ็ดเสร็จ 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'!Print_Area</vt:lpstr>
      <vt:lpstr>'งบกำไรขาดทุนเบ็ดเสร็จ 3M'!Print_Area</vt:lpstr>
      <vt:lpstr>งบฐานะการเงิน!Print_Area</vt:lpstr>
      <vt:lpstr>งบเปลี่ยนแปลงเดี่ยว!Print_Area</vt:lpstr>
      <vt:lpstr>งบเปลี่ยนแปลงรวม!Print_Area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Miss. Chokumponsap</cp:lastModifiedBy>
  <cp:lastPrinted>2025-11-10T07:43:21Z</cp:lastPrinted>
  <dcterms:created xsi:type="dcterms:W3CDTF">2011-03-31T07:59:20Z</dcterms:created>
  <dcterms:modified xsi:type="dcterms:W3CDTF">2025-11-10T07:46:57Z</dcterms:modified>
</cp:coreProperties>
</file>