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8\BOD04\EY\"/>
    </mc:Choice>
  </mc:AlternateContent>
  <xr:revisionPtr revIDLastSave="0" documentId="8_{A420C96E-7752-4CD3-9A45-B640D78BA039}" xr6:coauthVersionLast="47" xr6:coauthVersionMax="47" xr10:uidLastSave="{00000000-0000-0000-0000-000000000000}"/>
  <bookViews>
    <workbookView xWindow="20525" yWindow="-107" windowWidth="20848" windowHeight="11111" xr2:uid="{336D89E7-B924-4A90-8B07-D4BA2055C38E}"/>
  </bookViews>
  <sheets>
    <sheet name="BS" sheetId="9" r:id="rId1"/>
    <sheet name="PL" sheetId="5" r:id="rId2"/>
    <sheet name="Conso" sheetId="3" r:id="rId3"/>
    <sheet name="Separate" sheetId="4" r:id="rId4"/>
    <sheet name="CF " sheetId="10" r:id="rId5"/>
  </sheets>
  <definedNames>
    <definedName name="_xlnm.Print_Area" localSheetId="0">BS!$A$1:$J$83</definedName>
    <definedName name="_xlnm.Print_Area" localSheetId="4">'CF '!$A$1:$K$83</definedName>
    <definedName name="_xlnm.Print_Area" localSheetId="2">Conso!$A$1:$O$29</definedName>
    <definedName name="_xlnm.Print_Area" localSheetId="1">PL!$A$1:$K$93</definedName>
    <definedName name="_xlnm.Print_Area" localSheetId="3">Separate!$A$1:$K$25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5" l="1"/>
  <c r="G58" i="5"/>
  <c r="E69" i="10"/>
  <c r="E57" i="10"/>
  <c r="G57" i="10"/>
  <c r="I57" i="10"/>
  <c r="N27" i="3"/>
  <c r="E66" i="5"/>
  <c r="I58" i="5"/>
  <c r="E58" i="5"/>
  <c r="E22" i="5"/>
  <c r="I14" i="5"/>
  <c r="E14" i="5"/>
  <c r="E67" i="5"/>
  <c r="E23" i="5"/>
  <c r="D23" i="9"/>
  <c r="F52" i="9"/>
  <c r="F46" i="9"/>
  <c r="F23" i="9"/>
  <c r="F15" i="9"/>
  <c r="K69" i="10"/>
  <c r="K57" i="10"/>
  <c r="G69" i="10"/>
  <c r="K85" i="5"/>
  <c r="K79" i="5"/>
  <c r="K66" i="5"/>
  <c r="G85" i="5"/>
  <c r="G79" i="5"/>
  <c r="G66" i="5"/>
  <c r="G67" i="5"/>
  <c r="G69" i="5"/>
  <c r="G71" i="5"/>
  <c r="K35" i="5"/>
  <c r="K37" i="5"/>
  <c r="K22" i="5"/>
  <c r="K14" i="5"/>
  <c r="G35" i="5"/>
  <c r="G37" i="5"/>
  <c r="G22" i="5"/>
  <c r="G14" i="5"/>
  <c r="G23" i="5"/>
  <c r="G25" i="5"/>
  <c r="G27" i="5"/>
  <c r="C20" i="3"/>
  <c r="E20" i="3"/>
  <c r="I20" i="3"/>
  <c r="K20" i="3"/>
  <c r="M20" i="3"/>
  <c r="I19" i="3"/>
  <c r="G19" i="3"/>
  <c r="G20" i="3"/>
  <c r="E19" i="3"/>
  <c r="C19" i="3"/>
  <c r="M19" i="3"/>
  <c r="O18" i="3"/>
  <c r="K19" i="3"/>
  <c r="O16" i="3"/>
  <c r="I14" i="4"/>
  <c r="G14" i="4"/>
  <c r="E14" i="4"/>
  <c r="C14" i="4"/>
  <c r="K13" i="4"/>
  <c r="K12" i="4"/>
  <c r="K14" i="4"/>
  <c r="D46" i="9"/>
  <c r="I66" i="5"/>
  <c r="I22" i="5"/>
  <c r="O19" i="3"/>
  <c r="K67" i="5"/>
  <c r="K69" i="5"/>
  <c r="K71" i="5"/>
  <c r="K91" i="5"/>
  <c r="K86" i="5"/>
  <c r="G86" i="5"/>
  <c r="K23" i="5"/>
  <c r="K25" i="5"/>
  <c r="K27" i="5"/>
  <c r="K42" i="5"/>
  <c r="G91" i="5"/>
  <c r="G88" i="5"/>
  <c r="G42" i="5"/>
  <c r="G39" i="5"/>
  <c r="O17" i="3"/>
  <c r="I67" i="5"/>
  <c r="K88" i="5"/>
  <c r="K39" i="5"/>
  <c r="H46" i="9"/>
  <c r="G21" i="4"/>
  <c r="E21" i="4"/>
  <c r="C21" i="4"/>
  <c r="O22" i="3"/>
  <c r="O23" i="3"/>
  <c r="O15" i="3"/>
  <c r="O14" i="3"/>
  <c r="O20" i="3"/>
  <c r="I26" i="3"/>
  <c r="G26" i="3"/>
  <c r="E26" i="3"/>
  <c r="C26" i="3"/>
  <c r="I85" i="5"/>
  <c r="E85" i="5"/>
  <c r="K25" i="3"/>
  <c r="I79" i="5"/>
  <c r="E79" i="5"/>
  <c r="M25" i="3"/>
  <c r="M26" i="3"/>
  <c r="I35" i="5"/>
  <c r="I37" i="5"/>
  <c r="E35" i="5"/>
  <c r="E37" i="5"/>
  <c r="M27" i="3"/>
  <c r="D74" i="9"/>
  <c r="I86" i="5"/>
  <c r="I20" i="4"/>
  <c r="K20" i="4"/>
  <c r="E86" i="5"/>
  <c r="O25" i="3"/>
  <c r="K17" i="4"/>
  <c r="J75" i="9"/>
  <c r="F75" i="9"/>
  <c r="J46" i="9"/>
  <c r="C27" i="3"/>
  <c r="E27" i="3"/>
  <c r="G27" i="3"/>
  <c r="I27" i="3"/>
  <c r="I73" i="10"/>
  <c r="E73" i="10"/>
  <c r="I69" i="10"/>
  <c r="J52" i="9"/>
  <c r="H52" i="9"/>
  <c r="D52" i="9"/>
  <c r="H23" i="9"/>
  <c r="J15" i="9"/>
  <c r="H15" i="9"/>
  <c r="D15" i="9"/>
  <c r="F53" i="9"/>
  <c r="J53" i="9"/>
  <c r="K9" i="10"/>
  <c r="K24" i="10"/>
  <c r="K34" i="10"/>
  <c r="K38" i="10"/>
  <c r="K72" i="10"/>
  <c r="D53" i="9"/>
  <c r="H53" i="9"/>
  <c r="I23" i="5"/>
  <c r="I25" i="5"/>
  <c r="I27" i="5"/>
  <c r="I39" i="5"/>
  <c r="E25" i="5"/>
  <c r="E27" i="5"/>
  <c r="E42" i="5"/>
  <c r="E39" i="5"/>
  <c r="G9" i="10"/>
  <c r="G24" i="10"/>
  <c r="G34" i="10"/>
  <c r="G38" i="10"/>
  <c r="G72" i="10"/>
  <c r="I15" i="4"/>
  <c r="G15" i="4"/>
  <c r="E15" i="4"/>
  <c r="C15" i="4"/>
  <c r="K11" i="4"/>
  <c r="K10" i="4"/>
  <c r="J23" i="9"/>
  <c r="K18" i="4"/>
  <c r="K74" i="10"/>
  <c r="J76" i="9"/>
  <c r="K15" i="4"/>
  <c r="F76" i="9"/>
  <c r="F24" i="9"/>
  <c r="H24" i="9"/>
  <c r="D24" i="9"/>
  <c r="J24" i="9"/>
  <c r="G74" i="10"/>
  <c r="J77" i="9"/>
  <c r="F77" i="9"/>
  <c r="G22" i="4"/>
  <c r="E22" i="4"/>
  <c r="C22" i="4"/>
  <c r="I69" i="5"/>
  <c r="I9" i="10"/>
  <c r="I24" i="10"/>
  <c r="I34" i="10"/>
  <c r="I38" i="10"/>
  <c r="I72" i="10"/>
  <c r="E69" i="5"/>
  <c r="E9" i="10"/>
  <c r="E24" i="10"/>
  <c r="E34" i="10"/>
  <c r="E38" i="10"/>
  <c r="E72" i="10"/>
  <c r="I74" i="10"/>
  <c r="I75" i="10"/>
  <c r="E74" i="10"/>
  <c r="E75" i="10"/>
  <c r="E71" i="5"/>
  <c r="I71" i="5"/>
  <c r="I19" i="4"/>
  <c r="I88" i="5"/>
  <c r="K24" i="3"/>
  <c r="K26" i="3"/>
  <c r="E91" i="5"/>
  <c r="E88" i="5"/>
  <c r="I91" i="5"/>
  <c r="K27" i="3"/>
  <c r="D73" i="9"/>
  <c r="I21" i="4"/>
  <c r="I22" i="4"/>
  <c r="H73" i="9"/>
  <c r="K19" i="4"/>
  <c r="K21" i="4"/>
  <c r="K22" i="4"/>
  <c r="O24" i="3"/>
  <c r="O26" i="3"/>
  <c r="O27" i="3"/>
  <c r="D75" i="9"/>
  <c r="D76" i="9"/>
  <c r="D77" i="9"/>
  <c r="H75" i="9"/>
  <c r="H76" i="9"/>
  <c r="H77" i="9"/>
  <c r="K23" i="4"/>
  <c r="O28" i="3"/>
  <c r="I42" i="5"/>
</calcChain>
</file>

<file path=xl/sharedStrings.xml><?xml version="1.0" encoding="utf-8"?>
<sst xmlns="http://schemas.openxmlformats.org/spreadsheetml/2006/main" count="336" uniqueCount="196">
  <si>
    <t>Interhides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</si>
  <si>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</si>
  <si>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</si>
  <si>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</si>
  <si>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</si>
  <si>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</si>
  <si>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</si>
  <si>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</si>
  <si>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</si>
  <si>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</si>
  <si>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</si>
  <si>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</si>
  <si>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</si>
  <si>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</si>
  <si>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</si>
  <si>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</si>
  <si>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</si>
  <si>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</si>
  <si>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</si>
  <si>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</si>
  <si>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</si>
  <si>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</si>
  <si>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</si>
  <si>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</si>
  <si>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</si>
  <si>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</si>
  <si>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</si>
  <si>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</si>
  <si>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</si>
  <si>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Trust receipts</t>
  </si>
  <si>
    <t>Trade and other payables</t>
  </si>
  <si>
    <t>Current portion of long-term loans</t>
  </si>
  <si>
    <t>Other current liabilities</t>
  </si>
  <si>
    <t>Total current liabilities</t>
  </si>
  <si>
    <t>Non-current liabilities</t>
  </si>
  <si>
    <t>Long-term loans,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</si>
  <si>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</si>
  <si>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</si>
  <si>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</si>
  <si>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</si>
  <si>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</si>
  <si>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</si>
  <si>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594,998,274 ordinary shares of Baht 1 each</t>
  </si>
  <si>
    <t xml:space="preserve">   Issued and fully paid </t>
  </si>
  <si>
    <t>Share premium</t>
  </si>
  <si>
    <t>Retained earnings</t>
  </si>
  <si>
    <t xml:space="preserve">   Unappropriated </t>
  </si>
  <si>
    <t xml:space="preserve">Total shareholders' equity 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</si>
  <si>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</si>
  <si>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</si>
  <si>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</si>
  <si>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</si>
  <si>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</si>
  <si>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</si>
  <si>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</t>
  </si>
  <si>
    <t>Other income</t>
  </si>
  <si>
    <t>Expenses</t>
  </si>
  <si>
    <t>Cost of sales and services</t>
  </si>
  <si>
    <t>Selling and distribution expenses</t>
  </si>
  <si>
    <t>Administrative expenses</t>
  </si>
  <si>
    <t>Total expenses</t>
  </si>
  <si>
    <t>Finance costs</t>
  </si>
  <si>
    <t>Income tax</t>
  </si>
  <si>
    <t>Other comprehensive income:</t>
  </si>
  <si>
    <t>Total comprehensive income for the period</t>
  </si>
  <si>
    <t>Basic earnings per share</t>
  </si>
  <si>
    <t>Cash flow statement</t>
  </si>
  <si>
    <t>Cash flows from operating activities</t>
  </si>
  <si>
    <t xml:space="preserve">    by (paid from) operating activities:</t>
  </si>
  <si>
    <t xml:space="preserve">   Depreciation and amortisation</t>
  </si>
  <si>
    <t xml:space="preserve">   Allowance for expected credit losses (reversal)</t>
  </si>
  <si>
    <t xml:space="preserve">   Provision for long-term employee benefits</t>
  </si>
  <si>
    <t>Profit from operating activities before changes in operating</t>
  </si>
  <si>
    <t xml:space="preserve">   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</si>
  <si>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</si>
  <si>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</si>
  <si>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</si>
  <si>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</si>
  <si>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</si>
  <si>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</si>
  <si>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</si>
  <si>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</si>
  <si>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interest expenses</t>
  </si>
  <si>
    <t>Cash flow statement (continued)</t>
  </si>
  <si>
    <t>Cash flows from investing activities</t>
  </si>
  <si>
    <t>Cash paid for capitalised interest of property and equipment</t>
  </si>
  <si>
    <t>Cash paid for purchase of intangible assets</t>
  </si>
  <si>
    <t>Cash received from disposals of equipment</t>
  </si>
  <si>
    <t>Net cash flows used in investing activities</t>
  </si>
  <si>
    <t>Cash flows from financing activities</t>
  </si>
  <si>
    <t>Payment of lease liabilities</t>
  </si>
  <si>
    <t>Dividend paid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</si>
  <si>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</si>
  <si>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</si>
  <si>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</si>
  <si>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</si>
  <si>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items</t>
  </si>
  <si>
    <t xml:space="preserve">Statement of changes in shareholders' equity </t>
  </si>
  <si>
    <t xml:space="preserve">Issued and </t>
  </si>
  <si>
    <t>Appropriated</t>
  </si>
  <si>
    <t>paid-up</t>
  </si>
  <si>
    <t>Share</t>
  </si>
  <si>
    <t>Statutory reserve -</t>
  </si>
  <si>
    <t>share capital</t>
  </si>
  <si>
    <t>premium</t>
  </si>
  <si>
    <t>the Company</t>
  </si>
  <si>
    <t>the subsidiary</t>
  </si>
  <si>
    <t>Unappropriated</t>
  </si>
  <si>
    <t>Total</t>
  </si>
  <si>
    <t>Statement of changes in shareholders' equity (continued)</t>
  </si>
  <si>
    <t>Appropriated -</t>
  </si>
  <si>
    <t>statutory reserve</t>
  </si>
  <si>
    <t>Short-term loans from related parties</t>
  </si>
  <si>
    <t>Operating profit</t>
  </si>
  <si>
    <t xml:space="preserve">Profit before income tax </t>
  </si>
  <si>
    <t>Profit for the period</t>
  </si>
  <si>
    <t>Profit before tax</t>
  </si>
  <si>
    <t>Adjustments to reconcile profit before tax to net cash provided</t>
  </si>
  <si>
    <t xml:space="preserve">   Finance costs</t>
  </si>
  <si>
    <t>Current portion of lease liabilities</t>
  </si>
  <si>
    <t>Lease liabilities, net of current portion</t>
  </si>
  <si>
    <t xml:space="preserve">   Reduction of inventory to net realisable value (reversal)</t>
  </si>
  <si>
    <t>Statement of comprehensive income (continued)</t>
  </si>
  <si>
    <t xml:space="preserve">   Provision for for long-term employee benefits</t>
  </si>
  <si>
    <t>Total revenue</t>
  </si>
  <si>
    <t>Acquisition of property, plant and equipment</t>
  </si>
  <si>
    <t xml:space="preserve">   Increase in right-of-use assets and lease liabilities</t>
  </si>
  <si>
    <t>Balance as at 1 January 2024</t>
  </si>
  <si>
    <t>Balance as at 30 September 2024</t>
  </si>
  <si>
    <t>Investment in joint venture</t>
  </si>
  <si>
    <t>Income tax payable</t>
  </si>
  <si>
    <t xml:space="preserve">      592,805,637 ordinary shares of Baht 1 each</t>
  </si>
  <si>
    <t>Other components of shareholders' equity</t>
  </si>
  <si>
    <t xml:space="preserve">Other comprehensive income to be reclassified </t>
  </si>
  <si>
    <t xml:space="preserve">   to profit or loss in subsequent periods:</t>
  </si>
  <si>
    <t>Exchange differences on translation of financial statements</t>
  </si>
  <si>
    <t xml:space="preserve">   in foreign currency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</si>
  <si>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</si>
  <si>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</si>
  <si>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</si>
  <si>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>Actuarial gain - net of income tax</t>
  </si>
  <si>
    <t>Other comprehensive income not to be reclassified</t>
  </si>
  <si>
    <t>Other components of</t>
  </si>
  <si>
    <t xml:space="preserve"> shareholders' equity</t>
  </si>
  <si>
    <t>Other comprehensive income</t>
  </si>
  <si>
    <t>Exchange differences</t>
  </si>
  <si>
    <t>on translation of</t>
  </si>
  <si>
    <t>financial statements</t>
  </si>
  <si>
    <t>in foreign currency</t>
  </si>
  <si>
    <t xml:space="preserve">   Loss (gain) on sales and write-off of machinery </t>
  </si>
  <si>
    <t xml:space="preserve">      and equipment</t>
  </si>
  <si>
    <t xml:space="preserve">   Cash paid for income tax</t>
  </si>
  <si>
    <t xml:space="preserve">   Corporate income tax refund received</t>
  </si>
  <si>
    <t>Cash receipt from long-term loans</t>
  </si>
  <si>
    <t>Repayment of long-term loans</t>
  </si>
  <si>
    <t>Decrease in translation adjustment</t>
  </si>
  <si>
    <t>Decrease in short-term loans from subsidiary</t>
  </si>
  <si>
    <t>Loss on exchange</t>
  </si>
  <si>
    <t xml:space="preserve">Profit (loss) before income tax </t>
  </si>
  <si>
    <t>Profit (loss) for the period</t>
  </si>
  <si>
    <t>Operating profit (loss)</t>
  </si>
  <si>
    <t xml:space="preserve">   Increase in dividend payable</t>
  </si>
  <si>
    <t>Gain on liquidation of subsidiary</t>
  </si>
  <si>
    <t xml:space="preserve">   Gain on liquidation of subsidiary</t>
  </si>
  <si>
    <t>Cash received from liquidation of subsidiary</t>
  </si>
  <si>
    <t xml:space="preserve">   Cancellation of right-of-use assets and lease liabilities</t>
  </si>
  <si>
    <t>Other comprehensive income for the period</t>
  </si>
  <si>
    <t xml:space="preserve">Increase (decrease) in short-term loans from financial institutions </t>
  </si>
  <si>
    <t>Increase (decrease) in trust receipts</t>
  </si>
  <si>
    <t>Increase in investments in subsidiaries</t>
  </si>
  <si>
    <t>For the nine-month period ended 30 September 2025</t>
  </si>
  <si>
    <t>Balance as at 1 January 2025</t>
  </si>
  <si>
    <t>Balance as at 30 September 2025</t>
  </si>
  <si>
    <t>For the three-month period ended 30 September 2025</t>
  </si>
  <si>
    <t>As at 30 September 2025</t>
  </si>
  <si>
    <t>30 September 2025</t>
  </si>
  <si>
    <t>31 December 2024</t>
  </si>
  <si>
    <t>Other current financial liabilities</t>
  </si>
  <si>
    <t xml:space="preserve">Other non-current financial liabilities </t>
  </si>
  <si>
    <t xml:space="preserve">   Appropriated - Statutory reserve</t>
  </si>
  <si>
    <t>Gain on derivatives</t>
  </si>
  <si>
    <t>Loss on derivatives</t>
  </si>
  <si>
    <t>Dividend paid (Note 11)</t>
  </si>
  <si>
    <t>Effect of exchange rate for cash and cash equivalents</t>
  </si>
  <si>
    <t>Increase in short-term loans from director</t>
  </si>
  <si>
    <t xml:space="preserve">   Unrealised loss (gain) on exchange</t>
  </si>
  <si>
    <t>Net cash flows used in operating activities</t>
  </si>
  <si>
    <t>Net cash flows from financing activities</t>
  </si>
  <si>
    <t xml:space="preserve">   Loss on  liquidation of joint venture</t>
  </si>
  <si>
    <t>Cash received from liquidation of joint venture</t>
  </si>
  <si>
    <t>Liquidation of subsidiary</t>
  </si>
  <si>
    <t>Decrease in short-term loans from director</t>
  </si>
  <si>
    <t>Loss on  liquidation of joint venture</t>
  </si>
  <si>
    <t xml:space="preserve">   Increase in accounts payable - purchases of machinery</t>
  </si>
  <si>
    <t>Cash received from sales and lease back agreements</t>
  </si>
  <si>
    <t xml:space="preserve">   Loss (gain) from fair value adjustments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</si>
</sst>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;\-#,##0.0"/>
    <numFmt numFmtId="167" formatCode="#,##0.00;\-#,##0.00"/>
    <numFmt numFmtId="168" formatCode="_([$€-2]\ * #,##0.00_);_([$€-2]\ * \(#,##0.00\);_([$€-2]\ * &quot;-&quot;??_);_(@_)"/>
  </numFmts>
  <fonts count="13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6"/>
      <name val="Arial"/>
      <family val="2"/>
    </font>
    <font>
      <i/>
      <sz val="16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10" fillId="0" borderId="0"/>
  </cellStyleXfs>
  <cellXfs count="91">
    <xf numFmtId="0" fontId="0" fillId="0" borderId="0" xfId="0"/>
    <xf numFmtId="0" fontId="1" fillId="0" borderId="0" xfId="0" applyFont="1"/>
    <xf numFmtId="37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0" fontId="2" fillId="0" borderId="0" xfId="0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41" fontId="2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2" fillId="0" borderId="3" xfId="0" applyNumberFormat="1" applyFont="1" applyBorder="1"/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41" fontId="2" fillId="0" borderId="4" xfId="0" applyNumberFormat="1" applyFont="1" applyBorder="1" applyAlignment="1">
      <alignment horizontal="right"/>
    </xf>
    <xf numFmtId="41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distributed"/>
    </xf>
    <xf numFmtId="164" fontId="2" fillId="0" borderId="0" xfId="0" quotePrefix="1" applyNumberFormat="1" applyFont="1"/>
    <xf numFmtId="164" fontId="2" fillId="0" borderId="0" xfId="0" quotePrefix="1" applyNumberFormat="1" applyFont="1" applyAlignment="1">
      <alignment horizontal="right"/>
    </xf>
    <xf numFmtId="164" fontId="2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distributed"/>
    </xf>
    <xf numFmtId="4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2" fillId="0" borderId="4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168" fontId="1" fillId="0" borderId="0" xfId="0" applyNumberFormat="1" applyFont="1"/>
    <xf numFmtId="1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41" fontId="1" fillId="0" borderId="0" xfId="0" applyNumberFormat="1" applyFont="1"/>
    <xf numFmtId="168" fontId="2" fillId="0" borderId="0" xfId="0" applyNumberFormat="1" applyFont="1"/>
    <xf numFmtId="49" fontId="2" fillId="0" borderId="0" xfId="0" applyNumberFormat="1" applyFont="1"/>
    <xf numFmtId="37" fontId="6" fillId="2" borderId="0" xfId="5" applyNumberFormat="1" applyFont="1" applyFill="1"/>
    <xf numFmtId="37" fontId="7" fillId="2" borderId="0" xfId="5" applyNumberFormat="1" applyFont="1" applyFill="1" applyAlignment="1">
      <alignment horizontal="center"/>
    </xf>
    <xf numFmtId="41" fontId="6" fillId="2" borderId="0" xfId="5" applyNumberFormat="1" applyFont="1" applyFill="1"/>
    <xf numFmtId="41" fontId="2" fillId="2" borderId="2" xfId="5" applyNumberFormat="1" applyFont="1" applyFill="1" applyBorder="1" applyAlignment="1">
      <alignment horizontal="right"/>
    </xf>
    <xf numFmtId="41" fontId="2" fillId="2" borderId="0" xfId="5" applyNumberFormat="1" applyFont="1" applyFill="1"/>
    <xf numFmtId="41" fontId="2" fillId="2" borderId="0" xfId="5" applyNumberFormat="1" applyFont="1" applyFill="1" applyAlignment="1">
      <alignment horizontal="right"/>
    </xf>
    <xf numFmtId="0" fontId="6" fillId="2" borderId="0" xfId="5" quotePrefix="1" applyFont="1" applyFill="1" applyAlignment="1">
      <alignment horizontal="left"/>
    </xf>
    <xf numFmtId="0" fontId="4" fillId="0" borderId="0" xfId="0" applyFont="1"/>
    <xf numFmtId="1" fontId="2" fillId="0" borderId="0" xfId="0" applyNumberFormat="1" applyFont="1" applyAlignment="1">
      <alignment horizontal="center"/>
    </xf>
    <xf numFmtId="49" fontId="1" fillId="0" borderId="0" xfId="0" applyNumberFormat="1" applyFont="1"/>
    <xf numFmtId="41" fontId="2" fillId="0" borderId="6" xfId="0" applyNumberFormat="1" applyFont="1" applyBorder="1" applyAlignment="1">
      <alignment horizontal="center"/>
    </xf>
    <xf numFmtId="41" fontId="2" fillId="0" borderId="7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41" fontId="6" fillId="0" borderId="0" xfId="5" applyNumberFormat="1" applyFont="1"/>
    <xf numFmtId="41" fontId="2" fillId="0" borderId="2" xfId="5" applyNumberFormat="1" applyFont="1" applyBorder="1" applyAlignment="1">
      <alignment horizontal="right"/>
    </xf>
    <xf numFmtId="41" fontId="2" fillId="0" borderId="0" xfId="5" applyNumberFormat="1" applyFont="1"/>
    <xf numFmtId="41" fontId="2" fillId="0" borderId="0" xfId="5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1" fontId="2" fillId="0" borderId="4" xfId="0" applyNumberFormat="1" applyFont="1" applyBorder="1"/>
    <xf numFmtId="41" fontId="5" fillId="0" borderId="0" xfId="0" applyNumberFormat="1" applyFont="1" applyAlignment="1">
      <alignment horizontal="center"/>
    </xf>
    <xf numFmtId="41" fontId="2" fillId="0" borderId="0" xfId="0" applyNumberFormat="1" applyFont="1"/>
    <xf numFmtId="41" fontId="4" fillId="0" borderId="0" xfId="0" applyNumberFormat="1" applyFont="1" applyAlignment="1">
      <alignment horizontal="center"/>
    </xf>
    <xf numFmtId="41" fontId="2" fillId="0" borderId="2" xfId="0" applyNumberFormat="1" applyFont="1" applyBorder="1"/>
    <xf numFmtId="41" fontId="2" fillId="0" borderId="5" xfId="0" applyNumberFormat="1" applyFont="1" applyBorder="1"/>
    <xf numFmtId="37" fontId="2" fillId="0" borderId="0" xfId="0" quotePrefix="1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41" fontId="2" fillId="0" borderId="8" xfId="0" applyNumberFormat="1" applyFont="1" applyBorder="1" applyAlignment="1">
      <alignment horizontal="right"/>
    </xf>
    <xf numFmtId="37" fontId="11" fillId="0" borderId="0" xfId="0" applyNumberFormat="1" applyFont="1" applyAlignment="1">
      <alignment vertical="top"/>
    </xf>
    <xf numFmtId="0" fontId="12" fillId="0" borderId="0" xfId="0" applyFont="1"/>
    <xf numFmtId="37" fontId="2" fillId="0" borderId="0" xfId="0" applyNumberFormat="1" applyFont="1" applyAlignment="1">
      <alignment horizontal="right"/>
    </xf>
    <xf numFmtId="37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</cellXfs>
  <cellStyles count="6">
    <cellStyle name="Comma" xfId="1" builtinId="3"/>
    <cellStyle name="Comma 2" xfId="2" xr:uid="{F378B7CD-C93D-4DEF-83E4-783CF5AE1F6A}"/>
    <cellStyle name="Comma 4 13" xfId="3" xr:uid="{25DF04B7-BF42-49CE-8A14-C030F68CF1E6}"/>
    <cellStyle name="Normal" xfId="0" builtinId="0"/>
    <cellStyle name="Normal 164" xfId="4" xr:uid="{04C26827-3E4F-4C35-84B7-585451868F07}"/>
    <cellStyle name="Normal 4 11" xfId="5" xr:uid="{A1E0A58B-D235-4A83-83FC-C2860DA881A6}"/>
  </cellStyles>
  <dxfs count="0"/>
  <tableStyles count="1" defaultTableStyle="TableStyleMedium9" defaultPivotStyle="PivotStyleLight16">
    <tableStyle name="Invisible" pivot="0" table="0" count="0" xr9:uid="{0427C857-889E-49DB-BB8C-B55E3EEDC88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9ABF7-D394-484A-93AD-0525AC15BE4B}">
  <dimension ref="A1:K83"/>
  <sheetViews>
    <sheetView showGridLines="0" tabSelected="1" view="pageBreakPreview" zoomScale="70" zoomScaleNormal="115" zoomScaleSheetLayoutView="70" workbookViewId="0">
      <selection activeCell="L1" sqref="L1"/>
    </sheetView>
  </sheetViews>
  <sheetFormatPr defaultColWidth="10.54296875" defaultRowHeight="24.05" customHeight="1" x14ac:dyDescent="0.3"/>
  <cols>
    <col min="1" max="1" width="46.54296875" style="2" customWidth="1"/>
    <col min="2" max="2" width="6.54296875" style="10" customWidth="1"/>
    <col min="3" max="3" width="2.453125" style="10" customWidth="1"/>
    <col min="4" max="4" width="17.54296875" style="11" customWidth="1"/>
    <col min="5" max="5" width="1.453125" style="10" customWidth="1"/>
    <col min="6" max="6" width="17.54296875" style="11" customWidth="1"/>
    <col min="7" max="7" width="1.453125" style="2" customWidth="1"/>
    <col min="8" max="8" width="17.54296875" style="2" customWidth="1"/>
    <col min="9" max="9" width="1.453125" style="2" customWidth="1"/>
    <col min="10" max="10" width="17.54296875" style="2" customWidth="1"/>
    <col min="11" max="16384" width="10.54296875" style="2"/>
  </cols>
  <sheetData>
    <row r="1" spans="1:10" ht="24.05" customHeight="1" x14ac:dyDescent="0.3">
      <c r="A1" s="1" t="s">
        <v>0</v>
      </c>
      <c r="B1" s="6"/>
      <c r="C1" s="6"/>
      <c r="E1" s="6"/>
    </row>
    <row r="2" spans="1:10" ht="24.05" customHeight="1" x14ac:dyDescent="0.3">
      <c r="A2" s="1" t="s">
        <v>1</v>
      </c>
      <c r="B2" s="6"/>
      <c r="C2" s="6"/>
      <c r="E2" s="6"/>
    </row>
    <row r="3" spans="1:10" ht="24.05" customHeight="1" x14ac:dyDescent="0.3">
      <c r="A3" s="1" t="s">
        <v>174</v>
      </c>
      <c r="B3" s="6"/>
      <c r="C3" s="6"/>
      <c r="E3" s="6"/>
    </row>
    <row r="4" spans="1:10" ht="24.05" customHeight="1" x14ac:dyDescent="0.25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24.05" customHeight="1" x14ac:dyDescent="0.3">
      <c r="A5" s="1"/>
      <c r="B5" s="6"/>
      <c r="C5" s="6"/>
      <c r="D5" s="87" t="s">
        <v>3</v>
      </c>
      <c r="E5" s="87"/>
      <c r="F5" s="87"/>
      <c r="H5" s="87" t="s">
        <v>4</v>
      </c>
      <c r="I5" s="87"/>
      <c r="J5" s="87"/>
    </row>
    <row r="6" spans="1:10" ht="24.05" customHeight="1" x14ac:dyDescent="0.3">
      <c r="A6" s="1"/>
      <c r="B6" s="14" t="s">
        <v>5</v>
      </c>
      <c r="C6" s="14"/>
      <c r="D6" s="70" t="s">
        <v>175</v>
      </c>
      <c r="E6" s="14"/>
      <c r="F6" s="71" t="s">
        <v>176</v>
      </c>
      <c r="H6" s="70" t="s">
        <v>175</v>
      </c>
      <c r="I6" s="14"/>
      <c r="J6" s="71" t="s">
        <v>176</v>
      </c>
    </row>
    <row r="7" spans="1:10" ht="24.05" customHeight="1" x14ac:dyDescent="0.3">
      <c r="A7" s="1"/>
      <c r="B7" s="14"/>
      <c r="C7" s="14"/>
      <c r="D7" s="72" t="s">
        <v>6</v>
      </c>
      <c r="E7" s="21"/>
      <c r="F7" s="11" t="s">
        <v>7</v>
      </c>
      <c r="H7" s="72" t="s">
        <v>6</v>
      </c>
      <c r="I7" s="21"/>
      <c r="J7" s="11" t="s">
        <v>7</v>
      </c>
    </row>
    <row r="8" spans="1:10" ht="24.05" customHeight="1" x14ac:dyDescent="0.3">
      <c r="A8" s="1"/>
      <c r="B8" s="14"/>
      <c r="C8" s="14"/>
      <c r="D8" s="72" t="s">
        <v>8</v>
      </c>
      <c r="E8" s="21"/>
      <c r="F8" s="73"/>
      <c r="H8" s="72" t="s">
        <v>8</v>
      </c>
      <c r="I8" s="21"/>
      <c r="J8" s="73"/>
    </row>
    <row r="9" spans="1:10" ht="24.05" customHeight="1" x14ac:dyDescent="0.3">
      <c r="A9" s="1" t="s">
        <v>9</v>
      </c>
      <c r="B9" s="6"/>
      <c r="C9" s="6"/>
      <c r="D9" s="10"/>
      <c r="E9" s="6"/>
      <c r="F9" s="10"/>
    </row>
    <row r="10" spans="1:10" ht="24.05" customHeight="1" x14ac:dyDescent="0.3">
      <c r="A10" s="1" t="s">
        <v>10</v>
      </c>
      <c r="B10" s="6"/>
      <c r="C10" s="6"/>
      <c r="D10" s="10"/>
      <c r="E10" s="6"/>
      <c r="F10" s="10"/>
    </row>
    <row r="11" spans="1:10" ht="24.05" customHeight="1" x14ac:dyDescent="0.3">
      <c r="A11" s="9" t="s">
        <v>11</v>
      </c>
      <c r="B11" s="15"/>
      <c r="C11" s="15"/>
      <c r="D11" s="31">
        <v>8364</v>
      </c>
      <c r="E11" s="31"/>
      <c r="F11" s="31">
        <v>19091</v>
      </c>
      <c r="G11" s="31"/>
      <c r="H11" s="31">
        <v>4389</v>
      </c>
      <c r="I11" s="31"/>
      <c r="J11" s="31">
        <v>14376</v>
      </c>
    </row>
    <row r="12" spans="1:10" ht="24.05" customHeight="1" x14ac:dyDescent="0.3">
      <c r="A12" s="9" t="s">
        <v>12</v>
      </c>
      <c r="B12" s="15">
        <v>3</v>
      </c>
      <c r="C12" s="15"/>
      <c r="D12" s="31">
        <v>209060</v>
      </c>
      <c r="E12" s="31"/>
      <c r="F12" s="31">
        <v>256200</v>
      </c>
      <c r="G12" s="31"/>
      <c r="H12" s="31">
        <v>241880</v>
      </c>
      <c r="I12" s="31"/>
      <c r="J12" s="31">
        <v>276350</v>
      </c>
    </row>
    <row r="13" spans="1:10" ht="24.05" customHeight="1" x14ac:dyDescent="0.3">
      <c r="A13" s="2" t="s">
        <v>13</v>
      </c>
      <c r="B13" s="15">
        <v>4</v>
      </c>
      <c r="C13" s="15"/>
      <c r="D13" s="31">
        <v>1754739</v>
      </c>
      <c r="E13" s="31"/>
      <c r="F13" s="31">
        <v>1503680</v>
      </c>
      <c r="G13" s="31"/>
      <c r="H13" s="31">
        <v>1692039</v>
      </c>
      <c r="I13" s="31"/>
      <c r="J13" s="31">
        <v>1472368</v>
      </c>
    </row>
    <row r="14" spans="1:10" ht="24.05" customHeight="1" x14ac:dyDescent="0.3">
      <c r="A14" s="9" t="s">
        <v>14</v>
      </c>
      <c r="B14" s="15"/>
      <c r="C14" s="15"/>
      <c r="D14" s="31">
        <v>50228</v>
      </c>
      <c r="E14" s="31"/>
      <c r="F14" s="31">
        <v>38785</v>
      </c>
      <c r="G14" s="31"/>
      <c r="H14" s="31">
        <v>26280</v>
      </c>
      <c r="I14" s="31"/>
      <c r="J14" s="31">
        <v>19000</v>
      </c>
    </row>
    <row r="15" spans="1:10" ht="24.05" customHeight="1" x14ac:dyDescent="0.3">
      <c r="A15" s="1" t="s">
        <v>15</v>
      </c>
      <c r="B15" s="6"/>
      <c r="C15" s="6"/>
      <c r="D15" s="74">
        <f>SUM(D11:D14)</f>
        <v>2022391</v>
      </c>
      <c r="E15" s="75"/>
      <c r="F15" s="74">
        <f>SUM(F11:F14)</f>
        <v>1817756</v>
      </c>
      <c r="G15" s="76"/>
      <c r="H15" s="74">
        <f>SUM(H11:H14)</f>
        <v>1964588</v>
      </c>
      <c r="I15" s="76"/>
      <c r="J15" s="74">
        <f>SUM(J11:J14)</f>
        <v>1782094</v>
      </c>
    </row>
    <row r="16" spans="1:10" ht="24.05" customHeight="1" x14ac:dyDescent="0.3">
      <c r="A16" s="1" t="s">
        <v>16</v>
      </c>
      <c r="B16" s="6"/>
      <c r="C16" s="6"/>
      <c r="D16" s="77"/>
      <c r="E16" s="75"/>
      <c r="F16" s="77"/>
      <c r="G16" s="76"/>
      <c r="H16" s="76"/>
      <c r="I16" s="76"/>
      <c r="J16" s="76"/>
    </row>
    <row r="17" spans="1:10" ht="24.05" customHeight="1" x14ac:dyDescent="0.3">
      <c r="A17" s="9" t="s">
        <v>17</v>
      </c>
      <c r="B17" s="15">
        <v>5</v>
      </c>
      <c r="C17" s="15"/>
      <c r="D17" s="31">
        <v>0</v>
      </c>
      <c r="E17" s="31"/>
      <c r="F17" s="31">
        <v>0</v>
      </c>
      <c r="G17" s="31"/>
      <c r="H17" s="31">
        <v>188067</v>
      </c>
      <c r="I17" s="31"/>
      <c r="J17" s="31">
        <v>188067</v>
      </c>
    </row>
    <row r="18" spans="1:10" ht="24.05" customHeight="1" x14ac:dyDescent="0.3">
      <c r="A18" s="9" t="s">
        <v>129</v>
      </c>
      <c r="B18" s="15">
        <v>6</v>
      </c>
      <c r="C18" s="15"/>
      <c r="D18" s="31">
        <v>0</v>
      </c>
      <c r="E18" s="31"/>
      <c r="F18" s="31">
        <v>167</v>
      </c>
      <c r="G18" s="31"/>
      <c r="H18" s="31">
        <v>0</v>
      </c>
      <c r="I18" s="31"/>
      <c r="J18" s="31">
        <v>0</v>
      </c>
    </row>
    <row r="19" spans="1:10" ht="24.05" customHeight="1" x14ac:dyDescent="0.3">
      <c r="A19" s="9" t="s">
        <v>18</v>
      </c>
      <c r="B19" s="15">
        <v>7</v>
      </c>
      <c r="C19" s="15"/>
      <c r="D19" s="31">
        <v>2137424</v>
      </c>
      <c r="E19" s="31"/>
      <c r="F19" s="31">
        <v>2147194</v>
      </c>
      <c r="G19" s="31"/>
      <c r="H19" s="31">
        <v>1959346</v>
      </c>
      <c r="I19" s="31"/>
      <c r="J19" s="31">
        <v>1952523</v>
      </c>
    </row>
    <row r="20" spans="1:10" ht="24.05" customHeight="1" x14ac:dyDescent="0.3">
      <c r="A20" s="9" t="s">
        <v>19</v>
      </c>
      <c r="B20" s="15"/>
      <c r="C20" s="6"/>
      <c r="D20" s="31">
        <v>21762</v>
      </c>
      <c r="E20" s="31"/>
      <c r="F20" s="31">
        <v>18571</v>
      </c>
      <c r="G20" s="31"/>
      <c r="H20" s="31">
        <v>21720</v>
      </c>
      <c r="I20" s="31"/>
      <c r="J20" s="31">
        <v>18523</v>
      </c>
    </row>
    <row r="21" spans="1:10" ht="24.05" customHeight="1" x14ac:dyDescent="0.3">
      <c r="A21" s="9" t="s">
        <v>20</v>
      </c>
      <c r="B21" s="15"/>
      <c r="C21" s="6"/>
      <c r="D21" s="31">
        <v>8588</v>
      </c>
      <c r="E21" s="31"/>
      <c r="F21" s="31">
        <v>21028</v>
      </c>
      <c r="G21" s="31"/>
      <c r="H21" s="31">
        <v>8588</v>
      </c>
      <c r="I21" s="31"/>
      <c r="J21" s="31">
        <v>21028</v>
      </c>
    </row>
    <row r="22" spans="1:10" ht="24.05" customHeight="1" x14ac:dyDescent="0.3">
      <c r="A22" s="9" t="s">
        <v>21</v>
      </c>
      <c r="B22" s="15"/>
      <c r="C22" s="15"/>
      <c r="D22" s="82">
        <v>1007</v>
      </c>
      <c r="E22" s="31"/>
      <c r="F22" s="82">
        <v>860</v>
      </c>
      <c r="G22" s="31"/>
      <c r="H22" s="82">
        <v>868</v>
      </c>
      <c r="I22" s="31"/>
      <c r="J22" s="82">
        <v>755</v>
      </c>
    </row>
    <row r="23" spans="1:10" ht="24.05" customHeight="1" x14ac:dyDescent="0.3">
      <c r="A23" s="1" t="s">
        <v>22</v>
      </c>
      <c r="B23" s="6"/>
      <c r="C23" s="6"/>
      <c r="D23" s="78">
        <f>SUM(D17:D22)</f>
        <v>2168781</v>
      </c>
      <c r="E23" s="75"/>
      <c r="F23" s="78">
        <f>SUM(F17:F22)</f>
        <v>2187820</v>
      </c>
      <c r="G23" s="76"/>
      <c r="H23" s="78">
        <f>SUM(H17:H22)</f>
        <v>2178589</v>
      </c>
      <c r="I23" s="76"/>
      <c r="J23" s="78">
        <f>SUM(J17:J22)</f>
        <v>2180896</v>
      </c>
    </row>
    <row r="24" spans="1:10" ht="24.05" customHeight="1" thickBot="1" x14ac:dyDescent="0.35">
      <c r="A24" s="1" t="s">
        <v>23</v>
      </c>
      <c r="B24" s="6"/>
      <c r="C24" s="6"/>
      <c r="D24" s="79">
        <f>SUM(D15+D23)</f>
        <v>4191172</v>
      </c>
      <c r="E24" s="75"/>
      <c r="F24" s="79">
        <f>SUM(F15+F23)</f>
        <v>4005576</v>
      </c>
      <c r="G24" s="76"/>
      <c r="H24" s="79">
        <f>SUM(H15+H23)</f>
        <v>4143177</v>
      </c>
      <c r="I24" s="76"/>
      <c r="J24" s="79">
        <f>SUM(J15+J23)</f>
        <v>3962990</v>
      </c>
    </row>
    <row r="25" spans="1:10" ht="24.05" customHeight="1" thickTop="1" x14ac:dyDescent="0.3"/>
    <row r="26" spans="1:10" ht="24.05" customHeight="1" x14ac:dyDescent="0.3">
      <c r="A26" s="16" t="s">
        <v>24</v>
      </c>
      <c r="B26" s="17"/>
      <c r="C26" s="17"/>
      <c r="D26" s="80"/>
      <c r="E26" s="17"/>
      <c r="F26" s="80"/>
      <c r="G26" s="80"/>
      <c r="I26" s="18"/>
    </row>
    <row r="27" spans="1:10" ht="24.05" customHeight="1" x14ac:dyDescent="0.3">
      <c r="A27" s="1" t="s">
        <v>0</v>
      </c>
      <c r="B27" s="6"/>
      <c r="C27" s="6"/>
      <c r="E27" s="6"/>
    </row>
    <row r="28" spans="1:10" ht="24.05" customHeight="1" x14ac:dyDescent="0.3">
      <c r="A28" s="1" t="s">
        <v>25</v>
      </c>
      <c r="B28" s="6"/>
      <c r="C28" s="6"/>
      <c r="E28" s="6"/>
    </row>
    <row r="29" spans="1:10" ht="24.05" customHeight="1" x14ac:dyDescent="0.3">
      <c r="A29" s="1" t="s">
        <v>174</v>
      </c>
      <c r="B29" s="6"/>
      <c r="C29" s="6"/>
      <c r="E29" s="6"/>
    </row>
    <row r="30" spans="1:10" ht="24.05" customHeight="1" x14ac:dyDescent="0.25">
      <c r="A30" s="86" t="s">
        <v>2</v>
      </c>
      <c r="B30" s="86"/>
      <c r="C30" s="86"/>
      <c r="D30" s="86"/>
      <c r="E30" s="86"/>
      <c r="F30" s="86"/>
      <c r="G30" s="86"/>
      <c r="H30" s="86"/>
      <c r="I30" s="86"/>
      <c r="J30" s="86"/>
    </row>
    <row r="31" spans="1:10" ht="24.05" customHeight="1" x14ac:dyDescent="0.3">
      <c r="A31" s="1"/>
      <c r="B31" s="6"/>
      <c r="C31" s="6"/>
      <c r="D31" s="87" t="s">
        <v>3</v>
      </c>
      <c r="E31" s="87"/>
      <c r="F31" s="87"/>
      <c r="H31" s="87" t="s">
        <v>4</v>
      </c>
      <c r="I31" s="87"/>
      <c r="J31" s="87"/>
    </row>
    <row r="32" spans="1:10" ht="24.05" customHeight="1" x14ac:dyDescent="0.25">
      <c r="A32" s="9"/>
      <c r="B32" s="14" t="s">
        <v>5</v>
      </c>
      <c r="C32" s="14"/>
      <c r="D32" s="70" t="s">
        <v>175</v>
      </c>
      <c r="E32" s="14"/>
      <c r="F32" s="71" t="s">
        <v>176</v>
      </c>
      <c r="H32" s="70" t="s">
        <v>175</v>
      </c>
      <c r="I32" s="14"/>
      <c r="J32" s="71" t="s">
        <v>176</v>
      </c>
    </row>
    <row r="33" spans="1:11" ht="24.05" customHeight="1" x14ac:dyDescent="0.25">
      <c r="A33" s="9"/>
      <c r="B33" s="14"/>
      <c r="C33" s="14"/>
      <c r="D33" s="72" t="s">
        <v>6</v>
      </c>
      <c r="E33" s="21"/>
      <c r="F33" s="11" t="s">
        <v>7</v>
      </c>
      <c r="H33" s="72" t="s">
        <v>6</v>
      </c>
      <c r="I33" s="21"/>
      <c r="J33" s="11" t="s">
        <v>7</v>
      </c>
    </row>
    <row r="34" spans="1:11" ht="24.05" customHeight="1" x14ac:dyDescent="0.25">
      <c r="A34" s="9"/>
      <c r="B34" s="14"/>
      <c r="C34" s="14"/>
      <c r="D34" s="72" t="s">
        <v>8</v>
      </c>
      <c r="E34" s="21"/>
      <c r="F34" s="73"/>
      <c r="H34" s="72" t="s">
        <v>8</v>
      </c>
      <c r="I34" s="21"/>
      <c r="J34" s="73"/>
    </row>
    <row r="35" spans="1:11" ht="24.05" customHeight="1" x14ac:dyDescent="0.3">
      <c r="A35" s="1" t="s">
        <v>26</v>
      </c>
      <c r="B35" s="6"/>
      <c r="C35" s="6"/>
      <c r="D35" s="10"/>
      <c r="E35" s="6"/>
      <c r="F35" s="10"/>
    </row>
    <row r="36" spans="1:11" ht="24.05" customHeight="1" x14ac:dyDescent="0.3">
      <c r="A36" s="1" t="s">
        <v>27</v>
      </c>
      <c r="B36" s="6"/>
      <c r="C36" s="6"/>
      <c r="D36" s="10"/>
      <c r="E36" s="6"/>
      <c r="F36" s="10"/>
      <c r="H36" s="76"/>
      <c r="I36" s="76"/>
      <c r="J36" s="76"/>
    </row>
    <row r="37" spans="1:11" ht="24.05" customHeight="1" x14ac:dyDescent="0.3">
      <c r="A37" s="9" t="s">
        <v>28</v>
      </c>
      <c r="B37" s="15"/>
      <c r="C37" s="6"/>
      <c r="D37" s="7">
        <v>951287</v>
      </c>
      <c r="E37" s="7"/>
      <c r="F37" s="7">
        <v>776175</v>
      </c>
      <c r="G37" s="7"/>
      <c r="H37" s="7">
        <v>935289</v>
      </c>
      <c r="I37" s="7"/>
      <c r="J37" s="7">
        <v>758000</v>
      </c>
    </row>
    <row r="38" spans="1:11" ht="24.05" customHeight="1" x14ac:dyDescent="0.3">
      <c r="A38" s="9" t="s">
        <v>29</v>
      </c>
      <c r="B38" s="15"/>
      <c r="C38" s="15"/>
      <c r="D38" s="7">
        <v>721322</v>
      </c>
      <c r="E38" s="7"/>
      <c r="F38" s="7">
        <v>747210</v>
      </c>
      <c r="G38" s="7"/>
      <c r="H38" s="7">
        <v>721322</v>
      </c>
      <c r="I38" s="7"/>
      <c r="J38" s="7">
        <v>747210</v>
      </c>
    </row>
    <row r="39" spans="1:11" ht="24.05" customHeight="1" x14ac:dyDescent="0.3">
      <c r="A39" s="9" t="s">
        <v>30</v>
      </c>
      <c r="B39" s="15"/>
      <c r="C39" s="15"/>
      <c r="D39" s="7">
        <v>276367</v>
      </c>
      <c r="E39" s="7"/>
      <c r="F39" s="7">
        <v>373874</v>
      </c>
      <c r="G39" s="7"/>
      <c r="H39" s="7">
        <v>264894</v>
      </c>
      <c r="I39" s="7"/>
      <c r="J39" s="7">
        <v>354947</v>
      </c>
    </row>
    <row r="40" spans="1:11" ht="24.05" customHeight="1" x14ac:dyDescent="0.3">
      <c r="A40" s="9" t="s">
        <v>119</v>
      </c>
      <c r="B40" s="15"/>
      <c r="C40" s="15"/>
      <c r="D40" s="7">
        <v>39326</v>
      </c>
      <c r="E40" s="7"/>
      <c r="F40" s="7">
        <v>33303</v>
      </c>
      <c r="G40" s="7"/>
      <c r="H40" s="7">
        <v>23362</v>
      </c>
      <c r="I40" s="7"/>
      <c r="J40" s="7">
        <v>17957</v>
      </c>
    </row>
    <row r="41" spans="1:11" ht="24.05" customHeight="1" x14ac:dyDescent="0.3">
      <c r="A41" s="9" t="s">
        <v>112</v>
      </c>
      <c r="B41" s="15">
        <v>2</v>
      </c>
      <c r="C41" s="15"/>
      <c r="D41" s="7">
        <v>58500</v>
      </c>
      <c r="E41" s="7"/>
      <c r="F41" s="7">
        <v>0</v>
      </c>
      <c r="G41" s="7"/>
      <c r="H41" s="7">
        <v>0</v>
      </c>
      <c r="I41" s="7"/>
      <c r="J41" s="7">
        <v>0</v>
      </c>
    </row>
    <row r="42" spans="1:11" ht="24.05" customHeight="1" x14ac:dyDescent="0.3">
      <c r="A42" s="9" t="s">
        <v>31</v>
      </c>
      <c r="B42" s="15">
        <v>8</v>
      </c>
      <c r="C42" s="15"/>
      <c r="D42" s="7">
        <v>94600</v>
      </c>
      <c r="E42" s="7"/>
      <c r="F42" s="7">
        <v>115350</v>
      </c>
      <c r="G42" s="7"/>
      <c r="H42" s="7">
        <v>84760</v>
      </c>
      <c r="I42" s="7"/>
      <c r="J42" s="7">
        <v>105510</v>
      </c>
    </row>
    <row r="43" spans="1:11" ht="24.05" customHeight="1" x14ac:dyDescent="0.3">
      <c r="A43" s="9" t="s">
        <v>130</v>
      </c>
      <c r="B43" s="15"/>
      <c r="C43" s="15"/>
      <c r="D43" s="7">
        <v>0</v>
      </c>
      <c r="E43" s="7"/>
      <c r="F43" s="7">
        <v>14923</v>
      </c>
      <c r="G43" s="7"/>
      <c r="H43" s="7">
        <v>0</v>
      </c>
      <c r="I43" s="7"/>
      <c r="J43" s="7">
        <v>14923</v>
      </c>
      <c r="K43" s="84"/>
    </row>
    <row r="44" spans="1:11" ht="24.05" customHeight="1" x14ac:dyDescent="0.3">
      <c r="A44" s="9" t="s">
        <v>177</v>
      </c>
      <c r="B44" s="15">
        <v>13.2</v>
      </c>
      <c r="C44" s="15"/>
      <c r="D44" s="7">
        <v>2</v>
      </c>
      <c r="E44" s="7"/>
      <c r="F44" s="7">
        <v>6999</v>
      </c>
      <c r="G44" s="7"/>
      <c r="H44" s="7">
        <v>2</v>
      </c>
      <c r="I44" s="7"/>
      <c r="J44" s="7">
        <v>6999</v>
      </c>
    </row>
    <row r="45" spans="1:11" ht="24.05" customHeight="1" x14ac:dyDescent="0.3">
      <c r="A45" s="9" t="s">
        <v>32</v>
      </c>
      <c r="B45" s="15"/>
      <c r="C45" s="15"/>
      <c r="D45" s="7">
        <v>10713</v>
      </c>
      <c r="E45" s="7"/>
      <c r="F45" s="7">
        <v>2423</v>
      </c>
      <c r="G45" s="7"/>
      <c r="H45" s="7">
        <v>8741</v>
      </c>
      <c r="I45" s="7"/>
      <c r="J45" s="7">
        <v>2250</v>
      </c>
    </row>
    <row r="46" spans="1:11" ht="24.05" customHeight="1" x14ac:dyDescent="0.3">
      <c r="A46" s="1" t="s">
        <v>33</v>
      </c>
      <c r="B46" s="6"/>
      <c r="C46" s="6"/>
      <c r="D46" s="74">
        <f>SUM(D37:D45)</f>
        <v>2152117</v>
      </c>
      <c r="E46" s="6"/>
      <c r="F46" s="74">
        <f>SUM(F37:F45)</f>
        <v>2070257</v>
      </c>
      <c r="H46" s="74">
        <f>SUM(H37:H45)</f>
        <v>2038370</v>
      </c>
      <c r="I46" s="76"/>
      <c r="J46" s="74">
        <f>SUM(J37:J45)</f>
        <v>2007796</v>
      </c>
    </row>
    <row r="47" spans="1:11" ht="24.05" customHeight="1" x14ac:dyDescent="0.3">
      <c r="A47" s="1" t="s">
        <v>34</v>
      </c>
      <c r="B47" s="6"/>
      <c r="C47" s="6"/>
      <c r="D47" s="10"/>
      <c r="E47" s="6"/>
      <c r="F47" s="10"/>
      <c r="H47" s="76"/>
      <c r="I47" s="76"/>
      <c r="J47" s="76"/>
    </row>
    <row r="48" spans="1:11" ht="24.05" customHeight="1" x14ac:dyDescent="0.3">
      <c r="A48" s="9" t="s">
        <v>120</v>
      </c>
      <c r="B48" s="15"/>
      <c r="C48" s="15"/>
      <c r="D48" s="7">
        <v>82624</v>
      </c>
      <c r="E48" s="2"/>
      <c r="F48" s="7">
        <v>80388</v>
      </c>
      <c r="H48" s="7">
        <v>42927</v>
      </c>
      <c r="I48" s="7"/>
      <c r="J48" s="7">
        <v>29074</v>
      </c>
    </row>
    <row r="49" spans="1:10" ht="24.05" customHeight="1" x14ac:dyDescent="0.3">
      <c r="A49" s="9" t="s">
        <v>35</v>
      </c>
      <c r="B49" s="15">
        <v>8</v>
      </c>
      <c r="C49" s="15"/>
      <c r="D49" s="7">
        <v>237025</v>
      </c>
      <c r="E49" s="2"/>
      <c r="F49" s="7">
        <v>188380</v>
      </c>
      <c r="H49" s="7">
        <v>229025</v>
      </c>
      <c r="I49" s="7"/>
      <c r="J49" s="7">
        <v>173000</v>
      </c>
    </row>
    <row r="50" spans="1:10" ht="24.05" customHeight="1" x14ac:dyDescent="0.3">
      <c r="A50" s="9" t="s">
        <v>178</v>
      </c>
      <c r="B50" s="15">
        <v>13.2</v>
      </c>
      <c r="C50" s="15"/>
      <c r="D50" s="7">
        <v>0</v>
      </c>
      <c r="E50" s="2"/>
      <c r="F50" s="7">
        <v>19</v>
      </c>
      <c r="H50" s="7">
        <v>0</v>
      </c>
      <c r="I50" s="7"/>
      <c r="J50" s="7">
        <v>19</v>
      </c>
    </row>
    <row r="51" spans="1:10" ht="24.05" customHeight="1" x14ac:dyDescent="0.3">
      <c r="A51" s="9" t="s">
        <v>36</v>
      </c>
      <c r="B51" s="15"/>
      <c r="C51" s="15"/>
      <c r="D51" s="13">
        <v>24881</v>
      </c>
      <c r="E51" s="2"/>
      <c r="F51" s="13">
        <v>25738</v>
      </c>
      <c r="H51" s="13">
        <v>24779</v>
      </c>
      <c r="I51" s="7"/>
      <c r="J51" s="13">
        <v>25657</v>
      </c>
    </row>
    <row r="52" spans="1:10" ht="24.05" customHeight="1" x14ac:dyDescent="0.3">
      <c r="A52" s="1" t="s">
        <v>37</v>
      </c>
      <c r="B52" s="6"/>
      <c r="C52" s="6"/>
      <c r="D52" s="74">
        <f>SUM(D48:D51)</f>
        <v>344530</v>
      </c>
      <c r="E52" s="6"/>
      <c r="F52" s="74">
        <f>SUM(F48:F51)</f>
        <v>294525</v>
      </c>
      <c r="H52" s="74">
        <f>SUM(H48:H51)</f>
        <v>296731</v>
      </c>
      <c r="I52" s="76"/>
      <c r="J52" s="74">
        <f>SUM(J48:J51)</f>
        <v>227750</v>
      </c>
    </row>
    <row r="53" spans="1:10" ht="24.05" customHeight="1" x14ac:dyDescent="0.3">
      <c r="A53" s="1" t="s">
        <v>38</v>
      </c>
      <c r="B53" s="6"/>
      <c r="C53" s="6"/>
      <c r="D53" s="74">
        <f>SUM(D46+D52)</f>
        <v>2496647</v>
      </c>
      <c r="E53" s="6"/>
      <c r="F53" s="74">
        <f>SUM(F46+F52)</f>
        <v>2364782</v>
      </c>
      <c r="H53" s="74">
        <f>SUM(H46+H52)</f>
        <v>2335101</v>
      </c>
      <c r="I53" s="76"/>
      <c r="J53" s="74">
        <f>SUM(J46+J52)</f>
        <v>2235546</v>
      </c>
    </row>
    <row r="54" spans="1:10" ht="24.05" customHeight="1" x14ac:dyDescent="0.3">
      <c r="A54" s="16"/>
      <c r="B54" s="17"/>
      <c r="C54" s="17"/>
      <c r="E54" s="17"/>
    </row>
    <row r="55" spans="1:10" ht="24.05" customHeight="1" x14ac:dyDescent="0.3">
      <c r="A55" s="16" t="s">
        <v>24</v>
      </c>
      <c r="B55" s="17"/>
      <c r="C55" s="17"/>
      <c r="D55" s="80"/>
      <c r="E55" s="17"/>
      <c r="F55" s="80"/>
      <c r="G55" s="80"/>
      <c r="I55" s="18"/>
    </row>
    <row r="56" spans="1:10" ht="24.05" customHeight="1" x14ac:dyDescent="0.3">
      <c r="A56" s="1" t="s">
        <v>0</v>
      </c>
      <c r="B56" s="6"/>
      <c r="C56" s="6"/>
      <c r="E56" s="6"/>
    </row>
    <row r="57" spans="1:10" ht="24.05" customHeight="1" x14ac:dyDescent="0.3">
      <c r="A57" s="1" t="s">
        <v>25</v>
      </c>
      <c r="B57" s="6"/>
      <c r="C57" s="6"/>
      <c r="E57" s="6"/>
    </row>
    <row r="58" spans="1:10" ht="24.05" customHeight="1" x14ac:dyDescent="0.3">
      <c r="A58" s="1" t="s">
        <v>174</v>
      </c>
      <c r="B58" s="6"/>
      <c r="C58" s="6"/>
      <c r="E58" s="6"/>
    </row>
    <row r="59" spans="1:10" ht="24.05" customHeight="1" x14ac:dyDescent="0.25">
      <c r="A59" s="86" t="s">
        <v>2</v>
      </c>
      <c r="B59" s="86"/>
      <c r="C59" s="86"/>
      <c r="D59" s="86"/>
      <c r="E59" s="86"/>
      <c r="F59" s="86"/>
      <c r="G59" s="86"/>
      <c r="H59" s="86"/>
      <c r="I59" s="86"/>
      <c r="J59" s="86"/>
    </row>
    <row r="60" spans="1:10" ht="24.05" customHeight="1" x14ac:dyDescent="0.3">
      <c r="A60" s="1"/>
      <c r="B60" s="6"/>
      <c r="C60" s="6"/>
      <c r="D60" s="87" t="s">
        <v>3</v>
      </c>
      <c r="E60" s="87"/>
      <c r="F60" s="87"/>
      <c r="H60" s="87" t="s">
        <v>4</v>
      </c>
      <c r="I60" s="87"/>
      <c r="J60" s="87"/>
    </row>
    <row r="61" spans="1:10" ht="24.05" customHeight="1" x14ac:dyDescent="0.25">
      <c r="A61" s="9"/>
      <c r="B61" s="14"/>
      <c r="C61" s="14"/>
      <c r="D61" s="70" t="s">
        <v>175</v>
      </c>
      <c r="E61" s="14"/>
      <c r="F61" s="71" t="s">
        <v>176</v>
      </c>
      <c r="H61" s="70" t="s">
        <v>175</v>
      </c>
      <c r="I61" s="14"/>
      <c r="J61" s="71" t="s">
        <v>176</v>
      </c>
    </row>
    <row r="62" spans="1:10" ht="24.05" customHeight="1" x14ac:dyDescent="0.25">
      <c r="A62" s="9"/>
      <c r="B62" s="14"/>
      <c r="C62" s="14"/>
      <c r="D62" s="72" t="s">
        <v>6</v>
      </c>
      <c r="E62" s="21"/>
      <c r="F62" s="11" t="s">
        <v>7</v>
      </c>
      <c r="H62" s="72" t="s">
        <v>6</v>
      </c>
      <c r="I62" s="21"/>
      <c r="J62" s="11" t="s">
        <v>7</v>
      </c>
    </row>
    <row r="63" spans="1:10" ht="24.05" customHeight="1" x14ac:dyDescent="0.25">
      <c r="A63" s="9"/>
      <c r="B63" s="14"/>
      <c r="C63" s="14"/>
      <c r="D63" s="72" t="s">
        <v>8</v>
      </c>
      <c r="E63" s="21"/>
      <c r="F63" s="73"/>
      <c r="H63" s="72" t="s">
        <v>8</v>
      </c>
      <c r="I63" s="21"/>
      <c r="J63" s="73"/>
    </row>
    <row r="64" spans="1:10" ht="24.05" customHeight="1" x14ac:dyDescent="0.3">
      <c r="A64" s="1" t="s">
        <v>39</v>
      </c>
      <c r="B64" s="6"/>
      <c r="C64" s="6"/>
      <c r="E64" s="6"/>
      <c r="H64" s="12"/>
      <c r="I64" s="12"/>
      <c r="J64" s="12"/>
    </row>
    <row r="65" spans="1:10" ht="24.05" customHeight="1" x14ac:dyDescent="0.3">
      <c r="A65" s="9" t="s">
        <v>40</v>
      </c>
      <c r="B65" s="15"/>
      <c r="C65" s="15"/>
      <c r="D65" s="10"/>
      <c r="E65" s="15"/>
      <c r="F65" s="10"/>
    </row>
    <row r="66" spans="1:10" ht="24.05" customHeight="1" x14ac:dyDescent="0.3">
      <c r="A66" s="9" t="s">
        <v>41</v>
      </c>
      <c r="B66" s="15"/>
      <c r="C66" s="15"/>
      <c r="D66" s="10"/>
      <c r="E66" s="15"/>
      <c r="F66" s="10"/>
      <c r="H66" s="3"/>
      <c r="I66" s="3"/>
      <c r="J66" s="3"/>
    </row>
    <row r="67" spans="1:10" ht="24.05" customHeight="1" thickBot="1" x14ac:dyDescent="0.35">
      <c r="A67" s="9" t="s">
        <v>42</v>
      </c>
      <c r="B67" s="15"/>
      <c r="C67" s="15"/>
      <c r="D67" s="25">
        <v>594999</v>
      </c>
      <c r="E67" s="2"/>
      <c r="F67" s="25">
        <v>594999</v>
      </c>
      <c r="H67" s="25">
        <v>594999</v>
      </c>
      <c r="I67" s="7"/>
      <c r="J67" s="25">
        <v>594999</v>
      </c>
    </row>
    <row r="68" spans="1:10" ht="24.05" customHeight="1" thickTop="1" x14ac:dyDescent="0.3">
      <c r="A68" s="9" t="s">
        <v>43</v>
      </c>
      <c r="B68" s="15"/>
      <c r="C68" s="15"/>
      <c r="D68" s="76"/>
      <c r="E68" s="15"/>
      <c r="F68" s="76"/>
      <c r="H68" s="76"/>
      <c r="I68" s="76"/>
      <c r="J68" s="76"/>
    </row>
    <row r="69" spans="1:10" ht="24.05" customHeight="1" x14ac:dyDescent="0.3">
      <c r="A69" s="9" t="s">
        <v>131</v>
      </c>
      <c r="B69" s="15"/>
      <c r="C69" s="15"/>
      <c r="D69" s="7">
        <v>592806</v>
      </c>
      <c r="E69" s="2"/>
      <c r="F69" s="7">
        <v>592806</v>
      </c>
      <c r="H69" s="7">
        <v>592806</v>
      </c>
      <c r="I69" s="7"/>
      <c r="J69" s="7">
        <v>592806</v>
      </c>
    </row>
    <row r="70" spans="1:10" ht="24.05" customHeight="1" x14ac:dyDescent="0.3">
      <c r="A70" s="9" t="s">
        <v>44</v>
      </c>
      <c r="B70" s="15"/>
      <c r="C70" s="15"/>
      <c r="D70" s="7">
        <v>468104</v>
      </c>
      <c r="E70" s="2"/>
      <c r="F70" s="7">
        <v>468104</v>
      </c>
      <c r="H70" s="7">
        <v>468104</v>
      </c>
      <c r="I70" s="7"/>
      <c r="J70" s="7">
        <v>468104</v>
      </c>
    </row>
    <row r="71" spans="1:10" ht="24.05" customHeight="1" x14ac:dyDescent="0.3">
      <c r="A71" s="9" t="s">
        <v>45</v>
      </c>
      <c r="B71" s="15"/>
      <c r="C71" s="15"/>
      <c r="D71" s="7"/>
      <c r="E71" s="2"/>
      <c r="F71" s="7"/>
      <c r="H71" s="7"/>
      <c r="I71" s="7"/>
      <c r="J71" s="7"/>
    </row>
    <row r="72" spans="1:10" ht="24.05" customHeight="1" x14ac:dyDescent="0.3">
      <c r="A72" s="9" t="s">
        <v>179</v>
      </c>
      <c r="C72" s="15"/>
      <c r="D72" s="7">
        <v>69000</v>
      </c>
      <c r="E72" s="2"/>
      <c r="F72" s="7">
        <v>69000</v>
      </c>
      <c r="H72" s="7">
        <v>69000</v>
      </c>
      <c r="I72" s="7"/>
      <c r="J72" s="7">
        <v>69000</v>
      </c>
    </row>
    <row r="73" spans="1:10" ht="24.05" customHeight="1" x14ac:dyDescent="0.3">
      <c r="A73" s="9" t="s">
        <v>46</v>
      </c>
      <c r="B73" s="15"/>
      <c r="C73" s="15"/>
      <c r="D73" s="76">
        <f>SUM(Conso!K27)</f>
        <v>565195</v>
      </c>
      <c r="E73" s="81"/>
      <c r="F73" s="76">
        <v>511244</v>
      </c>
      <c r="G73" s="7"/>
      <c r="H73" s="76">
        <f>SUM(Separate!I22)-H74</f>
        <v>678166</v>
      </c>
      <c r="I73" s="76"/>
      <c r="J73" s="76">
        <v>597534</v>
      </c>
    </row>
    <row r="74" spans="1:10" ht="24.05" customHeight="1" x14ac:dyDescent="0.3">
      <c r="A74" s="9" t="s">
        <v>132</v>
      </c>
      <c r="B74" s="15"/>
      <c r="C74" s="15"/>
      <c r="D74" s="76">
        <f>Conso!M27</f>
        <v>-580</v>
      </c>
      <c r="E74" s="81"/>
      <c r="F74" s="76">
        <v>-360</v>
      </c>
      <c r="G74" s="7"/>
      <c r="H74" s="76">
        <v>0</v>
      </c>
      <c r="I74" s="76"/>
      <c r="J74" s="76">
        <v>0</v>
      </c>
    </row>
    <row r="75" spans="1:10" ht="24.05" customHeight="1" x14ac:dyDescent="0.3">
      <c r="A75" s="1" t="s">
        <v>47</v>
      </c>
      <c r="B75" s="6"/>
      <c r="C75" s="6"/>
      <c r="D75" s="74">
        <f>SUM(D69:D74)</f>
        <v>1694525</v>
      </c>
      <c r="E75" s="6"/>
      <c r="F75" s="74">
        <f>SUM(F69:F74)</f>
        <v>1640794</v>
      </c>
      <c r="H75" s="74">
        <f>SUM(H69:H74)</f>
        <v>1808076</v>
      </c>
      <c r="I75" s="76"/>
      <c r="J75" s="74">
        <f>SUM(J69:J74)</f>
        <v>1727444</v>
      </c>
    </row>
    <row r="76" spans="1:10" ht="24.05" customHeight="1" thickBot="1" x14ac:dyDescent="0.35">
      <c r="A76" s="1" t="s">
        <v>48</v>
      </c>
      <c r="B76" s="6"/>
      <c r="C76" s="6"/>
      <c r="D76" s="79">
        <f>SUM(D53+D75)</f>
        <v>4191172</v>
      </c>
      <c r="E76" s="6"/>
      <c r="F76" s="79">
        <f>SUM(F53+F75)</f>
        <v>4005576</v>
      </c>
      <c r="H76" s="79">
        <f>SUM(H53+H75)</f>
        <v>4143177</v>
      </c>
      <c r="I76" s="76"/>
      <c r="J76" s="79">
        <f>SUM(J53+J75)</f>
        <v>3962990</v>
      </c>
    </row>
    <row r="77" spans="1:10" ht="24.05" customHeight="1" thickTop="1" x14ac:dyDescent="0.3">
      <c r="D77" s="76">
        <f>SUM(D76-D24)</f>
        <v>0</v>
      </c>
      <c r="F77" s="76">
        <f>SUM(F76-F24)</f>
        <v>0</v>
      </c>
      <c r="G77" s="76"/>
      <c r="H77" s="76">
        <f>SUM(H76-H24)</f>
        <v>0</v>
      </c>
      <c r="I77" s="76"/>
      <c r="J77" s="76">
        <f>SUM(J76-J24)</f>
        <v>0</v>
      </c>
    </row>
    <row r="78" spans="1:10" ht="24.05" customHeight="1" x14ac:dyDescent="0.3">
      <c r="A78" s="16" t="s">
        <v>24</v>
      </c>
      <c r="B78" s="17"/>
      <c r="C78" s="17"/>
      <c r="D78" s="80"/>
      <c r="E78" s="17"/>
      <c r="F78" s="80"/>
      <c r="G78" s="80"/>
    </row>
    <row r="79" spans="1:10" ht="24.05" customHeight="1" x14ac:dyDescent="0.3">
      <c r="A79" s="16"/>
      <c r="B79" s="17"/>
      <c r="C79" s="17"/>
      <c r="D79" s="80"/>
      <c r="E79" s="17"/>
      <c r="F79" s="80"/>
      <c r="G79" s="80"/>
    </row>
    <row r="80" spans="1:10" ht="24.05" customHeight="1" x14ac:dyDescent="0.3">
      <c r="A80" s="19"/>
      <c r="D80" s="80"/>
      <c r="F80" s="80"/>
      <c r="G80" s="80"/>
    </row>
    <row r="81" spans="1:7" ht="24.05" customHeight="1" x14ac:dyDescent="0.3">
      <c r="D81" s="80"/>
      <c r="F81" s="80"/>
      <c r="G81" s="80"/>
    </row>
    <row r="82" spans="1:7" ht="24.05" customHeight="1" x14ac:dyDescent="0.3">
      <c r="B82" s="11" t="s">
        <v>49</v>
      </c>
      <c r="G82" s="80"/>
    </row>
    <row r="83" spans="1:7" ht="24.05" customHeight="1" x14ac:dyDescent="0.3">
      <c r="A83" s="19"/>
    </row>
  </sheetData>
  <mergeCells count="9">
    <mergeCell ref="A59:J59"/>
    <mergeCell ref="D60:F60"/>
    <mergeCell ref="H60:J60"/>
    <mergeCell ref="A4:J4"/>
    <mergeCell ref="D5:F5"/>
    <mergeCell ref="H5:J5"/>
    <mergeCell ref="A30:J30"/>
    <mergeCell ref="D31:F31"/>
    <mergeCell ref="H31:J31"/>
  </mergeCells>
  <printOptions horizontalCentered="1"/>
  <pageMargins left="0.7" right="0.35" top="0.78740157480314998" bottom="0.39370078740157499" header="0.31496062992126" footer="0.31496062992126"/>
  <pageSetup paperSize="9" scale="70" orientation="portrait" r:id="rId1"/>
  <rowBreaks count="2" manualBreakCount="2">
    <brk id="26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3E9C1-9118-4150-B485-CFB62BD05CDD}">
  <dimension ref="A1:K94"/>
  <sheetViews>
    <sheetView showGridLines="0" view="pageBreakPreview" zoomScale="70" zoomScaleNormal="65" zoomScaleSheetLayoutView="70" workbookViewId="0">
      <selection activeCell="M1" sqref="M1"/>
    </sheetView>
  </sheetViews>
  <sheetFormatPr defaultColWidth="9.453125" defaultRowHeight="22.85" customHeight="1" x14ac:dyDescent="0.25"/>
  <cols>
    <col min="1" max="1" width="37.453125" style="85" customWidth="1"/>
    <col min="2" max="2" width="12.453125" style="85" customWidth="1"/>
    <col min="3" max="3" width="8.453125" style="85" customWidth="1"/>
    <col min="4" max="4" width="1.453125" style="85" customWidth="1"/>
    <col min="5" max="5" width="16.54296875" style="85" customWidth="1"/>
    <col min="6" max="6" width="1.453125" style="85" customWidth="1"/>
    <col min="7" max="7" width="16.54296875" style="85" customWidth="1"/>
    <col min="8" max="8" width="1.453125" style="85" customWidth="1"/>
    <col min="9" max="9" width="16.54296875" style="85" customWidth="1"/>
    <col min="10" max="10" width="1.453125" style="85" customWidth="1"/>
    <col min="11" max="11" width="16.54296875" style="85" customWidth="1"/>
    <col min="12" max="16384" width="9.453125" style="85"/>
  </cols>
  <sheetData>
    <row r="1" spans="1:11" s="2" customFormat="1" ht="22.85" customHeight="1" x14ac:dyDescent="0.3">
      <c r="B1" s="10"/>
      <c r="C1" s="10"/>
      <c r="D1" s="10"/>
      <c r="E1" s="10"/>
      <c r="F1" s="10"/>
      <c r="G1" s="11"/>
      <c r="K1" s="22" t="s">
        <v>50</v>
      </c>
    </row>
    <row r="2" spans="1:11" s="2" customFormat="1" ht="22.85" customHeight="1" x14ac:dyDescent="0.3">
      <c r="A2" s="1" t="s">
        <v>0</v>
      </c>
      <c r="B2" s="6"/>
      <c r="C2" s="6"/>
      <c r="D2" s="6"/>
      <c r="E2" s="6"/>
      <c r="F2" s="6"/>
    </row>
    <row r="3" spans="1:11" s="2" customFormat="1" ht="22.85" customHeight="1" x14ac:dyDescent="0.3">
      <c r="A3" s="1" t="s">
        <v>51</v>
      </c>
      <c r="B3" s="6"/>
      <c r="C3" s="6"/>
      <c r="D3" s="6"/>
      <c r="E3" s="6"/>
      <c r="F3" s="6"/>
    </row>
    <row r="4" spans="1:11" s="2" customFormat="1" ht="22.85" customHeight="1" x14ac:dyDescent="0.3">
      <c r="A4" s="1" t="s">
        <v>173</v>
      </c>
      <c r="B4" s="6"/>
      <c r="C4" s="6"/>
      <c r="D4" s="6"/>
      <c r="E4" s="6"/>
      <c r="F4" s="6"/>
    </row>
    <row r="5" spans="1:11" s="2" customFormat="1" ht="22.85" customHeight="1" x14ac:dyDescent="0.3">
      <c r="A5" s="9"/>
      <c r="B5" s="15"/>
      <c r="C5" s="15"/>
      <c r="D5" s="15"/>
      <c r="E5" s="15"/>
      <c r="F5" s="15"/>
      <c r="K5" s="18" t="s">
        <v>52</v>
      </c>
    </row>
    <row r="6" spans="1:11" s="2" customFormat="1" ht="22.85" customHeight="1" x14ac:dyDescent="0.3">
      <c r="A6" s="1"/>
      <c r="B6" s="6"/>
      <c r="C6" s="6"/>
      <c r="D6" s="6"/>
      <c r="E6" s="87" t="s">
        <v>3</v>
      </c>
      <c r="F6" s="87"/>
      <c r="G6" s="87"/>
      <c r="I6" s="87" t="s">
        <v>4</v>
      </c>
      <c r="J6" s="87"/>
      <c r="K6" s="87"/>
    </row>
    <row r="7" spans="1:11" s="2" customFormat="1" ht="22.85" customHeight="1" x14ac:dyDescent="0.3">
      <c r="A7" s="9"/>
      <c r="B7" s="10"/>
      <c r="C7" s="14" t="s">
        <v>5</v>
      </c>
      <c r="D7" s="14"/>
      <c r="E7" s="5">
        <v>2025</v>
      </c>
      <c r="F7" s="14"/>
      <c r="G7" s="5">
        <v>2024</v>
      </c>
      <c r="H7" s="23"/>
      <c r="I7" s="5">
        <v>2025</v>
      </c>
      <c r="J7" s="14"/>
      <c r="K7" s="5">
        <v>2024</v>
      </c>
    </row>
    <row r="8" spans="1:11" s="2" customFormat="1" ht="22.85" customHeight="1" x14ac:dyDescent="0.3">
      <c r="A8" s="1" t="s">
        <v>53</v>
      </c>
      <c r="B8" s="10"/>
      <c r="C8" s="14"/>
      <c r="D8" s="14"/>
      <c r="E8" s="5"/>
      <c r="F8" s="14"/>
      <c r="G8" s="5"/>
      <c r="H8" s="23"/>
      <c r="I8" s="5"/>
      <c r="J8" s="14"/>
      <c r="K8" s="5"/>
    </row>
    <row r="9" spans="1:11" s="2" customFormat="1" ht="22.85" customHeight="1" x14ac:dyDescent="0.3">
      <c r="A9" s="1" t="s">
        <v>54</v>
      </c>
      <c r="B9" s="6"/>
      <c r="C9" s="6"/>
      <c r="D9" s="6"/>
      <c r="E9" s="6"/>
      <c r="F9" s="6"/>
      <c r="G9" s="6"/>
      <c r="I9" s="4"/>
      <c r="K9" s="4"/>
    </row>
    <row r="10" spans="1:11" s="2" customFormat="1" ht="22.85" customHeight="1" x14ac:dyDescent="0.3">
      <c r="A10" s="9" t="s">
        <v>54</v>
      </c>
      <c r="B10" s="15"/>
      <c r="C10" s="15">
        <v>9</v>
      </c>
      <c r="D10" s="15"/>
      <c r="E10" s="7">
        <v>531650</v>
      </c>
      <c r="F10" s="15"/>
      <c r="G10" s="7">
        <v>678343</v>
      </c>
      <c r="H10" s="11"/>
      <c r="I10" s="7">
        <v>531147</v>
      </c>
      <c r="J10" s="7"/>
      <c r="K10" s="7">
        <v>677272</v>
      </c>
    </row>
    <row r="11" spans="1:11" s="2" customFormat="1" ht="22.85" customHeight="1" x14ac:dyDescent="0.3">
      <c r="A11" s="9" t="s">
        <v>55</v>
      </c>
      <c r="B11" s="15"/>
      <c r="C11" s="15"/>
      <c r="D11" s="15"/>
      <c r="E11" s="7">
        <v>636</v>
      </c>
      <c r="F11" s="15"/>
      <c r="G11" s="7">
        <v>465</v>
      </c>
      <c r="H11" s="11"/>
      <c r="I11" s="7">
        <v>4729</v>
      </c>
      <c r="J11" s="7"/>
      <c r="K11" s="7">
        <v>3810</v>
      </c>
    </row>
    <row r="12" spans="1:11" s="2" customFormat="1" ht="22.85" customHeight="1" x14ac:dyDescent="0.3">
      <c r="A12" s="9" t="s">
        <v>162</v>
      </c>
      <c r="B12" s="15"/>
      <c r="C12" s="15"/>
      <c r="D12" s="15"/>
      <c r="E12" s="7">
        <v>0</v>
      </c>
      <c r="F12" s="15"/>
      <c r="G12" s="7">
        <v>0</v>
      </c>
      <c r="H12" s="11"/>
      <c r="I12" s="7">
        <v>0</v>
      </c>
      <c r="J12" s="7"/>
      <c r="K12" s="7">
        <v>3936</v>
      </c>
    </row>
    <row r="13" spans="1:11" s="2" customFormat="1" ht="22.85" customHeight="1" x14ac:dyDescent="0.3">
      <c r="A13" s="9" t="s">
        <v>180</v>
      </c>
      <c r="B13" s="15"/>
      <c r="C13" s="15"/>
      <c r="D13" s="15"/>
      <c r="E13" s="7">
        <v>133</v>
      </c>
      <c r="F13" s="15"/>
      <c r="G13" s="7">
        <v>0</v>
      </c>
      <c r="H13" s="11"/>
      <c r="I13" s="7">
        <v>133</v>
      </c>
      <c r="J13" s="7"/>
      <c r="K13" s="7">
        <v>0</v>
      </c>
    </row>
    <row r="14" spans="1:11" s="2" customFormat="1" ht="22.85" customHeight="1" x14ac:dyDescent="0.3">
      <c r="A14" s="1" t="s">
        <v>124</v>
      </c>
      <c r="B14" s="6"/>
      <c r="C14" s="6"/>
      <c r="D14" s="6"/>
      <c r="E14" s="24">
        <f>SUM(E10:E13)</f>
        <v>532419</v>
      </c>
      <c r="F14" s="6"/>
      <c r="G14" s="24">
        <f>SUM(G10:G13)</f>
        <v>678808</v>
      </c>
      <c r="H14" s="11"/>
      <c r="I14" s="24">
        <f>SUM(I10:I13)</f>
        <v>536009</v>
      </c>
      <c r="J14" s="7"/>
      <c r="K14" s="24">
        <f>SUM(K10:K13)</f>
        <v>685018</v>
      </c>
    </row>
    <row r="15" spans="1:11" s="2" customFormat="1" ht="22.85" customHeight="1" x14ac:dyDescent="0.3">
      <c r="A15" s="1" t="s">
        <v>56</v>
      </c>
      <c r="B15" s="6"/>
      <c r="C15" s="6"/>
      <c r="D15" s="6"/>
      <c r="E15" s="7"/>
      <c r="F15" s="6"/>
      <c r="G15" s="7"/>
      <c r="H15" s="11"/>
      <c r="I15" s="7"/>
      <c r="J15" s="7"/>
      <c r="K15" s="7"/>
    </row>
    <row r="16" spans="1:11" s="2" customFormat="1" ht="22.85" customHeight="1" x14ac:dyDescent="0.3">
      <c r="A16" s="9" t="s">
        <v>57</v>
      </c>
      <c r="B16" s="15"/>
      <c r="C16" s="15"/>
      <c r="D16" s="15"/>
      <c r="E16" s="7">
        <v>430715</v>
      </c>
      <c r="F16" s="15"/>
      <c r="G16" s="7">
        <v>553191</v>
      </c>
      <c r="H16" s="11"/>
      <c r="I16" s="7">
        <v>421020</v>
      </c>
      <c r="J16" s="7"/>
      <c r="K16" s="7">
        <v>548766</v>
      </c>
    </row>
    <row r="17" spans="1:11" s="2" customFormat="1" ht="22.85" customHeight="1" x14ac:dyDescent="0.3">
      <c r="A17" s="9" t="s">
        <v>58</v>
      </c>
      <c r="B17" s="15"/>
      <c r="C17" s="15"/>
      <c r="D17" s="15"/>
      <c r="E17" s="7">
        <v>16417</v>
      </c>
      <c r="F17" s="15"/>
      <c r="G17" s="7">
        <v>22818</v>
      </c>
      <c r="H17" s="11"/>
      <c r="I17" s="7">
        <v>16164</v>
      </c>
      <c r="J17" s="7"/>
      <c r="K17" s="7">
        <v>22257</v>
      </c>
    </row>
    <row r="18" spans="1:11" s="2" customFormat="1" ht="22.85" customHeight="1" x14ac:dyDescent="0.3">
      <c r="A18" s="9" t="s">
        <v>59</v>
      </c>
      <c r="B18" s="15"/>
      <c r="C18" s="15"/>
      <c r="D18" s="15"/>
      <c r="E18" s="7">
        <v>43407</v>
      </c>
      <c r="F18" s="15"/>
      <c r="G18" s="7">
        <v>48621</v>
      </c>
      <c r="H18" s="11"/>
      <c r="I18" s="7">
        <v>43463</v>
      </c>
      <c r="J18" s="7"/>
      <c r="K18" s="7">
        <v>46703</v>
      </c>
    </row>
    <row r="19" spans="1:11" s="2" customFormat="1" ht="22.85" customHeight="1" x14ac:dyDescent="0.3">
      <c r="A19" s="9" t="s">
        <v>192</v>
      </c>
      <c r="B19" s="15"/>
      <c r="C19" s="15">
        <v>6</v>
      </c>
      <c r="D19" s="15"/>
      <c r="E19" s="7">
        <v>95</v>
      </c>
      <c r="F19" s="15"/>
      <c r="G19" s="7">
        <v>0</v>
      </c>
      <c r="H19" s="11"/>
      <c r="I19" s="7">
        <v>0</v>
      </c>
      <c r="J19" s="7"/>
      <c r="K19" s="7">
        <v>0</v>
      </c>
    </row>
    <row r="20" spans="1:11" s="2" customFormat="1" ht="22.85" customHeight="1" x14ac:dyDescent="0.3">
      <c r="A20" s="9" t="s">
        <v>157</v>
      </c>
      <c r="B20" s="15"/>
      <c r="C20" s="15"/>
      <c r="D20" s="15"/>
      <c r="E20" s="7">
        <v>420</v>
      </c>
      <c r="F20" s="15"/>
      <c r="G20" s="7">
        <v>16501</v>
      </c>
      <c r="I20" s="7">
        <v>439</v>
      </c>
      <c r="J20" s="7"/>
      <c r="K20" s="7">
        <v>16785</v>
      </c>
    </row>
    <row r="21" spans="1:11" s="2" customFormat="1" ht="22.85" customHeight="1" x14ac:dyDescent="0.3">
      <c r="A21" s="9" t="s">
        <v>181</v>
      </c>
      <c r="B21" s="15"/>
      <c r="C21" s="15"/>
      <c r="D21" s="15"/>
      <c r="E21" s="7">
        <v>0</v>
      </c>
      <c r="F21" s="15"/>
      <c r="G21" s="7">
        <v>37980</v>
      </c>
      <c r="I21" s="7">
        <v>0</v>
      </c>
      <c r="J21" s="7"/>
      <c r="K21" s="7">
        <v>37980</v>
      </c>
    </row>
    <row r="22" spans="1:11" s="2" customFormat="1" ht="22.85" customHeight="1" x14ac:dyDescent="0.3">
      <c r="A22" s="1" t="s">
        <v>60</v>
      </c>
      <c r="B22" s="15"/>
      <c r="C22" s="15"/>
      <c r="D22" s="15"/>
      <c r="E22" s="24">
        <f>SUM(E16:E21)</f>
        <v>491054</v>
      </c>
      <c r="F22" s="15"/>
      <c r="G22" s="24">
        <f>SUM(G16:G21)</f>
        <v>679111</v>
      </c>
      <c r="I22" s="24">
        <f>SUM(I16:I21)</f>
        <v>481086</v>
      </c>
      <c r="J22" s="7"/>
      <c r="K22" s="24">
        <f>SUM(K16:K21)</f>
        <v>672491</v>
      </c>
    </row>
    <row r="23" spans="1:11" s="2" customFormat="1" ht="22.85" customHeight="1" x14ac:dyDescent="0.3">
      <c r="A23" s="1" t="s">
        <v>160</v>
      </c>
      <c r="B23" s="6"/>
      <c r="C23" s="6"/>
      <c r="D23" s="6"/>
      <c r="E23" s="7">
        <f>SUM(E14-E22)</f>
        <v>41365</v>
      </c>
      <c r="F23" s="6"/>
      <c r="G23" s="7">
        <f>SUM(G14-G22)</f>
        <v>-303</v>
      </c>
      <c r="I23" s="7">
        <f>SUM(I14-I22)</f>
        <v>54923</v>
      </c>
      <c r="J23" s="7"/>
      <c r="K23" s="7">
        <f>SUM(K14-K22)</f>
        <v>12527</v>
      </c>
    </row>
    <row r="24" spans="1:11" s="2" customFormat="1" ht="22.85" customHeight="1" x14ac:dyDescent="0.3">
      <c r="A24" s="9" t="s">
        <v>61</v>
      </c>
      <c r="B24" s="6"/>
      <c r="C24" s="6"/>
      <c r="D24" s="6"/>
      <c r="E24" s="13">
        <v>-18303</v>
      </c>
      <c r="F24" s="6"/>
      <c r="G24" s="13">
        <v>-17168</v>
      </c>
      <c r="I24" s="13">
        <v>-16581</v>
      </c>
      <c r="J24" s="7"/>
      <c r="K24" s="13">
        <v>-15985</v>
      </c>
    </row>
    <row r="25" spans="1:11" s="2" customFormat="1" ht="22.85" customHeight="1" x14ac:dyDescent="0.3">
      <c r="A25" s="1" t="s">
        <v>158</v>
      </c>
      <c r="B25" s="15"/>
      <c r="C25" s="15"/>
      <c r="D25" s="15"/>
      <c r="E25" s="7">
        <f>SUM(E23:E24)</f>
        <v>23062</v>
      </c>
      <c r="F25" s="15"/>
      <c r="G25" s="7">
        <f>SUM(G23:G24)</f>
        <v>-17471</v>
      </c>
      <c r="I25" s="7">
        <f>SUM(I23:I24)</f>
        <v>38342</v>
      </c>
      <c r="J25" s="7"/>
      <c r="K25" s="7">
        <f>SUM(K23:K24)</f>
        <v>-3458</v>
      </c>
    </row>
    <row r="26" spans="1:11" s="2" customFormat="1" ht="22.85" customHeight="1" x14ac:dyDescent="0.3">
      <c r="A26" s="9" t="s">
        <v>62</v>
      </c>
      <c r="C26" s="15"/>
      <c r="D26" s="15"/>
      <c r="E26" s="13">
        <v>-3252</v>
      </c>
      <c r="F26" s="6"/>
      <c r="G26" s="13">
        <v>434</v>
      </c>
      <c r="I26" s="13">
        <v>-3251</v>
      </c>
      <c r="J26" s="7"/>
      <c r="K26" s="13">
        <v>434</v>
      </c>
    </row>
    <row r="27" spans="1:11" s="2" customFormat="1" ht="22.85" customHeight="1" x14ac:dyDescent="0.3">
      <c r="A27" s="1" t="s">
        <v>159</v>
      </c>
      <c r="C27" s="15"/>
      <c r="D27" s="15"/>
      <c r="E27" s="24">
        <f>SUM(E25:E26)</f>
        <v>19810</v>
      </c>
      <c r="F27" s="15"/>
      <c r="G27" s="24">
        <f>SUM(G25:G26)</f>
        <v>-17037</v>
      </c>
      <c r="I27" s="24">
        <f>SUM(I25:I26)</f>
        <v>35091</v>
      </c>
      <c r="J27" s="7"/>
      <c r="K27" s="24">
        <f>SUM(K25:K26)</f>
        <v>-3024</v>
      </c>
    </row>
    <row r="28" spans="1:11" s="2" customFormat="1" ht="22.85" customHeight="1" x14ac:dyDescent="0.3">
      <c r="A28" s="1"/>
      <c r="C28" s="6"/>
      <c r="D28" s="6"/>
      <c r="E28" s="7"/>
      <c r="F28" s="6"/>
      <c r="G28" s="7"/>
      <c r="I28" s="7"/>
      <c r="J28" s="7"/>
      <c r="K28" s="7"/>
    </row>
    <row r="29" spans="1:11" s="2" customFormat="1" ht="22.85" customHeight="1" x14ac:dyDescent="0.3">
      <c r="A29" s="1" t="s">
        <v>63</v>
      </c>
      <c r="C29" s="6"/>
      <c r="D29" s="6"/>
    </row>
    <row r="30" spans="1:11" s="2" customFormat="1" ht="22.85" customHeight="1" x14ac:dyDescent="0.3">
      <c r="A30" s="57" t="s">
        <v>133</v>
      </c>
      <c r="B30" s="3"/>
      <c r="C30" s="43"/>
      <c r="D30" s="44"/>
      <c r="E30" s="43"/>
      <c r="F30" s="45"/>
      <c r="G30" s="43"/>
      <c r="H30" s="47"/>
      <c r="I30" s="46"/>
      <c r="J30" s="48"/>
      <c r="K30" s="46"/>
    </row>
    <row r="31" spans="1:11" s="2" customFormat="1" ht="22.85" customHeight="1" x14ac:dyDescent="0.3">
      <c r="A31" s="57" t="s">
        <v>134</v>
      </c>
      <c r="B31" s="3"/>
      <c r="C31" s="43"/>
      <c r="D31" s="44"/>
      <c r="E31" s="43"/>
      <c r="F31" s="45"/>
      <c r="G31" s="43"/>
      <c r="H31" s="47"/>
      <c r="I31" s="46"/>
      <c r="J31" s="48"/>
      <c r="K31" s="46"/>
    </row>
    <row r="32" spans="1:11" s="2" customFormat="1" ht="22.85" customHeight="1" x14ac:dyDescent="0.4">
      <c r="A32" s="49" t="s">
        <v>135</v>
      </c>
      <c r="B32" s="50"/>
      <c r="C32" s="51"/>
      <c r="D32" s="50"/>
      <c r="E32" s="52"/>
      <c r="F32" s="52"/>
      <c r="G32" s="52"/>
      <c r="H32" s="52"/>
      <c r="I32" s="52"/>
      <c r="J32" s="52"/>
      <c r="K32" s="52"/>
    </row>
    <row r="33" spans="1:11" s="2" customFormat="1" ht="22.85" customHeight="1" x14ac:dyDescent="0.4">
      <c r="A33" s="49" t="s">
        <v>136</v>
      </c>
      <c r="B33" s="50"/>
      <c r="C33" s="51"/>
      <c r="D33" s="50"/>
      <c r="E33" s="66">
        <v>-3</v>
      </c>
      <c r="F33" s="67"/>
      <c r="G33" s="66">
        <v>-128</v>
      </c>
      <c r="H33" s="67"/>
      <c r="I33" s="66">
        <v>0</v>
      </c>
      <c r="J33" s="55"/>
      <c r="K33" s="66">
        <v>0</v>
      </c>
    </row>
    <row r="34" spans="1:11" s="2" customFormat="1" ht="22.85" customHeight="1" x14ac:dyDescent="0.4">
      <c r="A34" s="9" t="s">
        <v>133</v>
      </c>
      <c r="B34" s="50"/>
      <c r="C34" s="51"/>
      <c r="D34" s="50"/>
      <c r="E34" s="68"/>
      <c r="F34" s="67"/>
      <c r="G34" s="68"/>
      <c r="H34" s="67"/>
      <c r="I34" s="68"/>
      <c r="J34" s="55"/>
      <c r="K34" s="68"/>
    </row>
    <row r="35" spans="1:11" s="2" customFormat="1" ht="22.85" customHeight="1" x14ac:dyDescent="0.4">
      <c r="A35" s="9" t="s">
        <v>137</v>
      </c>
      <c r="B35" s="50"/>
      <c r="C35" s="51"/>
      <c r="D35" s="50"/>
      <c r="E35" s="66">
        <f>SUM(E32:E33)</f>
        <v>-3</v>
      </c>
      <c r="F35" s="67"/>
      <c r="G35" s="66">
        <f>SUM(G32:G33)</f>
        <v>-128</v>
      </c>
      <c r="H35" s="67"/>
      <c r="I35" s="66">
        <f>SUM(I32:I33)</f>
        <v>0</v>
      </c>
      <c r="J35" s="55"/>
      <c r="K35" s="66">
        <f>SUM(K32:K33)</f>
        <v>0</v>
      </c>
    </row>
    <row r="36" spans="1:11" s="2" customFormat="1" ht="22.85" customHeight="1" x14ac:dyDescent="0.4">
      <c r="A36" s="56"/>
      <c r="B36" s="50"/>
      <c r="C36" s="51"/>
      <c r="D36" s="50"/>
      <c r="E36" s="68"/>
      <c r="F36" s="67"/>
      <c r="G36" s="68"/>
      <c r="H36" s="67"/>
      <c r="I36" s="68"/>
      <c r="J36" s="55"/>
      <c r="K36" s="68"/>
    </row>
    <row r="37" spans="1:11" s="2" customFormat="1" ht="22.85" customHeight="1" x14ac:dyDescent="0.4">
      <c r="A37" s="59" t="s">
        <v>166</v>
      </c>
      <c r="B37" s="50"/>
      <c r="C37" s="51"/>
      <c r="D37" s="50"/>
      <c r="E37" s="66">
        <f>E35</f>
        <v>-3</v>
      </c>
      <c r="F37" s="67"/>
      <c r="G37" s="66">
        <f>G35</f>
        <v>-128</v>
      </c>
      <c r="H37" s="67"/>
      <c r="I37" s="66">
        <f>I35</f>
        <v>0</v>
      </c>
      <c r="J37" s="55"/>
      <c r="K37" s="66">
        <f>K35</f>
        <v>0</v>
      </c>
    </row>
    <row r="38" spans="1:11" s="2" customFormat="1" ht="22.85" customHeight="1" x14ac:dyDescent="0.3">
      <c r="A38" s="9"/>
      <c r="C38" s="6"/>
      <c r="D38" s="6"/>
      <c r="E38" s="7"/>
      <c r="F38" s="6"/>
      <c r="G38" s="7"/>
      <c r="I38" s="7"/>
      <c r="J38" s="7"/>
      <c r="K38" s="7"/>
    </row>
    <row r="39" spans="1:11" s="2" customFormat="1" ht="22.85" customHeight="1" thickBot="1" x14ac:dyDescent="0.35">
      <c r="A39" s="1" t="s">
        <v>64</v>
      </c>
      <c r="C39" s="6"/>
      <c r="D39" s="6"/>
      <c r="E39" s="25">
        <f>SUM(E27,E37)</f>
        <v>19807</v>
      </c>
      <c r="F39" s="6"/>
      <c r="G39" s="25">
        <f>SUM(G27,G37)</f>
        <v>-17165</v>
      </c>
      <c r="I39" s="25">
        <f>SUM(I27,I37)</f>
        <v>35091</v>
      </c>
      <c r="J39" s="7"/>
      <c r="K39" s="25">
        <f>SUM(K27,K37)</f>
        <v>-3024</v>
      </c>
    </row>
    <row r="40" spans="1:11" s="2" customFormat="1" ht="22.85" customHeight="1" thickTop="1" x14ac:dyDescent="0.3">
      <c r="A40" s="9"/>
      <c r="C40" s="6"/>
      <c r="D40" s="6"/>
      <c r="E40" s="7"/>
      <c r="F40" s="6"/>
      <c r="G40" s="7"/>
      <c r="I40" s="7"/>
      <c r="J40" s="7"/>
      <c r="K40" s="7"/>
    </row>
    <row r="41" spans="1:11" s="2" customFormat="1" ht="22.85" customHeight="1" x14ac:dyDescent="0.3">
      <c r="A41" s="1" t="s">
        <v>65</v>
      </c>
      <c r="C41" s="15"/>
      <c r="D41" s="15"/>
      <c r="E41" s="7"/>
      <c r="F41" s="15"/>
      <c r="G41" s="7"/>
      <c r="I41" s="7"/>
      <c r="J41" s="7"/>
      <c r="K41" s="7"/>
    </row>
    <row r="42" spans="1:11" s="2" customFormat="1" ht="22.85" customHeight="1" thickBot="1" x14ac:dyDescent="0.35">
      <c r="A42" s="9" t="s">
        <v>159</v>
      </c>
      <c r="C42" s="15"/>
      <c r="D42" s="15"/>
      <c r="E42" s="26">
        <f>E27/BS!D67</f>
        <v>3.3294173603653117E-2</v>
      </c>
      <c r="F42" s="15"/>
      <c r="G42" s="26">
        <f>G27/BS!F67</f>
        <v>-2.8633661569179108E-2</v>
      </c>
      <c r="I42" s="26">
        <f>I27/BS!H67</f>
        <v>5.897656970852052E-2</v>
      </c>
      <c r="J42" s="7"/>
      <c r="K42" s="26">
        <f>K27/BS!J67</f>
        <v>-5.0823614829604759E-3</v>
      </c>
    </row>
    <row r="43" spans="1:11" s="2" customFormat="1" ht="22.85" customHeight="1" thickTop="1" x14ac:dyDescent="0.3">
      <c r="A43" s="9"/>
      <c r="B43" s="15"/>
      <c r="C43" s="15"/>
      <c r="D43" s="15"/>
      <c r="E43" s="15"/>
      <c r="F43" s="15"/>
      <c r="G43" s="27"/>
      <c r="I43" s="28"/>
      <c r="J43" s="7"/>
      <c r="K43" s="28"/>
    </row>
    <row r="44" spans="1:11" s="2" customFormat="1" ht="22.85" customHeight="1" x14ac:dyDescent="0.3">
      <c r="A44" s="16" t="s">
        <v>24</v>
      </c>
      <c r="B44" s="17"/>
      <c r="C44" s="17"/>
      <c r="D44" s="17"/>
      <c r="E44" s="17"/>
      <c r="F44" s="17"/>
      <c r="I44" s="23"/>
      <c r="J44" s="23"/>
      <c r="K44" s="23"/>
    </row>
    <row r="45" spans="1:11" s="2" customFormat="1" ht="22.85" customHeight="1" x14ac:dyDescent="0.3">
      <c r="B45" s="10"/>
      <c r="C45" s="10"/>
      <c r="D45" s="10"/>
      <c r="E45" s="10"/>
      <c r="F45" s="10"/>
      <c r="G45" s="11"/>
      <c r="K45" s="22" t="s">
        <v>50</v>
      </c>
    </row>
    <row r="46" spans="1:11" s="2" customFormat="1" ht="22.85" customHeight="1" x14ac:dyDescent="0.3">
      <c r="A46" s="1" t="s">
        <v>0</v>
      </c>
      <c r="B46" s="6"/>
      <c r="C46" s="6"/>
      <c r="D46" s="6"/>
      <c r="E46" s="6"/>
      <c r="F46" s="6"/>
    </row>
    <row r="47" spans="1:11" s="2" customFormat="1" ht="22.85" customHeight="1" x14ac:dyDescent="0.3">
      <c r="A47" s="1" t="s">
        <v>122</v>
      </c>
      <c r="B47" s="6"/>
      <c r="C47" s="6"/>
      <c r="D47" s="6"/>
      <c r="E47" s="6"/>
      <c r="F47" s="6"/>
    </row>
    <row r="48" spans="1:11" s="2" customFormat="1" ht="22.85" customHeight="1" x14ac:dyDescent="0.3">
      <c r="A48" s="1" t="s">
        <v>170</v>
      </c>
      <c r="B48" s="6"/>
      <c r="C48" s="6"/>
      <c r="D48" s="6"/>
      <c r="E48" s="6"/>
      <c r="F48" s="6"/>
    </row>
    <row r="49" spans="1:11" s="2" customFormat="1" ht="22.85" customHeight="1" x14ac:dyDescent="0.3">
      <c r="A49" s="9"/>
      <c r="B49" s="15"/>
      <c r="C49" s="15"/>
      <c r="D49" s="15"/>
      <c r="E49" s="15"/>
      <c r="F49" s="15"/>
      <c r="K49" s="18" t="s">
        <v>52</v>
      </c>
    </row>
    <row r="50" spans="1:11" s="2" customFormat="1" ht="22.85" customHeight="1" x14ac:dyDescent="0.3">
      <c r="A50" s="1"/>
      <c r="B50" s="6"/>
      <c r="C50" s="6"/>
      <c r="D50" s="6"/>
      <c r="E50" s="87" t="s">
        <v>3</v>
      </c>
      <c r="F50" s="87"/>
      <c r="G50" s="87"/>
      <c r="I50" s="87" t="s">
        <v>4</v>
      </c>
      <c r="J50" s="87"/>
      <c r="K50" s="87"/>
    </row>
    <row r="51" spans="1:11" s="2" customFormat="1" ht="22.85" customHeight="1" x14ac:dyDescent="0.3">
      <c r="A51" s="9"/>
      <c r="B51" s="10"/>
      <c r="C51" s="14" t="s">
        <v>5</v>
      </c>
      <c r="D51" s="14"/>
      <c r="E51" s="5">
        <v>2025</v>
      </c>
      <c r="F51" s="14"/>
      <c r="G51" s="5">
        <v>2024</v>
      </c>
      <c r="H51" s="23"/>
      <c r="I51" s="5">
        <v>2025</v>
      </c>
      <c r="J51" s="14"/>
      <c r="K51" s="5">
        <v>2024</v>
      </c>
    </row>
    <row r="52" spans="1:11" s="2" customFormat="1" ht="22.85" customHeight="1" x14ac:dyDescent="0.3">
      <c r="A52" s="1" t="s">
        <v>53</v>
      </c>
      <c r="B52" s="10"/>
      <c r="C52" s="14"/>
      <c r="D52" s="14"/>
      <c r="E52" s="5"/>
      <c r="F52" s="14"/>
      <c r="G52" s="5"/>
      <c r="H52" s="23"/>
      <c r="I52" s="5"/>
      <c r="J52" s="14"/>
      <c r="K52" s="5"/>
    </row>
    <row r="53" spans="1:11" s="2" customFormat="1" ht="22.85" customHeight="1" x14ac:dyDescent="0.3">
      <c r="A53" s="1" t="s">
        <v>54</v>
      </c>
      <c r="B53" s="6"/>
      <c r="C53" s="6"/>
      <c r="D53" s="6"/>
      <c r="E53" s="6"/>
      <c r="F53" s="6"/>
      <c r="G53" s="6"/>
      <c r="I53" s="4"/>
      <c r="K53" s="4"/>
    </row>
    <row r="54" spans="1:11" s="2" customFormat="1" ht="22.85" customHeight="1" x14ac:dyDescent="0.3">
      <c r="A54" s="9" t="s">
        <v>54</v>
      </c>
      <c r="B54" s="15"/>
      <c r="C54" s="15">
        <v>9</v>
      </c>
      <c r="D54" s="15"/>
      <c r="E54" s="7">
        <v>1780776</v>
      </c>
      <c r="F54" s="15"/>
      <c r="G54" s="7">
        <v>2015295</v>
      </c>
      <c r="H54" s="11"/>
      <c r="I54" s="7">
        <v>1780308</v>
      </c>
      <c r="J54" s="7"/>
      <c r="K54" s="7">
        <v>2012124</v>
      </c>
    </row>
    <row r="55" spans="1:11" s="2" customFormat="1" ht="22.85" customHeight="1" x14ac:dyDescent="0.3">
      <c r="A55" s="9" t="s">
        <v>55</v>
      </c>
      <c r="B55" s="15"/>
      <c r="C55" s="15"/>
      <c r="D55" s="15"/>
      <c r="E55" s="7">
        <v>2609</v>
      </c>
      <c r="F55" s="15"/>
      <c r="G55" s="7">
        <v>3326</v>
      </c>
      <c r="H55" s="11"/>
      <c r="I55" s="7">
        <v>19446</v>
      </c>
      <c r="J55" s="7"/>
      <c r="K55" s="7">
        <v>14340</v>
      </c>
    </row>
    <row r="56" spans="1:11" s="2" customFormat="1" ht="22.85" customHeight="1" x14ac:dyDescent="0.3">
      <c r="A56" s="9" t="s">
        <v>162</v>
      </c>
      <c r="B56" s="15"/>
      <c r="C56" s="15"/>
      <c r="D56" s="15"/>
      <c r="E56" s="7">
        <v>0</v>
      </c>
      <c r="F56" s="15"/>
      <c r="G56" s="7">
        <v>0</v>
      </c>
      <c r="H56" s="11"/>
      <c r="I56" s="7">
        <v>0</v>
      </c>
      <c r="J56" s="7"/>
      <c r="K56" s="7">
        <v>3936</v>
      </c>
    </row>
    <row r="57" spans="1:11" s="2" customFormat="1" ht="22.85" customHeight="1" x14ac:dyDescent="0.3">
      <c r="A57" s="9" t="s">
        <v>180</v>
      </c>
      <c r="B57" s="15"/>
      <c r="C57" s="15"/>
      <c r="D57" s="15"/>
      <c r="E57" s="7">
        <v>7157</v>
      </c>
      <c r="F57" s="15"/>
      <c r="G57" s="7">
        <v>0</v>
      </c>
      <c r="H57" s="11"/>
      <c r="I57" s="7">
        <v>7157</v>
      </c>
      <c r="J57" s="7"/>
      <c r="K57" s="7">
        <v>0</v>
      </c>
    </row>
    <row r="58" spans="1:11" s="2" customFormat="1" ht="22.85" customHeight="1" x14ac:dyDescent="0.3">
      <c r="A58" s="1" t="s">
        <v>124</v>
      </c>
      <c r="B58" s="6"/>
      <c r="C58" s="6"/>
      <c r="D58" s="6"/>
      <c r="E58" s="24">
        <f>SUM(E54:E57)</f>
        <v>1790542</v>
      </c>
      <c r="F58" s="6"/>
      <c r="G58" s="24">
        <f>SUM(G54:G57)</f>
        <v>2018621</v>
      </c>
      <c r="H58" s="11"/>
      <c r="I58" s="24">
        <f>SUM(I54:I57)</f>
        <v>1806911</v>
      </c>
      <c r="J58" s="7"/>
      <c r="K58" s="24">
        <f>SUM(K54:K57)</f>
        <v>2030400</v>
      </c>
    </row>
    <row r="59" spans="1:11" s="2" customFormat="1" ht="22.85" customHeight="1" x14ac:dyDescent="0.3">
      <c r="A59" s="1" t="s">
        <v>56</v>
      </c>
      <c r="B59" s="6"/>
      <c r="C59" s="6"/>
      <c r="D59" s="6"/>
      <c r="E59" s="7"/>
      <c r="F59" s="6"/>
      <c r="G59" s="7"/>
      <c r="H59" s="11"/>
      <c r="I59" s="7"/>
      <c r="J59" s="7"/>
      <c r="K59" s="7"/>
    </row>
    <row r="60" spans="1:11" s="2" customFormat="1" ht="22.85" customHeight="1" x14ac:dyDescent="0.3">
      <c r="A60" s="9" t="s">
        <v>57</v>
      </c>
      <c r="B60" s="15"/>
      <c r="C60" s="15"/>
      <c r="D60" s="15"/>
      <c r="E60" s="7">
        <v>1401710</v>
      </c>
      <c r="F60" s="15"/>
      <c r="G60" s="7">
        <v>1675463</v>
      </c>
      <c r="H60" s="11"/>
      <c r="I60" s="7">
        <v>1390129</v>
      </c>
      <c r="J60" s="7"/>
      <c r="K60" s="7">
        <v>1658057</v>
      </c>
    </row>
    <row r="61" spans="1:11" s="2" customFormat="1" ht="22.85" customHeight="1" x14ac:dyDescent="0.3">
      <c r="A61" s="9" t="s">
        <v>58</v>
      </c>
      <c r="B61" s="15"/>
      <c r="C61" s="15"/>
      <c r="D61" s="15"/>
      <c r="E61" s="7">
        <v>59096</v>
      </c>
      <c r="F61" s="15"/>
      <c r="G61" s="7">
        <v>61684</v>
      </c>
      <c r="H61" s="11"/>
      <c r="I61" s="7">
        <v>58018</v>
      </c>
      <c r="J61" s="7"/>
      <c r="K61" s="7">
        <v>60332</v>
      </c>
    </row>
    <row r="62" spans="1:11" s="2" customFormat="1" ht="22.85" customHeight="1" x14ac:dyDescent="0.3">
      <c r="A62" s="9" t="s">
        <v>59</v>
      </c>
      <c r="B62" s="15"/>
      <c r="C62" s="15"/>
      <c r="D62" s="15"/>
      <c r="E62" s="7">
        <v>125274</v>
      </c>
      <c r="F62" s="15"/>
      <c r="G62" s="7">
        <v>131097</v>
      </c>
      <c r="H62" s="11"/>
      <c r="I62" s="7">
        <v>132613</v>
      </c>
      <c r="J62" s="7"/>
      <c r="K62" s="7">
        <v>131870</v>
      </c>
    </row>
    <row r="63" spans="1:11" s="2" customFormat="1" ht="22.85" customHeight="1" x14ac:dyDescent="0.3">
      <c r="A63" s="9" t="s">
        <v>192</v>
      </c>
      <c r="B63" s="15"/>
      <c r="C63" s="15">
        <v>6</v>
      </c>
      <c r="D63" s="15"/>
      <c r="E63" s="7">
        <v>95</v>
      </c>
      <c r="F63" s="15"/>
      <c r="G63" s="7">
        <v>0</v>
      </c>
      <c r="H63" s="11"/>
      <c r="I63" s="7">
        <v>0</v>
      </c>
      <c r="J63" s="7"/>
      <c r="K63" s="7">
        <v>0</v>
      </c>
    </row>
    <row r="64" spans="1:11" s="2" customFormat="1" ht="22.85" customHeight="1" x14ac:dyDescent="0.3">
      <c r="A64" s="9" t="s">
        <v>157</v>
      </c>
      <c r="B64" s="15"/>
      <c r="C64" s="15"/>
      <c r="D64" s="15"/>
      <c r="E64" s="7">
        <v>5807</v>
      </c>
      <c r="F64" s="15"/>
      <c r="G64" s="7">
        <v>1275</v>
      </c>
      <c r="I64" s="7">
        <v>5898</v>
      </c>
      <c r="J64" s="7"/>
      <c r="K64" s="7">
        <v>1560</v>
      </c>
    </row>
    <row r="65" spans="1:11" s="2" customFormat="1" ht="22.85" customHeight="1" x14ac:dyDescent="0.3">
      <c r="A65" s="9" t="s">
        <v>181</v>
      </c>
      <c r="B65" s="15"/>
      <c r="C65" s="15"/>
      <c r="D65" s="15"/>
      <c r="E65" s="7">
        <v>0</v>
      </c>
      <c r="F65" s="15"/>
      <c r="G65" s="7">
        <v>33270</v>
      </c>
      <c r="H65" s="11"/>
      <c r="I65" s="7">
        <v>0</v>
      </c>
      <c r="J65" s="7"/>
      <c r="K65" s="7">
        <v>33270</v>
      </c>
    </row>
    <row r="66" spans="1:11" s="2" customFormat="1" ht="22.85" customHeight="1" x14ac:dyDescent="0.3">
      <c r="A66" s="1" t="s">
        <v>60</v>
      </c>
      <c r="B66" s="15"/>
      <c r="C66" s="15"/>
      <c r="D66" s="15"/>
      <c r="E66" s="24">
        <f>SUM(E60:E65)</f>
        <v>1591982</v>
      </c>
      <c r="F66" s="15"/>
      <c r="G66" s="24">
        <f>SUM(G60:G65)</f>
        <v>1902789</v>
      </c>
      <c r="I66" s="24">
        <f>SUM(I60:I65)</f>
        <v>1586658</v>
      </c>
      <c r="J66" s="7"/>
      <c r="K66" s="24">
        <f>SUM(K60:K65)</f>
        <v>1885089</v>
      </c>
    </row>
    <row r="67" spans="1:11" s="2" customFormat="1" ht="22.85" customHeight="1" x14ac:dyDescent="0.3">
      <c r="A67" s="1" t="s">
        <v>113</v>
      </c>
      <c r="B67" s="6"/>
      <c r="C67" s="6"/>
      <c r="D67" s="6"/>
      <c r="E67" s="7">
        <f>SUM(E58-E66)</f>
        <v>198560</v>
      </c>
      <c r="F67" s="6"/>
      <c r="G67" s="7">
        <f>SUM(G58-G66)</f>
        <v>115832</v>
      </c>
      <c r="I67" s="7">
        <f>SUM(I58-I66)</f>
        <v>220253</v>
      </c>
      <c r="J67" s="7"/>
      <c r="K67" s="7">
        <f>SUM(K58-K66)</f>
        <v>145311</v>
      </c>
    </row>
    <row r="68" spans="1:11" s="2" customFormat="1" ht="22.85" customHeight="1" x14ac:dyDescent="0.3">
      <c r="A68" s="9" t="s">
        <v>61</v>
      </c>
      <c r="B68" s="15"/>
      <c r="C68" s="15"/>
      <c r="D68" s="15"/>
      <c r="E68" s="13">
        <v>-56464</v>
      </c>
      <c r="F68" s="15"/>
      <c r="G68" s="13">
        <v>-53843</v>
      </c>
      <c r="H68" s="11"/>
      <c r="I68" s="13">
        <v>-51484</v>
      </c>
      <c r="J68" s="7"/>
      <c r="K68" s="13">
        <v>-50451</v>
      </c>
    </row>
    <row r="69" spans="1:11" s="2" customFormat="1" ht="22.85" customHeight="1" x14ac:dyDescent="0.3">
      <c r="A69" s="1" t="s">
        <v>114</v>
      </c>
      <c r="B69" s="15"/>
      <c r="C69" s="15"/>
      <c r="D69" s="15"/>
      <c r="E69" s="7">
        <f>SUM(E67:E68)</f>
        <v>142096</v>
      </c>
      <c r="F69" s="15"/>
      <c r="G69" s="7">
        <f>SUM(G67:G68)</f>
        <v>61989</v>
      </c>
      <c r="I69" s="7">
        <f>SUM(I67:I68)</f>
        <v>168769</v>
      </c>
      <c r="J69" s="7"/>
      <c r="K69" s="7">
        <f>SUM(K67:K68)</f>
        <v>94860</v>
      </c>
    </row>
    <row r="70" spans="1:11" s="2" customFormat="1" ht="22.85" customHeight="1" x14ac:dyDescent="0.3">
      <c r="A70" s="9" t="s">
        <v>62</v>
      </c>
      <c r="C70" s="15"/>
      <c r="D70" s="15"/>
      <c r="E70" s="13">
        <v>-28865</v>
      </c>
      <c r="F70" s="6"/>
      <c r="G70" s="13">
        <v>-19098</v>
      </c>
      <c r="I70" s="13">
        <v>-28857</v>
      </c>
      <c r="J70" s="7"/>
      <c r="K70" s="13">
        <v>-19098</v>
      </c>
    </row>
    <row r="71" spans="1:11" s="2" customFormat="1" ht="22.85" customHeight="1" x14ac:dyDescent="0.3">
      <c r="A71" s="1" t="s">
        <v>115</v>
      </c>
      <c r="C71" s="15"/>
      <c r="D71" s="15"/>
      <c r="E71" s="24">
        <f>SUM(E69:E70)</f>
        <v>113231</v>
      </c>
      <c r="F71" s="15"/>
      <c r="G71" s="24">
        <f>SUM(G69:G70)</f>
        <v>42891</v>
      </c>
      <c r="I71" s="24">
        <f>SUM(I69:I70)</f>
        <v>139912</v>
      </c>
      <c r="J71" s="7"/>
      <c r="K71" s="24">
        <f>SUM(K69:K70)</f>
        <v>75762</v>
      </c>
    </row>
    <row r="72" spans="1:11" s="2" customFormat="1" ht="22.85" customHeight="1" x14ac:dyDescent="0.3">
      <c r="A72" s="1"/>
      <c r="C72" s="6"/>
      <c r="D72" s="6"/>
      <c r="E72" s="7"/>
      <c r="F72" s="6"/>
      <c r="G72" s="7"/>
      <c r="I72" s="7"/>
      <c r="J72" s="7"/>
      <c r="K72" s="7"/>
    </row>
    <row r="73" spans="1:11" s="2" customFormat="1" ht="22.85" customHeight="1" x14ac:dyDescent="0.3">
      <c r="A73" s="1" t="s">
        <v>63</v>
      </c>
      <c r="C73" s="6"/>
      <c r="D73" s="6"/>
    </row>
    <row r="74" spans="1:11" s="2" customFormat="1" ht="22.85" customHeight="1" x14ac:dyDescent="0.3">
      <c r="A74" s="57" t="s">
        <v>133</v>
      </c>
      <c r="B74" s="3"/>
      <c r="C74" s="43"/>
      <c r="D74" s="44"/>
      <c r="E74" s="43"/>
      <c r="F74" s="45"/>
      <c r="G74" s="43"/>
      <c r="H74" s="47"/>
      <c r="I74" s="46"/>
      <c r="J74" s="48"/>
      <c r="K74" s="46"/>
    </row>
    <row r="75" spans="1:11" s="2" customFormat="1" ht="22.85" customHeight="1" x14ac:dyDescent="0.3">
      <c r="A75" s="57" t="s">
        <v>134</v>
      </c>
      <c r="B75" s="3"/>
      <c r="C75" s="43"/>
      <c r="D75" s="44"/>
      <c r="E75" s="43"/>
      <c r="F75" s="45"/>
      <c r="G75" s="43"/>
      <c r="H75" s="47"/>
      <c r="I75" s="46"/>
      <c r="J75" s="48"/>
      <c r="K75" s="46"/>
    </row>
    <row r="76" spans="1:11" s="2" customFormat="1" ht="22.85" customHeight="1" x14ac:dyDescent="0.4">
      <c r="A76" s="49" t="s">
        <v>135</v>
      </c>
      <c r="B76" s="50"/>
      <c r="C76" s="51"/>
      <c r="D76" s="50"/>
      <c r="E76" s="65"/>
      <c r="F76" s="65"/>
      <c r="G76" s="65"/>
      <c r="H76" s="65"/>
      <c r="I76" s="65"/>
      <c r="J76" s="52"/>
      <c r="K76" s="65"/>
    </row>
    <row r="77" spans="1:11" s="2" customFormat="1" ht="22.85" customHeight="1" x14ac:dyDescent="0.4">
      <c r="A77" s="49" t="s">
        <v>136</v>
      </c>
      <c r="B77" s="50"/>
      <c r="C77" s="51"/>
      <c r="D77" s="50"/>
      <c r="E77" s="66">
        <v>-220</v>
      </c>
      <c r="F77" s="67"/>
      <c r="G77" s="66">
        <v>-283</v>
      </c>
      <c r="H77" s="67"/>
      <c r="I77" s="66">
        <v>0</v>
      </c>
      <c r="J77" s="68"/>
      <c r="K77" s="66">
        <v>0</v>
      </c>
    </row>
    <row r="78" spans="1:11" s="2" customFormat="1" ht="22.85" customHeight="1" x14ac:dyDescent="0.4">
      <c r="A78" s="9" t="s">
        <v>133</v>
      </c>
      <c r="B78" s="50"/>
      <c r="C78" s="51"/>
      <c r="D78" s="50"/>
      <c r="E78" s="68"/>
      <c r="F78" s="67"/>
      <c r="G78" s="68"/>
      <c r="H78" s="67"/>
      <c r="I78" s="68"/>
      <c r="J78" s="68"/>
      <c r="K78" s="68"/>
    </row>
    <row r="79" spans="1:11" s="2" customFormat="1" ht="22.85" customHeight="1" x14ac:dyDescent="0.4">
      <c r="A79" s="9" t="s">
        <v>137</v>
      </c>
      <c r="B79" s="50"/>
      <c r="C79" s="51"/>
      <c r="D79" s="50"/>
      <c r="E79" s="66">
        <f>SUM(E76:E77)</f>
        <v>-220</v>
      </c>
      <c r="F79" s="67"/>
      <c r="G79" s="66">
        <f>SUM(G76:G77)</f>
        <v>-283</v>
      </c>
      <c r="H79" s="67"/>
      <c r="I79" s="66">
        <f>SUM(I76:I77)</f>
        <v>0</v>
      </c>
      <c r="J79" s="68"/>
      <c r="K79" s="66">
        <f>SUM(K76:K77)</f>
        <v>0</v>
      </c>
    </row>
    <row r="80" spans="1:11" s="2" customFormat="1" ht="22.85" customHeight="1" x14ac:dyDescent="0.4">
      <c r="A80" s="56"/>
      <c r="B80" s="50"/>
      <c r="C80" s="51"/>
      <c r="D80" s="50"/>
      <c r="E80" s="68"/>
      <c r="F80" s="67"/>
      <c r="G80" s="68"/>
      <c r="H80" s="67"/>
      <c r="I80" s="68"/>
      <c r="J80" s="68"/>
      <c r="K80" s="68"/>
    </row>
    <row r="81" spans="1:11" s="2" customFormat="1" ht="22.85" customHeight="1" x14ac:dyDescent="0.3">
      <c r="A81" s="57" t="s">
        <v>138</v>
      </c>
      <c r="B81" s="3"/>
      <c r="C81" s="48"/>
      <c r="D81" s="58"/>
      <c r="E81" s="48"/>
      <c r="F81" s="69"/>
      <c r="G81" s="48"/>
      <c r="H81" s="48"/>
      <c r="I81" s="48"/>
      <c r="J81" s="48"/>
      <c r="K81" s="48"/>
    </row>
    <row r="82" spans="1:11" s="2" customFormat="1" ht="22.85" customHeight="1" x14ac:dyDescent="0.3">
      <c r="A82" s="57" t="s">
        <v>139</v>
      </c>
      <c r="B82" s="3"/>
      <c r="C82" s="48"/>
      <c r="D82" s="58"/>
      <c r="E82" s="46"/>
      <c r="F82" s="69"/>
      <c r="G82" s="46"/>
      <c r="H82" s="47"/>
      <c r="I82" s="46"/>
      <c r="J82" s="48"/>
      <c r="K82" s="46"/>
    </row>
    <row r="83" spans="1:11" s="2" customFormat="1" ht="22.85" customHeight="1" x14ac:dyDescent="0.4">
      <c r="A83" s="9" t="s">
        <v>140</v>
      </c>
      <c r="B83" s="50"/>
      <c r="C83" s="51"/>
      <c r="D83" s="50"/>
      <c r="E83" s="66">
        <v>0</v>
      </c>
      <c r="F83" s="67"/>
      <c r="G83" s="66">
        <v>2917</v>
      </c>
      <c r="H83" s="67"/>
      <c r="I83" s="66">
        <v>0</v>
      </c>
      <c r="J83" s="68"/>
      <c r="K83" s="66">
        <v>2949</v>
      </c>
    </row>
    <row r="84" spans="1:11" s="2" customFormat="1" ht="22.85" customHeight="1" x14ac:dyDescent="0.4">
      <c r="A84" s="9" t="s">
        <v>141</v>
      </c>
      <c r="B84" s="50"/>
      <c r="C84" s="51"/>
      <c r="D84" s="50"/>
      <c r="E84" s="68"/>
      <c r="F84" s="67"/>
      <c r="G84" s="68"/>
      <c r="H84" s="67"/>
      <c r="I84" s="68"/>
      <c r="J84" s="55"/>
      <c r="K84" s="68"/>
    </row>
    <row r="85" spans="1:11" s="2" customFormat="1" ht="22.85" customHeight="1" x14ac:dyDescent="0.4">
      <c r="A85" s="9" t="s">
        <v>137</v>
      </c>
      <c r="B85" s="50"/>
      <c r="C85" s="51"/>
      <c r="D85" s="50"/>
      <c r="E85" s="53">
        <f>SUM(E83)</f>
        <v>0</v>
      </c>
      <c r="F85" s="54"/>
      <c r="G85" s="53">
        <f>SUM(G83)</f>
        <v>2917</v>
      </c>
      <c r="H85" s="54"/>
      <c r="I85" s="66">
        <f>SUM(I83)</f>
        <v>0</v>
      </c>
      <c r="J85" s="55"/>
      <c r="K85" s="66">
        <f>SUM(K83)</f>
        <v>2949</v>
      </c>
    </row>
    <row r="86" spans="1:11" s="2" customFormat="1" ht="22.85" customHeight="1" x14ac:dyDescent="0.4">
      <c r="A86" s="59" t="s">
        <v>166</v>
      </c>
      <c r="B86" s="50"/>
      <c r="C86" s="51"/>
      <c r="D86" s="50"/>
      <c r="E86" s="66">
        <f>E85+E79</f>
        <v>-220</v>
      </c>
      <c r="F86" s="67"/>
      <c r="G86" s="66">
        <f>G85+G79</f>
        <v>2634</v>
      </c>
      <c r="H86" s="67"/>
      <c r="I86" s="66">
        <f>I85+I79</f>
        <v>0</v>
      </c>
      <c r="J86" s="68"/>
      <c r="K86" s="66">
        <f>K85+K79</f>
        <v>2949</v>
      </c>
    </row>
    <row r="87" spans="1:11" s="2" customFormat="1" ht="22.85" customHeight="1" x14ac:dyDescent="0.3">
      <c r="A87" s="9"/>
      <c r="C87" s="6"/>
      <c r="D87" s="6"/>
      <c r="E87" s="7"/>
      <c r="F87" s="6"/>
      <c r="G87" s="7"/>
      <c r="I87" s="7"/>
      <c r="J87" s="7"/>
      <c r="K87" s="7"/>
    </row>
    <row r="88" spans="1:11" s="2" customFormat="1" ht="22.85" customHeight="1" thickBot="1" x14ac:dyDescent="0.35">
      <c r="A88" s="1" t="s">
        <v>64</v>
      </c>
      <c r="C88" s="6"/>
      <c r="D88" s="6"/>
      <c r="E88" s="25">
        <f>SUM(E71,E86)</f>
        <v>113011</v>
      </c>
      <c r="F88" s="6"/>
      <c r="G88" s="25">
        <f>SUM(G71,G86)</f>
        <v>45525</v>
      </c>
      <c r="I88" s="25">
        <f>SUM(I71,I86)</f>
        <v>139912</v>
      </c>
      <c r="J88" s="7"/>
      <c r="K88" s="25">
        <f>SUM(K71,K86)</f>
        <v>78711</v>
      </c>
    </row>
    <row r="89" spans="1:11" s="2" customFormat="1" ht="22.85" customHeight="1" thickTop="1" x14ac:dyDescent="0.3">
      <c r="A89" s="9"/>
      <c r="C89" s="6"/>
      <c r="D89" s="6"/>
      <c r="E89" s="7"/>
      <c r="F89" s="6"/>
      <c r="G89" s="7"/>
      <c r="I89" s="7"/>
      <c r="J89" s="7"/>
      <c r="K89" s="7"/>
    </row>
    <row r="90" spans="1:11" s="2" customFormat="1" ht="22.85" customHeight="1" x14ac:dyDescent="0.3">
      <c r="A90" s="1" t="s">
        <v>65</v>
      </c>
      <c r="C90" s="15"/>
      <c r="D90" s="15"/>
      <c r="E90" s="7"/>
      <c r="F90" s="15"/>
      <c r="G90" s="7"/>
      <c r="I90" s="7"/>
      <c r="J90" s="7"/>
      <c r="K90" s="7"/>
    </row>
    <row r="91" spans="1:11" s="2" customFormat="1" ht="22.85" customHeight="1" thickBot="1" x14ac:dyDescent="0.35">
      <c r="A91" s="9" t="s">
        <v>115</v>
      </c>
      <c r="C91" s="15"/>
      <c r="D91" s="15"/>
      <c r="E91" s="26">
        <f>E71/BS!D67</f>
        <v>0.19030452152020425</v>
      </c>
      <c r="F91" s="15"/>
      <c r="G91" s="26">
        <f>G71/BS!F67</f>
        <v>7.208583543837889E-2</v>
      </c>
      <c r="I91" s="26">
        <f>I71/BS!H67</f>
        <v>0.23514661369178771</v>
      </c>
      <c r="J91" s="7"/>
      <c r="K91" s="26">
        <f>K71/BS!J67</f>
        <v>0.12733130643917048</v>
      </c>
    </row>
    <row r="92" spans="1:11" s="2" customFormat="1" ht="22.85" customHeight="1" thickTop="1" x14ac:dyDescent="0.3">
      <c r="A92" s="9"/>
      <c r="B92" s="15"/>
      <c r="C92" s="15"/>
      <c r="D92" s="15"/>
      <c r="E92" s="17"/>
      <c r="F92" s="15"/>
      <c r="G92" s="32"/>
      <c r="I92" s="28"/>
      <c r="J92" s="7"/>
      <c r="K92" s="28"/>
    </row>
    <row r="93" spans="1:11" s="2" customFormat="1" ht="22.85" customHeight="1" x14ac:dyDescent="0.3">
      <c r="A93" s="16" t="s">
        <v>24</v>
      </c>
      <c r="B93" s="17"/>
      <c r="C93" s="17"/>
      <c r="D93" s="17"/>
      <c r="E93" s="17"/>
      <c r="F93" s="17"/>
      <c r="I93" s="23"/>
      <c r="J93" s="23"/>
      <c r="K93" s="23"/>
    </row>
    <row r="94" spans="1:11" s="2" customFormat="1" ht="22.85" customHeight="1" x14ac:dyDescent="0.3">
      <c r="B94" s="10"/>
      <c r="C94" s="10"/>
      <c r="D94" s="10"/>
      <c r="E94" s="10"/>
      <c r="F94" s="10"/>
      <c r="I94" s="23"/>
      <c r="J94" s="23"/>
      <c r="K94" s="21"/>
    </row>
  </sheetData>
  <mergeCells count="4">
    <mergeCell ref="I6:K6"/>
    <mergeCell ref="E6:G6"/>
    <mergeCell ref="E50:G50"/>
    <mergeCell ref="I50:K50"/>
  </mergeCells>
  <printOptions horizontalCentered="1"/>
  <pageMargins left="0.66" right="0.31496062992126" top="0.75" bottom="0.196850393700787" header="0.31496062992126" footer="0.31496062992126"/>
  <pageSetup paperSize="9" scale="70" orientation="portrait" r:id="rId1"/>
  <rowBreaks count="1" manualBreakCount="1">
    <brk id="4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452DC-81B9-4460-B6B5-4E6CBC7CE948}">
  <dimension ref="A1:P29"/>
  <sheetViews>
    <sheetView showGridLines="0" view="pageBreakPreview" zoomScale="70" zoomScaleNormal="80" zoomScaleSheetLayoutView="70" workbookViewId="0">
      <selection activeCell="R1" sqref="R1"/>
    </sheetView>
  </sheetViews>
  <sheetFormatPr defaultColWidth="9.453125" defaultRowHeight="24.05" customHeight="1" x14ac:dyDescent="0.25"/>
  <cols>
    <col min="1" max="1" width="41.54296875" style="3" customWidth="1"/>
    <col min="2" max="2" width="3.54296875" style="3" customWidth="1"/>
    <col min="3" max="3" width="18.453125" style="3" customWidth="1"/>
    <col min="4" max="4" width="1.54296875" style="3" customWidth="1"/>
    <col min="5" max="5" width="18.453125" style="3" customWidth="1"/>
    <col min="6" max="6" width="1.54296875" style="3" customWidth="1"/>
    <col min="7" max="7" width="18.453125" style="3" customWidth="1"/>
    <col min="8" max="8" width="1.54296875" style="3" customWidth="1"/>
    <col min="9" max="9" width="18.453125" style="3" customWidth="1"/>
    <col min="10" max="10" width="1.54296875" style="33" customWidth="1"/>
    <col min="11" max="11" width="18.453125" style="3" customWidth="1"/>
    <col min="12" max="12" width="1.54296875" style="3" customWidth="1"/>
    <col min="13" max="13" width="27.453125" style="3" customWidth="1"/>
    <col min="14" max="14" width="1.54296875" style="3" customWidth="1"/>
    <col min="15" max="15" width="18.453125" style="3" customWidth="1"/>
    <col min="16" max="16" width="3.453125" style="3" customWidth="1"/>
    <col min="17" max="16384" width="9.453125" style="3"/>
  </cols>
  <sheetData>
    <row r="1" spans="1:16" ht="24.05" customHeight="1" x14ac:dyDescent="0.25">
      <c r="O1" s="35" t="s">
        <v>50</v>
      </c>
    </row>
    <row r="2" spans="1:16" ht="24.05" customHeight="1" x14ac:dyDescent="0.3">
      <c r="A2" s="1" t="s">
        <v>0</v>
      </c>
      <c r="J2" s="3"/>
    </row>
    <row r="3" spans="1:16" ht="24.05" customHeight="1" x14ac:dyDescent="0.3">
      <c r="A3" s="1" t="s">
        <v>97</v>
      </c>
      <c r="J3" s="3"/>
    </row>
    <row r="4" spans="1:16" ht="24.05" customHeight="1" x14ac:dyDescent="0.3">
      <c r="A4" s="1" t="s">
        <v>170</v>
      </c>
      <c r="J4" s="3"/>
    </row>
    <row r="5" spans="1:16" ht="24.05" customHeight="1" x14ac:dyDescent="0.25">
      <c r="J5" s="3"/>
      <c r="O5" s="12" t="s">
        <v>2</v>
      </c>
    </row>
    <row r="6" spans="1:16" ht="24.05" customHeight="1" x14ac:dyDescent="0.3">
      <c r="C6" s="88" t="s">
        <v>3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</row>
    <row r="7" spans="1:16" ht="24.05" customHeight="1" x14ac:dyDescent="0.3">
      <c r="C7" s="62"/>
      <c r="D7" s="62"/>
      <c r="E7" s="62"/>
      <c r="F7" s="62"/>
      <c r="G7" s="62"/>
      <c r="H7" s="62"/>
      <c r="I7" s="62"/>
      <c r="J7" s="62"/>
      <c r="K7" s="62"/>
      <c r="L7" s="62"/>
      <c r="M7" s="4" t="s">
        <v>142</v>
      </c>
      <c r="N7" s="62"/>
      <c r="O7" s="62"/>
    </row>
    <row r="8" spans="1:16" ht="24.05" customHeight="1" x14ac:dyDescent="0.3">
      <c r="C8" s="62"/>
      <c r="D8" s="62"/>
      <c r="E8" s="62"/>
      <c r="F8" s="62"/>
      <c r="G8" s="62"/>
      <c r="H8" s="62"/>
      <c r="I8" s="62"/>
      <c r="J8" s="62"/>
      <c r="K8" s="62"/>
      <c r="L8" s="62"/>
      <c r="M8" s="36" t="s">
        <v>143</v>
      </c>
      <c r="N8" s="62"/>
      <c r="O8" s="62"/>
    </row>
    <row r="9" spans="1:16" ht="24.05" customHeight="1" x14ac:dyDescent="0.3">
      <c r="C9" s="62"/>
      <c r="D9" s="62"/>
      <c r="E9" s="62"/>
      <c r="F9" s="62"/>
      <c r="G9" s="62"/>
      <c r="H9" s="62"/>
      <c r="I9" s="62"/>
      <c r="J9" s="62"/>
      <c r="K9" s="62"/>
      <c r="L9" s="62"/>
      <c r="M9" s="41" t="s">
        <v>144</v>
      </c>
      <c r="N9" s="62"/>
      <c r="O9" s="62"/>
    </row>
    <row r="10" spans="1:16" ht="24.05" customHeight="1" x14ac:dyDescent="0.25">
      <c r="C10" s="4"/>
      <c r="D10" s="4"/>
      <c r="E10" s="4"/>
      <c r="F10" s="4"/>
      <c r="G10" s="89" t="s">
        <v>45</v>
      </c>
      <c r="H10" s="89"/>
      <c r="I10" s="89"/>
      <c r="J10" s="89"/>
      <c r="K10" s="89"/>
      <c r="L10" s="4"/>
      <c r="M10" s="4" t="s">
        <v>145</v>
      </c>
      <c r="N10" s="4"/>
      <c r="O10" s="4"/>
    </row>
    <row r="11" spans="1:16" ht="24.05" customHeight="1" x14ac:dyDescent="0.25">
      <c r="C11" s="4" t="s">
        <v>98</v>
      </c>
      <c r="D11" s="4"/>
      <c r="E11" s="4"/>
      <c r="F11" s="4"/>
      <c r="G11" s="90" t="s">
        <v>99</v>
      </c>
      <c r="H11" s="90"/>
      <c r="I11" s="90"/>
      <c r="J11" s="4"/>
      <c r="K11" s="4"/>
      <c r="L11" s="4"/>
      <c r="M11" s="4" t="s">
        <v>146</v>
      </c>
      <c r="N11" s="4"/>
      <c r="O11" s="4"/>
    </row>
    <row r="12" spans="1:16" s="4" customFormat="1" ht="24.05" customHeight="1" x14ac:dyDescent="0.25">
      <c r="C12" s="4" t="s">
        <v>100</v>
      </c>
      <c r="E12" s="4" t="s">
        <v>101</v>
      </c>
      <c r="G12" s="4" t="s">
        <v>102</v>
      </c>
      <c r="H12" s="33"/>
      <c r="I12" s="4" t="s">
        <v>102</v>
      </c>
      <c r="J12" s="33"/>
      <c r="M12" s="4" t="s">
        <v>147</v>
      </c>
    </row>
    <row r="13" spans="1:16" ht="24.05" customHeight="1" x14ac:dyDescent="0.25">
      <c r="A13" s="4"/>
      <c r="B13" s="5"/>
      <c r="C13" s="36" t="s">
        <v>103</v>
      </c>
      <c r="D13" s="4"/>
      <c r="E13" s="36" t="s">
        <v>104</v>
      </c>
      <c r="F13" s="4"/>
      <c r="G13" s="36" t="s">
        <v>105</v>
      </c>
      <c r="H13" s="37"/>
      <c r="I13" s="36" t="s">
        <v>106</v>
      </c>
      <c r="J13" s="37"/>
      <c r="K13" s="36" t="s">
        <v>107</v>
      </c>
      <c r="L13" s="4"/>
      <c r="M13" s="36" t="s">
        <v>148</v>
      </c>
      <c r="N13" s="4"/>
      <c r="O13" s="36" t="s">
        <v>108</v>
      </c>
      <c r="P13" s="4"/>
    </row>
    <row r="14" spans="1:16" ht="24.05" customHeight="1" x14ac:dyDescent="0.3">
      <c r="A14" s="1" t="s">
        <v>127</v>
      </c>
      <c r="B14" s="6"/>
      <c r="C14" s="38">
        <v>592806</v>
      </c>
      <c r="D14" s="38"/>
      <c r="E14" s="38">
        <v>468104</v>
      </c>
      <c r="F14" s="38"/>
      <c r="G14" s="38">
        <v>69000</v>
      </c>
      <c r="H14" s="38"/>
      <c r="I14" s="38">
        <v>2000</v>
      </c>
      <c r="J14" s="38"/>
      <c r="K14" s="38">
        <v>484585</v>
      </c>
      <c r="L14" s="38"/>
      <c r="M14" s="38">
        <v>0</v>
      </c>
      <c r="N14" s="38"/>
      <c r="O14" s="38">
        <f t="shared" ref="O14:O19" si="0">SUM(C14:M14)</f>
        <v>1616495</v>
      </c>
    </row>
    <row r="15" spans="1:16" ht="24.05" customHeight="1" x14ac:dyDescent="0.3">
      <c r="A15" s="9" t="s">
        <v>182</v>
      </c>
      <c r="B15" s="6"/>
      <c r="C15" s="38">
        <v>0</v>
      </c>
      <c r="D15" s="38"/>
      <c r="E15" s="38">
        <v>0</v>
      </c>
      <c r="F15" s="38"/>
      <c r="G15" s="38">
        <v>0</v>
      </c>
      <c r="H15" s="38"/>
      <c r="I15" s="38">
        <v>0</v>
      </c>
      <c r="J15" s="38"/>
      <c r="K15" s="38">
        <v>-35568</v>
      </c>
      <c r="L15" s="38"/>
      <c r="M15" s="38">
        <v>0</v>
      </c>
      <c r="N15" s="38"/>
      <c r="O15" s="38">
        <f t="shared" si="0"/>
        <v>-35568</v>
      </c>
    </row>
    <row r="16" spans="1:16" ht="24.05" customHeight="1" x14ac:dyDescent="0.3">
      <c r="A16" s="9" t="s">
        <v>190</v>
      </c>
      <c r="B16" s="6"/>
      <c r="C16" s="38">
        <v>0</v>
      </c>
      <c r="D16" s="38"/>
      <c r="E16" s="38">
        <v>0</v>
      </c>
      <c r="F16" s="38"/>
      <c r="G16" s="38">
        <v>0</v>
      </c>
      <c r="H16" s="38"/>
      <c r="I16" s="38">
        <v>-2000</v>
      </c>
      <c r="J16" s="38"/>
      <c r="K16" s="38">
        <v>2000</v>
      </c>
      <c r="L16" s="38"/>
      <c r="M16" s="38">
        <v>0</v>
      </c>
      <c r="N16" s="38"/>
      <c r="O16" s="38">
        <f t="shared" si="0"/>
        <v>0</v>
      </c>
    </row>
    <row r="17" spans="1:15" ht="24.05" customHeight="1" x14ac:dyDescent="0.3">
      <c r="A17" s="9" t="s">
        <v>115</v>
      </c>
      <c r="B17" s="6"/>
      <c r="C17" s="60">
        <v>0</v>
      </c>
      <c r="D17" s="38"/>
      <c r="E17" s="60">
        <v>0</v>
      </c>
      <c r="F17" s="38"/>
      <c r="G17" s="60">
        <v>0</v>
      </c>
      <c r="H17" s="38"/>
      <c r="I17" s="60">
        <v>0</v>
      </c>
      <c r="J17" s="38"/>
      <c r="K17" s="60">
        <v>42891</v>
      </c>
      <c r="L17" s="38"/>
      <c r="M17" s="60">
        <v>0</v>
      </c>
      <c r="N17" s="38"/>
      <c r="O17" s="60">
        <f t="shared" si="0"/>
        <v>42891</v>
      </c>
    </row>
    <row r="18" spans="1:15" ht="24.05" customHeight="1" x14ac:dyDescent="0.3">
      <c r="A18" s="9" t="s">
        <v>166</v>
      </c>
      <c r="B18" s="6"/>
      <c r="C18" s="61">
        <v>0</v>
      </c>
      <c r="D18" s="38"/>
      <c r="E18" s="61">
        <v>0</v>
      </c>
      <c r="F18" s="38"/>
      <c r="G18" s="61">
        <v>0</v>
      </c>
      <c r="H18" s="38"/>
      <c r="I18" s="61">
        <v>0</v>
      </c>
      <c r="J18" s="38"/>
      <c r="K18" s="61">
        <v>2917</v>
      </c>
      <c r="L18" s="38"/>
      <c r="M18" s="61">
        <v>-283</v>
      </c>
      <c r="N18" s="38"/>
      <c r="O18" s="61">
        <f t="shared" si="0"/>
        <v>2634</v>
      </c>
    </row>
    <row r="19" spans="1:15" ht="24.05" customHeight="1" x14ac:dyDescent="0.3">
      <c r="A19" s="39" t="s">
        <v>64</v>
      </c>
      <c r="B19" s="6"/>
      <c r="C19" s="38">
        <f>SUM(C17:C18)</f>
        <v>0</v>
      </c>
      <c r="D19" s="38"/>
      <c r="E19" s="38">
        <f>SUM(E17:E18)</f>
        <v>0</v>
      </c>
      <c r="F19" s="38"/>
      <c r="G19" s="38">
        <f>SUM(G17:G18)</f>
        <v>0</v>
      </c>
      <c r="H19" s="38"/>
      <c r="I19" s="38">
        <f>SUM(I17:I18)</f>
        <v>0</v>
      </c>
      <c r="J19" s="38"/>
      <c r="K19" s="38">
        <f>SUM(K17:K18)</f>
        <v>45808</v>
      </c>
      <c r="L19" s="38"/>
      <c r="M19" s="38">
        <f>SUM(M17:M18)</f>
        <v>-283</v>
      </c>
      <c r="N19" s="38"/>
      <c r="O19" s="38">
        <f t="shared" si="0"/>
        <v>45525</v>
      </c>
    </row>
    <row r="20" spans="1:15" ht="24.05" customHeight="1" thickBot="1" x14ac:dyDescent="0.35">
      <c r="A20" s="40" t="s">
        <v>128</v>
      </c>
      <c r="B20" s="6"/>
      <c r="C20" s="42">
        <f>SUM(C14:C16,C19)</f>
        <v>592806</v>
      </c>
      <c r="D20" s="38"/>
      <c r="E20" s="42">
        <f>SUM(E14:E16,E19)</f>
        <v>468104</v>
      </c>
      <c r="F20" s="38"/>
      <c r="G20" s="42">
        <f>SUM(G14:G16,G19)</f>
        <v>69000</v>
      </c>
      <c r="H20" s="38"/>
      <c r="I20" s="42">
        <f>SUM(I14:I16,I19)</f>
        <v>0</v>
      </c>
      <c r="J20" s="38"/>
      <c r="K20" s="42">
        <f>SUM(K14:K16,K19)</f>
        <v>496825</v>
      </c>
      <c r="L20" s="38"/>
      <c r="M20" s="42">
        <f>SUM(M14:M16,M19)</f>
        <v>-283</v>
      </c>
      <c r="N20" s="38"/>
      <c r="O20" s="42">
        <f>SUM(O14:O16,O19)</f>
        <v>1626452</v>
      </c>
    </row>
    <row r="21" spans="1:15" ht="24.05" customHeight="1" thickTop="1" x14ac:dyDescent="0.3">
      <c r="A21" s="40"/>
      <c r="B21" s="6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</row>
    <row r="22" spans="1:15" ht="24.05" customHeight="1" x14ac:dyDescent="0.3">
      <c r="A22" s="1" t="s">
        <v>171</v>
      </c>
      <c r="B22" s="6"/>
      <c r="C22" s="38">
        <v>592806</v>
      </c>
      <c r="D22" s="38"/>
      <c r="E22" s="38">
        <v>468104</v>
      </c>
      <c r="F22" s="38"/>
      <c r="G22" s="38">
        <v>69000</v>
      </c>
      <c r="H22" s="38"/>
      <c r="I22" s="38">
        <v>0</v>
      </c>
      <c r="J22" s="38"/>
      <c r="K22" s="38">
        <v>511244</v>
      </c>
      <c r="L22" s="38"/>
      <c r="M22" s="38">
        <v>-360</v>
      </c>
      <c r="N22" s="38"/>
      <c r="O22" s="38">
        <f>SUM(C22:M22)</f>
        <v>1640794</v>
      </c>
    </row>
    <row r="23" spans="1:15" ht="24.05" customHeight="1" x14ac:dyDescent="0.3">
      <c r="A23" s="9" t="s">
        <v>182</v>
      </c>
      <c r="B23" s="6"/>
      <c r="C23" s="38">
        <v>0</v>
      </c>
      <c r="D23" s="38"/>
      <c r="E23" s="38">
        <v>0</v>
      </c>
      <c r="F23" s="38"/>
      <c r="G23" s="38">
        <v>0</v>
      </c>
      <c r="H23" s="38"/>
      <c r="I23" s="38">
        <v>0</v>
      </c>
      <c r="J23" s="38"/>
      <c r="K23" s="38">
        <v>-59280</v>
      </c>
      <c r="L23" s="38"/>
      <c r="M23" s="38">
        <v>0</v>
      </c>
      <c r="N23" s="38"/>
      <c r="O23" s="38">
        <f>SUM(C23:M23)</f>
        <v>-59280</v>
      </c>
    </row>
    <row r="24" spans="1:15" ht="24.05" customHeight="1" x14ac:dyDescent="0.3">
      <c r="A24" s="9" t="s">
        <v>115</v>
      </c>
      <c r="B24" s="6"/>
      <c r="C24" s="60">
        <v>0</v>
      </c>
      <c r="D24" s="38"/>
      <c r="E24" s="60">
        <v>0</v>
      </c>
      <c r="F24" s="38"/>
      <c r="G24" s="60">
        <v>0</v>
      </c>
      <c r="H24" s="38"/>
      <c r="I24" s="60">
        <v>0</v>
      </c>
      <c r="J24" s="38"/>
      <c r="K24" s="60">
        <f>PL!E71</f>
        <v>113231</v>
      </c>
      <c r="L24" s="38"/>
      <c r="M24" s="60">
        <v>0</v>
      </c>
      <c r="N24" s="38"/>
      <c r="O24" s="60">
        <f>SUM(C24:M24)</f>
        <v>113231</v>
      </c>
    </row>
    <row r="25" spans="1:15" ht="24.05" customHeight="1" x14ac:dyDescent="0.3">
      <c r="A25" s="9" t="s">
        <v>166</v>
      </c>
      <c r="B25" s="6"/>
      <c r="C25" s="61">
        <v>0</v>
      </c>
      <c r="D25" s="38"/>
      <c r="E25" s="61">
        <v>0</v>
      </c>
      <c r="F25" s="38"/>
      <c r="G25" s="61">
        <v>0</v>
      </c>
      <c r="H25" s="38"/>
      <c r="I25" s="61">
        <v>0</v>
      </c>
      <c r="J25" s="38"/>
      <c r="K25" s="61">
        <f>PL!E85</f>
        <v>0</v>
      </c>
      <c r="L25" s="38"/>
      <c r="M25" s="61">
        <f>PL!E79</f>
        <v>-220</v>
      </c>
      <c r="N25" s="38"/>
      <c r="O25" s="61">
        <f>SUM(C25:M25)</f>
        <v>-220</v>
      </c>
    </row>
    <row r="26" spans="1:15" ht="24.05" customHeight="1" x14ac:dyDescent="0.3">
      <c r="A26" s="39" t="s">
        <v>64</v>
      </c>
      <c r="B26" s="6"/>
      <c r="C26" s="38">
        <f>SUM(C24:C25)</f>
        <v>0</v>
      </c>
      <c r="D26" s="38"/>
      <c r="E26" s="38">
        <f>SUM(E24:E25)</f>
        <v>0</v>
      </c>
      <c r="F26" s="38"/>
      <c r="G26" s="38">
        <f>SUM(G24:G25)</f>
        <v>0</v>
      </c>
      <c r="H26" s="38"/>
      <c r="I26" s="38">
        <f>SUM(I24:I25)</f>
        <v>0</v>
      </c>
      <c r="J26" s="38"/>
      <c r="K26" s="38">
        <f>SUM(K24:K25)</f>
        <v>113231</v>
      </c>
      <c r="L26" s="38"/>
      <c r="M26" s="38">
        <f>SUM(M24:M25)</f>
        <v>-220</v>
      </c>
      <c r="N26" s="38"/>
      <c r="O26" s="38">
        <f>SUM(O24:O25)</f>
        <v>113011</v>
      </c>
    </row>
    <row r="27" spans="1:15" ht="24.05" customHeight="1" thickBot="1" x14ac:dyDescent="0.35">
      <c r="A27" s="40" t="s">
        <v>172</v>
      </c>
      <c r="B27" s="6"/>
      <c r="C27" s="42">
        <f>SUM(C22:C26)</f>
        <v>592806</v>
      </c>
      <c r="D27" s="38"/>
      <c r="E27" s="42">
        <f>SUM(E22:E26)</f>
        <v>468104</v>
      </c>
      <c r="F27" s="38"/>
      <c r="G27" s="42">
        <f>SUM(G22:G26)</f>
        <v>69000</v>
      </c>
      <c r="H27" s="38"/>
      <c r="I27" s="42">
        <f>SUM(I22:I26)</f>
        <v>0</v>
      </c>
      <c r="J27" s="38"/>
      <c r="K27" s="42">
        <f>SUM(K22:K22,K23,K26)</f>
        <v>565195</v>
      </c>
      <c r="L27" s="38"/>
      <c r="M27" s="42">
        <f>SUM(M22:M22,M23,M26)</f>
        <v>-580</v>
      </c>
      <c r="N27" s="38" t="e">
        <f>SUM(N22:N22,N23,#REF!,N26)</f>
        <v>#REF!</v>
      </c>
      <c r="O27" s="42">
        <f>SUM(O22:O22,O23,O26)</f>
        <v>1694525</v>
      </c>
    </row>
    <row r="28" spans="1:15" ht="24.05" customHeight="1" thickTop="1" x14ac:dyDescent="0.3">
      <c r="A28" s="40"/>
      <c r="B28" s="6"/>
      <c r="C28" s="38"/>
      <c r="D28" s="38"/>
      <c r="E28" s="38"/>
      <c r="F28" s="38"/>
      <c r="G28" s="38"/>
      <c r="H28" s="38"/>
      <c r="I28" s="38"/>
      <c r="J28" s="38"/>
      <c r="K28" s="38"/>
      <c r="L28" s="38"/>
      <c r="O28" s="38">
        <f>SUM(O27-BS!D75)</f>
        <v>0</v>
      </c>
    </row>
    <row r="29" spans="1:15" ht="24.05" customHeight="1" x14ac:dyDescent="0.25">
      <c r="A29" s="16" t="s">
        <v>24</v>
      </c>
      <c r="B29" s="9"/>
    </row>
  </sheetData>
  <mergeCells count="3">
    <mergeCell ref="C6:O6"/>
    <mergeCell ref="G10:K10"/>
    <mergeCell ref="G11:I11"/>
  </mergeCells>
  <printOptions horizontalCentered="1"/>
  <pageMargins left="0.4" right="0.4" top="0.9" bottom="0.39370078740157499" header="0.31496062992126" footer="0.31496062992126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56247-50CE-4013-BD09-D55502D8B971}">
  <dimension ref="A1:L24"/>
  <sheetViews>
    <sheetView showGridLines="0" view="pageBreakPreview" zoomScale="70" zoomScaleNormal="66" zoomScaleSheetLayoutView="70" workbookViewId="0">
      <selection activeCell="M1" sqref="M1"/>
    </sheetView>
  </sheetViews>
  <sheetFormatPr defaultColWidth="9.453125" defaultRowHeight="24.05" customHeight="1" x14ac:dyDescent="0.25"/>
  <cols>
    <col min="1" max="1" width="53.453125" style="3" customWidth="1"/>
    <col min="2" max="2" width="1.453125" style="3" customWidth="1"/>
    <col min="3" max="3" width="18.54296875" style="3" customWidth="1"/>
    <col min="4" max="4" width="1.54296875" style="3" customWidth="1"/>
    <col min="5" max="5" width="18.54296875" style="3" customWidth="1"/>
    <col min="6" max="6" width="1.54296875" style="3" customWidth="1"/>
    <col min="7" max="7" width="18.54296875" style="3" customWidth="1"/>
    <col min="8" max="8" width="1.54296875" style="33" customWidth="1"/>
    <col min="9" max="9" width="18.54296875" style="3" customWidth="1"/>
    <col min="10" max="10" width="1.54296875" style="3" customWidth="1"/>
    <col min="11" max="11" width="18.54296875" style="3" customWidth="1"/>
    <col min="12" max="12" width="0.453125" style="3" customWidth="1"/>
    <col min="13" max="16384" width="9.453125" style="3"/>
  </cols>
  <sheetData>
    <row r="1" spans="1:12" ht="24.05" customHeight="1" x14ac:dyDescent="0.25">
      <c r="J1" s="34"/>
      <c r="K1" s="35" t="s">
        <v>50</v>
      </c>
    </row>
    <row r="2" spans="1:12" ht="24.05" customHeight="1" x14ac:dyDescent="0.3">
      <c r="A2" s="1" t="s">
        <v>0</v>
      </c>
      <c r="H2" s="3"/>
    </row>
    <row r="3" spans="1:12" ht="24.05" customHeight="1" x14ac:dyDescent="0.3">
      <c r="A3" s="1" t="s">
        <v>109</v>
      </c>
      <c r="H3" s="3"/>
    </row>
    <row r="4" spans="1:12" ht="24.05" customHeight="1" x14ac:dyDescent="0.3">
      <c r="A4" s="1" t="s">
        <v>170</v>
      </c>
      <c r="H4" s="3"/>
    </row>
    <row r="5" spans="1:12" ht="24.05" customHeight="1" x14ac:dyDescent="0.25">
      <c r="H5" s="3"/>
      <c r="K5" s="12" t="s">
        <v>2</v>
      </c>
    </row>
    <row r="6" spans="1:12" ht="24.05" customHeight="1" x14ac:dyDescent="0.3">
      <c r="C6" s="88" t="s">
        <v>4</v>
      </c>
      <c r="D6" s="88"/>
      <c r="E6" s="88"/>
      <c r="F6" s="88"/>
      <c r="G6" s="88"/>
      <c r="H6" s="88"/>
      <c r="I6" s="88"/>
      <c r="J6" s="88"/>
      <c r="K6" s="88"/>
    </row>
    <row r="7" spans="1:12" ht="24.05" customHeight="1" x14ac:dyDescent="0.25">
      <c r="C7" s="4" t="s">
        <v>98</v>
      </c>
      <c r="D7" s="4"/>
      <c r="E7" s="4"/>
      <c r="F7" s="4"/>
      <c r="G7" s="89" t="s">
        <v>45</v>
      </c>
      <c r="H7" s="89"/>
      <c r="I7" s="89"/>
      <c r="J7" s="4"/>
      <c r="K7" s="4"/>
    </row>
    <row r="8" spans="1:12" s="4" customFormat="1" ht="24.05" customHeight="1" x14ac:dyDescent="0.25">
      <c r="C8" s="4" t="s">
        <v>100</v>
      </c>
      <c r="G8" s="4" t="s">
        <v>110</v>
      </c>
      <c r="H8" s="33"/>
    </row>
    <row r="9" spans="1:12" ht="24.05" customHeight="1" x14ac:dyDescent="0.25">
      <c r="A9" s="4"/>
      <c r="B9" s="5"/>
      <c r="C9" s="36" t="s">
        <v>103</v>
      </c>
      <c r="D9" s="4"/>
      <c r="E9" s="36" t="s">
        <v>44</v>
      </c>
      <c r="F9" s="4"/>
      <c r="G9" s="36" t="s">
        <v>111</v>
      </c>
      <c r="H9" s="37"/>
      <c r="I9" s="36" t="s">
        <v>107</v>
      </c>
      <c r="J9" s="4"/>
      <c r="K9" s="36" t="s">
        <v>108</v>
      </c>
      <c r="L9" s="4"/>
    </row>
    <row r="10" spans="1:12" ht="24.05" customHeight="1" x14ac:dyDescent="0.3">
      <c r="A10" s="1" t="s">
        <v>127</v>
      </c>
      <c r="B10" s="6"/>
      <c r="C10" s="7">
        <v>592806</v>
      </c>
      <c r="D10" s="7"/>
      <c r="E10" s="7">
        <v>468104</v>
      </c>
      <c r="F10" s="7"/>
      <c r="G10" s="7">
        <v>69000</v>
      </c>
      <c r="H10" s="7"/>
      <c r="I10" s="7">
        <v>533358</v>
      </c>
      <c r="J10" s="7"/>
      <c r="K10" s="7">
        <f>SUM(C10:I10)</f>
        <v>1663268</v>
      </c>
    </row>
    <row r="11" spans="1:12" ht="24.05" customHeight="1" x14ac:dyDescent="0.3">
      <c r="A11" s="9" t="s">
        <v>182</v>
      </c>
      <c r="B11" s="6"/>
      <c r="C11" s="7">
        <v>0</v>
      </c>
      <c r="D11" s="7"/>
      <c r="E11" s="7">
        <v>0</v>
      </c>
      <c r="F11" s="7"/>
      <c r="G11" s="7">
        <v>0</v>
      </c>
      <c r="H11" s="7"/>
      <c r="I11" s="38">
        <v>-35568</v>
      </c>
      <c r="J11" s="38"/>
      <c r="K11" s="7">
        <f>SUM(C11:I11)</f>
        <v>-35568</v>
      </c>
    </row>
    <row r="12" spans="1:12" ht="24.05" customHeight="1" x14ac:dyDescent="0.3">
      <c r="A12" s="9" t="s">
        <v>115</v>
      </c>
      <c r="B12" s="6"/>
      <c r="C12" s="63">
        <v>0</v>
      </c>
      <c r="D12" s="7"/>
      <c r="E12" s="63">
        <v>0</v>
      </c>
      <c r="F12" s="7"/>
      <c r="G12" s="63">
        <v>0</v>
      </c>
      <c r="H12" s="7"/>
      <c r="I12" s="63">
        <v>75762</v>
      </c>
      <c r="J12" s="38"/>
      <c r="K12" s="63">
        <f>SUM(C12:I12)</f>
        <v>75762</v>
      </c>
    </row>
    <row r="13" spans="1:12" ht="24.05" customHeight="1" x14ac:dyDescent="0.3">
      <c r="A13" s="9" t="s">
        <v>166</v>
      </c>
      <c r="B13" s="6"/>
      <c r="C13" s="64">
        <v>0</v>
      </c>
      <c r="D13" s="7"/>
      <c r="E13" s="64">
        <v>0</v>
      </c>
      <c r="F13" s="7"/>
      <c r="G13" s="64">
        <v>0</v>
      </c>
      <c r="H13" s="7"/>
      <c r="I13" s="64">
        <v>2949</v>
      </c>
      <c r="J13" s="38"/>
      <c r="K13" s="64">
        <f>SUM(C13:I13)</f>
        <v>2949</v>
      </c>
    </row>
    <row r="14" spans="1:12" ht="24.05" customHeight="1" x14ac:dyDescent="0.3">
      <c r="A14" s="39" t="s">
        <v>64</v>
      </c>
      <c r="B14" s="6"/>
      <c r="C14" s="7">
        <f>SUM(C12:C13)</f>
        <v>0</v>
      </c>
      <c r="D14" s="7"/>
      <c r="E14" s="7">
        <f>SUM(E12:E13)</f>
        <v>0</v>
      </c>
      <c r="F14" s="7"/>
      <c r="G14" s="7">
        <f>SUM(G12:G13)</f>
        <v>0</v>
      </c>
      <c r="H14" s="7"/>
      <c r="I14" s="7">
        <f>SUM(I12:I13)</f>
        <v>78711</v>
      </c>
      <c r="J14" s="7"/>
      <c r="K14" s="7">
        <f>SUM(K12:K13)</f>
        <v>78711</v>
      </c>
    </row>
    <row r="15" spans="1:12" ht="24.05" customHeight="1" thickBot="1" x14ac:dyDescent="0.35">
      <c r="A15" s="40" t="s">
        <v>128</v>
      </c>
      <c r="B15" s="6"/>
      <c r="C15" s="8">
        <f>SUM(C10:C11,C14)</f>
        <v>592806</v>
      </c>
      <c r="D15" s="7"/>
      <c r="E15" s="8">
        <f>SUM(E10:E11,E14)</f>
        <v>468104</v>
      </c>
      <c r="F15" s="7"/>
      <c r="G15" s="8">
        <f>SUM(G10:G11,G14)</f>
        <v>69000</v>
      </c>
      <c r="H15" s="7"/>
      <c r="I15" s="8">
        <f>SUM(I10:I11,I14)</f>
        <v>576501</v>
      </c>
      <c r="J15" s="7"/>
      <c r="K15" s="8">
        <f>SUM(K10:K11,K14)</f>
        <v>1706411</v>
      </c>
    </row>
    <row r="16" spans="1:12" ht="24.05" customHeight="1" thickTop="1" x14ac:dyDescent="0.3">
      <c r="A16" s="40"/>
      <c r="B16" s="6"/>
      <c r="C16" s="7"/>
      <c r="D16" s="7"/>
      <c r="E16" s="7"/>
      <c r="F16" s="7"/>
      <c r="G16" s="7"/>
      <c r="H16" s="7"/>
      <c r="I16" s="7"/>
      <c r="J16" s="7"/>
      <c r="K16" s="7"/>
    </row>
    <row r="17" spans="1:11" ht="24.05" customHeight="1" x14ac:dyDescent="0.3">
      <c r="A17" s="1" t="s">
        <v>171</v>
      </c>
      <c r="B17" s="6"/>
      <c r="C17" s="7">
        <v>592806</v>
      </c>
      <c r="D17" s="7"/>
      <c r="E17" s="7">
        <v>468104</v>
      </c>
      <c r="F17" s="7"/>
      <c r="G17" s="7">
        <v>69000</v>
      </c>
      <c r="H17" s="7"/>
      <c r="I17" s="7">
        <v>597534</v>
      </c>
      <c r="J17" s="7"/>
      <c r="K17" s="7">
        <f>SUM(C17:I17)</f>
        <v>1727444</v>
      </c>
    </row>
    <row r="18" spans="1:11" ht="24.05" customHeight="1" x14ac:dyDescent="0.3">
      <c r="A18" s="9" t="s">
        <v>182</v>
      </c>
      <c r="B18" s="6"/>
      <c r="C18" s="7">
        <v>0</v>
      </c>
      <c r="D18" s="7"/>
      <c r="E18" s="7">
        <v>0</v>
      </c>
      <c r="F18" s="7"/>
      <c r="G18" s="7">
        <v>0</v>
      </c>
      <c r="H18" s="7"/>
      <c r="I18" s="7">
        <v>-59280</v>
      </c>
      <c r="J18" s="38"/>
      <c r="K18" s="7">
        <f>SUM(C18:I18)</f>
        <v>-59280</v>
      </c>
    </row>
    <row r="19" spans="1:11" ht="24.05" customHeight="1" x14ac:dyDescent="0.3">
      <c r="A19" s="9" t="s">
        <v>115</v>
      </c>
      <c r="B19" s="6"/>
      <c r="C19" s="63">
        <v>0</v>
      </c>
      <c r="D19" s="7"/>
      <c r="E19" s="63">
        <v>0</v>
      </c>
      <c r="F19" s="7"/>
      <c r="G19" s="63">
        <v>0</v>
      </c>
      <c r="H19" s="7"/>
      <c r="I19" s="63">
        <f>PL!I71</f>
        <v>139912</v>
      </c>
      <c r="J19" s="38"/>
      <c r="K19" s="63">
        <f>SUM(C19:I19)</f>
        <v>139912</v>
      </c>
    </row>
    <row r="20" spans="1:11" ht="24.05" customHeight="1" x14ac:dyDescent="0.3">
      <c r="A20" s="9" t="s">
        <v>166</v>
      </c>
      <c r="B20" s="6"/>
      <c r="C20" s="64">
        <v>0</v>
      </c>
      <c r="D20" s="7"/>
      <c r="E20" s="64">
        <v>0</v>
      </c>
      <c r="F20" s="7"/>
      <c r="G20" s="64">
        <v>0</v>
      </c>
      <c r="H20" s="7"/>
      <c r="I20" s="64">
        <f>PL!I86</f>
        <v>0</v>
      </c>
      <c r="J20" s="38"/>
      <c r="K20" s="64">
        <f>SUM(C20:I20)</f>
        <v>0</v>
      </c>
    </row>
    <row r="21" spans="1:11" ht="24.05" customHeight="1" x14ac:dyDescent="0.3">
      <c r="A21" s="39" t="s">
        <v>64</v>
      </c>
      <c r="B21" s="6"/>
      <c r="C21" s="7">
        <f>SUM(C19:C20)</f>
        <v>0</v>
      </c>
      <c r="D21" s="7"/>
      <c r="E21" s="7">
        <f>SUM(E19:E20)</f>
        <v>0</v>
      </c>
      <c r="F21" s="7"/>
      <c r="G21" s="7">
        <f>SUM(G19:G20)</f>
        <v>0</v>
      </c>
      <c r="H21" s="7"/>
      <c r="I21" s="7">
        <f>SUM(I19:I20)</f>
        <v>139912</v>
      </c>
      <c r="J21" s="7"/>
      <c r="K21" s="7">
        <f>SUM(K19:K20)</f>
        <v>139912</v>
      </c>
    </row>
    <row r="22" spans="1:11" ht="24.05" customHeight="1" thickBot="1" x14ac:dyDescent="0.35">
      <c r="A22" s="40" t="s">
        <v>172</v>
      </c>
      <c r="B22" s="6"/>
      <c r="C22" s="8">
        <f>SUM(C17:C18,C21)</f>
        <v>592806</v>
      </c>
      <c r="D22" s="7"/>
      <c r="E22" s="8">
        <f>SUM(E17:E18,E21)</f>
        <v>468104</v>
      </c>
      <c r="F22" s="7"/>
      <c r="G22" s="8">
        <f>SUM(G17:G18,G21)</f>
        <v>69000</v>
      </c>
      <c r="H22" s="7"/>
      <c r="I22" s="8">
        <f>SUM(I17:I18,I21)</f>
        <v>678166</v>
      </c>
      <c r="J22" s="7"/>
      <c r="K22" s="8">
        <f>SUM(K17:K18,K21)</f>
        <v>1808076</v>
      </c>
    </row>
    <row r="23" spans="1:11" ht="24.05" customHeight="1" thickTop="1" x14ac:dyDescent="0.3">
      <c r="A23" s="40"/>
      <c r="B23" s="6"/>
      <c r="C23" s="7"/>
      <c r="D23" s="7"/>
      <c r="E23" s="7"/>
      <c r="F23" s="7"/>
      <c r="G23" s="7"/>
      <c r="H23" s="7"/>
      <c r="I23" s="7"/>
      <c r="J23" s="7"/>
      <c r="K23" s="7">
        <f>SUM(K22-BS!H75)</f>
        <v>0</v>
      </c>
    </row>
    <row r="24" spans="1:11" ht="24.05" customHeight="1" x14ac:dyDescent="0.25">
      <c r="A24" s="16" t="s">
        <v>24</v>
      </c>
      <c r="B24" s="9"/>
    </row>
  </sheetData>
  <mergeCells count="2">
    <mergeCell ref="C6:K6"/>
    <mergeCell ref="G7:I7"/>
  </mergeCells>
  <printOptions horizontalCentered="1"/>
  <pageMargins left="0.39370078740157499" right="0.39370078740157499" top="0.9" bottom="0.35433070866141703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054DA-5B81-420D-A1F1-817E3EF366CC}">
  <dimension ref="A1:K83"/>
  <sheetViews>
    <sheetView showGridLines="0" view="pageBreakPreview" zoomScale="70" zoomScaleNormal="65" zoomScaleSheetLayoutView="70" workbookViewId="0">
      <selection activeCell="M2" sqref="M2"/>
    </sheetView>
  </sheetViews>
  <sheetFormatPr defaultColWidth="9.453125" defaultRowHeight="24.05" customHeight="1" x14ac:dyDescent="0.25"/>
  <cols>
    <col min="1" max="1" width="57.1796875" style="85" customWidth="1"/>
    <col min="2" max="2" width="1.453125" style="85" customWidth="1"/>
    <col min="3" max="3" width="7.1796875" style="85" customWidth="1"/>
    <col min="4" max="4" width="1.453125" style="85" customWidth="1"/>
    <col min="5" max="5" width="16.453125" style="85" customWidth="1"/>
    <col min="6" max="6" width="1.453125" style="85" customWidth="1"/>
    <col min="7" max="7" width="16.453125" style="85" customWidth="1"/>
    <col min="8" max="8" width="1.453125" style="85" customWidth="1"/>
    <col min="9" max="9" width="16.453125" style="85" customWidth="1"/>
    <col min="10" max="10" width="1.453125" style="85" customWidth="1"/>
    <col min="11" max="11" width="16.453125" style="85" customWidth="1"/>
    <col min="12" max="16384" width="9.453125" style="85"/>
  </cols>
  <sheetData>
    <row r="1" spans="1:11" s="2" customFormat="1" ht="24.05" customHeight="1" x14ac:dyDescent="0.3">
      <c r="B1" s="10"/>
      <c r="C1" s="10"/>
      <c r="D1" s="10"/>
      <c r="E1" s="10"/>
      <c r="F1" s="10"/>
      <c r="I1" s="23"/>
      <c r="J1" s="23"/>
      <c r="K1" s="22" t="s">
        <v>50</v>
      </c>
    </row>
    <row r="2" spans="1:11" s="2" customFormat="1" ht="24.05" customHeight="1" x14ac:dyDescent="0.3">
      <c r="A2" s="1" t="s">
        <v>0</v>
      </c>
      <c r="B2" s="6"/>
      <c r="C2" s="6"/>
      <c r="D2" s="6"/>
      <c r="E2" s="6"/>
      <c r="F2" s="6"/>
      <c r="G2" s="23"/>
      <c r="H2" s="23"/>
      <c r="I2" s="23"/>
      <c r="J2" s="23"/>
      <c r="K2" s="23"/>
    </row>
    <row r="3" spans="1:11" s="2" customFormat="1" ht="24.05" customHeight="1" x14ac:dyDescent="0.3">
      <c r="A3" s="1" t="s">
        <v>66</v>
      </c>
      <c r="B3" s="6"/>
      <c r="C3" s="6"/>
      <c r="D3" s="6"/>
      <c r="E3" s="6"/>
      <c r="F3" s="6"/>
      <c r="G3" s="23"/>
      <c r="H3" s="23"/>
      <c r="I3" s="23"/>
      <c r="J3" s="23"/>
      <c r="K3" s="23"/>
    </row>
    <row r="4" spans="1:11" s="2" customFormat="1" ht="24.05" customHeight="1" x14ac:dyDescent="0.3">
      <c r="A4" s="1" t="s">
        <v>170</v>
      </c>
      <c r="B4" s="6"/>
      <c r="C4" s="6"/>
      <c r="D4" s="6"/>
      <c r="E4" s="6"/>
      <c r="F4" s="6"/>
    </row>
    <row r="5" spans="1:11" s="2" customFormat="1" ht="24.05" customHeight="1" x14ac:dyDescent="0.3">
      <c r="A5" s="9"/>
      <c r="B5" s="15"/>
      <c r="C5" s="15"/>
      <c r="D5" s="15"/>
      <c r="E5" s="15"/>
      <c r="F5" s="15"/>
      <c r="K5" s="18" t="s">
        <v>2</v>
      </c>
    </row>
    <row r="6" spans="1:11" s="2" customFormat="1" ht="24.05" customHeight="1" x14ac:dyDescent="0.3">
      <c r="A6" s="1"/>
      <c r="B6" s="6"/>
      <c r="C6" s="6"/>
      <c r="D6" s="6"/>
      <c r="E6" s="87" t="s">
        <v>3</v>
      </c>
      <c r="F6" s="87"/>
      <c r="G6" s="87"/>
      <c r="I6" s="87" t="s">
        <v>4</v>
      </c>
      <c r="J6" s="87"/>
      <c r="K6" s="87"/>
    </row>
    <row r="7" spans="1:11" s="2" customFormat="1" ht="24.05" customHeight="1" x14ac:dyDescent="0.25">
      <c r="A7" s="9"/>
      <c r="C7" s="14" t="s">
        <v>5</v>
      </c>
      <c r="D7" s="14"/>
      <c r="E7" s="5">
        <v>2025</v>
      </c>
      <c r="F7" s="14"/>
      <c r="G7" s="5">
        <v>2024</v>
      </c>
      <c r="H7" s="23"/>
      <c r="I7" s="5">
        <v>2025</v>
      </c>
      <c r="J7" s="14"/>
      <c r="K7" s="5">
        <v>2024</v>
      </c>
    </row>
    <row r="8" spans="1:11" s="2" customFormat="1" ht="24.05" customHeight="1" x14ac:dyDescent="0.3">
      <c r="A8" s="1" t="s">
        <v>67</v>
      </c>
      <c r="B8" s="6"/>
      <c r="C8" s="6"/>
      <c r="D8" s="6"/>
      <c r="F8" s="6"/>
    </row>
    <row r="9" spans="1:11" s="2" customFormat="1" ht="24.05" customHeight="1" x14ac:dyDescent="0.3">
      <c r="A9" s="9" t="s">
        <v>116</v>
      </c>
      <c r="B9" s="15"/>
      <c r="C9" s="15"/>
      <c r="D9" s="15"/>
      <c r="E9" s="7">
        <f>PL!E69</f>
        <v>142096</v>
      </c>
      <c r="F9" s="15"/>
      <c r="G9" s="7">
        <f>PL!G69</f>
        <v>61989</v>
      </c>
      <c r="I9" s="7">
        <f>PL!I69</f>
        <v>168769</v>
      </c>
      <c r="J9" s="7"/>
      <c r="K9" s="7">
        <f>PL!K69</f>
        <v>94860</v>
      </c>
    </row>
    <row r="10" spans="1:11" s="2" customFormat="1" ht="24.05" customHeight="1" x14ac:dyDescent="0.3">
      <c r="A10" s="9" t="s">
        <v>117</v>
      </c>
      <c r="B10" s="15"/>
      <c r="C10" s="15"/>
      <c r="D10" s="15"/>
      <c r="E10" s="7"/>
      <c r="F10" s="15"/>
      <c r="G10" s="7"/>
      <c r="I10" s="7"/>
      <c r="J10" s="7"/>
      <c r="K10" s="7"/>
    </row>
    <row r="11" spans="1:11" s="2" customFormat="1" ht="24.05" customHeight="1" x14ac:dyDescent="0.3">
      <c r="A11" s="9" t="s">
        <v>68</v>
      </c>
      <c r="B11" s="15"/>
      <c r="C11" s="15"/>
      <c r="D11" s="15"/>
      <c r="E11" s="7"/>
      <c r="F11" s="15"/>
      <c r="G11" s="7"/>
      <c r="I11" s="7"/>
      <c r="J11" s="7"/>
      <c r="K11" s="7"/>
    </row>
    <row r="12" spans="1:11" s="2" customFormat="1" ht="24.05" customHeight="1" x14ac:dyDescent="0.3">
      <c r="A12" s="9" t="s">
        <v>69</v>
      </c>
      <c r="B12" s="15"/>
      <c r="C12" s="15"/>
      <c r="D12" s="15"/>
      <c r="E12" s="7">
        <v>153896</v>
      </c>
      <c r="F12" s="15"/>
      <c r="G12" s="7">
        <v>158146</v>
      </c>
      <c r="I12" s="7">
        <v>140981</v>
      </c>
      <c r="J12" s="7"/>
      <c r="K12" s="7">
        <v>148159</v>
      </c>
    </row>
    <row r="13" spans="1:11" s="2" customFormat="1" ht="24.05" customHeight="1" x14ac:dyDescent="0.3">
      <c r="A13" s="9" t="s">
        <v>70</v>
      </c>
      <c r="B13" s="15"/>
      <c r="C13" s="15"/>
      <c r="D13" s="15"/>
      <c r="E13" s="7">
        <v>-427</v>
      </c>
      <c r="F13" s="15"/>
      <c r="G13" s="7">
        <v>633</v>
      </c>
      <c r="I13" s="7">
        <v>-427</v>
      </c>
      <c r="J13" s="7"/>
      <c r="K13" s="7">
        <v>633</v>
      </c>
    </row>
    <row r="14" spans="1:11" s="2" customFormat="1" ht="24.05" customHeight="1" x14ac:dyDescent="0.3">
      <c r="A14" s="9" t="s">
        <v>121</v>
      </c>
      <c r="B14" s="15"/>
      <c r="C14" s="15">
        <v>4</v>
      </c>
      <c r="D14" s="15"/>
      <c r="E14" s="7">
        <v>-2201</v>
      </c>
      <c r="F14" s="15"/>
      <c r="G14" s="7">
        <v>4574</v>
      </c>
      <c r="I14" s="7">
        <v>-1113</v>
      </c>
      <c r="J14" s="7"/>
      <c r="K14" s="7">
        <v>3893</v>
      </c>
    </row>
    <row r="15" spans="1:11" s="2" customFormat="1" ht="24.05" customHeight="1" x14ac:dyDescent="0.3">
      <c r="A15" s="9" t="s">
        <v>149</v>
      </c>
      <c r="B15" s="15"/>
      <c r="C15" s="15"/>
      <c r="D15" s="15"/>
      <c r="E15" s="7"/>
      <c r="F15" s="15"/>
      <c r="G15" s="7"/>
      <c r="I15" s="7"/>
      <c r="J15" s="7"/>
      <c r="K15" s="7"/>
    </row>
    <row r="16" spans="1:11" s="2" customFormat="1" ht="24.05" customHeight="1" x14ac:dyDescent="0.3">
      <c r="A16" s="9" t="s">
        <v>150</v>
      </c>
      <c r="B16" s="15"/>
      <c r="C16" s="15"/>
      <c r="D16" s="15"/>
      <c r="E16" s="7">
        <v>-937</v>
      </c>
      <c r="F16" s="15"/>
      <c r="G16" s="7">
        <v>1262</v>
      </c>
      <c r="I16" s="7">
        <v>-937</v>
      </c>
      <c r="J16" s="7"/>
      <c r="K16" s="7">
        <v>1251</v>
      </c>
    </row>
    <row r="17" spans="1:11" s="2" customFormat="1" ht="24.05" customHeight="1" x14ac:dyDescent="0.3">
      <c r="A17" s="9" t="s">
        <v>163</v>
      </c>
      <c r="B17" s="15"/>
      <c r="C17" s="15"/>
      <c r="D17" s="15"/>
      <c r="E17" s="7">
        <v>0</v>
      </c>
      <c r="F17" s="15"/>
      <c r="G17" s="7">
        <v>0</v>
      </c>
      <c r="I17" s="7">
        <v>0</v>
      </c>
      <c r="J17" s="7"/>
      <c r="K17" s="7">
        <v>-3936</v>
      </c>
    </row>
    <row r="18" spans="1:11" s="2" customFormat="1" ht="24.05" customHeight="1" x14ac:dyDescent="0.3">
      <c r="A18" s="9" t="s">
        <v>188</v>
      </c>
      <c r="B18" s="15"/>
      <c r="C18" s="15">
        <v>6</v>
      </c>
      <c r="D18" s="15"/>
      <c r="E18" s="7">
        <v>95</v>
      </c>
      <c r="F18" s="15"/>
      <c r="G18" s="7">
        <v>0</v>
      </c>
      <c r="I18" s="7">
        <v>0</v>
      </c>
      <c r="J18" s="7"/>
      <c r="K18" s="7"/>
    </row>
    <row r="19" spans="1:11" s="2" customFormat="1" ht="24.05" customHeight="1" x14ac:dyDescent="0.3">
      <c r="A19" s="9" t="s">
        <v>71</v>
      </c>
      <c r="B19" s="15"/>
      <c r="C19" s="15"/>
      <c r="D19" s="15"/>
      <c r="E19" s="7">
        <v>1903</v>
      </c>
      <c r="F19" s="15"/>
      <c r="G19" s="7">
        <v>2144</v>
      </c>
      <c r="I19" s="7">
        <v>1882</v>
      </c>
      <c r="J19" s="7"/>
      <c r="K19" s="7">
        <v>2103</v>
      </c>
    </row>
    <row r="20" spans="1:11" s="2" customFormat="1" ht="24.05" customHeight="1" x14ac:dyDescent="0.3">
      <c r="A20" s="9" t="s">
        <v>185</v>
      </c>
      <c r="B20" s="15"/>
      <c r="C20" s="15"/>
      <c r="D20" s="15"/>
      <c r="E20" s="7">
        <v>-76</v>
      </c>
      <c r="F20" s="15"/>
      <c r="G20" s="7">
        <v>7673</v>
      </c>
      <c r="I20" s="7">
        <v>-2</v>
      </c>
      <c r="J20" s="7"/>
      <c r="K20" s="7">
        <v>7727</v>
      </c>
    </row>
    <row r="21" spans="1:11" s="2" customFormat="1" ht="24.05" customHeight="1" x14ac:dyDescent="0.3">
      <c r="A21" s="9" t="s">
        <v>195</v>
      </c>
      <c r="B21" s="15"/>
      <c r="C21" s="15"/>
      <c r="D21" s="15"/>
      <c r="E21" s="7">
        <v>-7156</v>
      </c>
      <c r="F21" s="15"/>
      <c r="G21" s="7">
        <v>33270</v>
      </c>
      <c r="I21" s="7">
        <v>-7156</v>
      </c>
      <c r="J21" s="7"/>
      <c r="K21" s="7">
        <v>33270</v>
      </c>
    </row>
    <row r="22" spans="1:11" s="2" customFormat="1" ht="24.05" customHeight="1" x14ac:dyDescent="0.3">
      <c r="A22" s="9" t="s">
        <v>118</v>
      </c>
      <c r="B22" s="15"/>
      <c r="C22" s="15"/>
      <c r="D22" s="15"/>
      <c r="E22" s="13">
        <v>56464</v>
      </c>
      <c r="F22" s="15"/>
      <c r="G22" s="13">
        <v>53843</v>
      </c>
      <c r="I22" s="13">
        <v>51484</v>
      </c>
      <c r="J22" s="7"/>
      <c r="K22" s="13">
        <v>50451</v>
      </c>
    </row>
    <row r="23" spans="1:11" s="2" customFormat="1" ht="24.05" customHeight="1" x14ac:dyDescent="0.3">
      <c r="A23" s="9" t="s">
        <v>72</v>
      </c>
      <c r="B23" s="15"/>
      <c r="C23" s="15"/>
      <c r="D23" s="15"/>
      <c r="E23" s="7"/>
      <c r="F23" s="15"/>
      <c r="G23" s="7"/>
      <c r="I23" s="7"/>
      <c r="J23" s="7"/>
      <c r="K23" s="7"/>
    </row>
    <row r="24" spans="1:11" s="2" customFormat="1" ht="24.05" customHeight="1" x14ac:dyDescent="0.3">
      <c r="A24" s="9" t="s">
        <v>73</v>
      </c>
      <c r="B24" s="15"/>
      <c r="C24" s="15"/>
      <c r="D24" s="15"/>
      <c r="E24" s="7">
        <f>SUM(E9:E22)</f>
        <v>343657</v>
      </c>
      <c r="F24" s="15"/>
      <c r="G24" s="7">
        <f>SUM(G9:G22)</f>
        <v>323534</v>
      </c>
      <c r="I24" s="7">
        <f>SUM(I9:I22)</f>
        <v>353481</v>
      </c>
      <c r="J24" s="7"/>
      <c r="K24" s="7">
        <f>SUM(K9:K22)</f>
        <v>338411</v>
      </c>
    </row>
    <row r="25" spans="1:11" s="2" customFormat="1" ht="24.05" customHeight="1" x14ac:dyDescent="0.3">
      <c r="A25" s="9" t="s">
        <v>74</v>
      </c>
      <c r="B25" s="15"/>
      <c r="C25" s="15"/>
      <c r="D25" s="15"/>
      <c r="E25" s="7"/>
      <c r="F25" s="15"/>
      <c r="G25" s="7"/>
      <c r="I25" s="7"/>
      <c r="J25" s="7"/>
      <c r="K25" s="7"/>
    </row>
    <row r="26" spans="1:11" s="2" customFormat="1" ht="24.05" customHeight="1" x14ac:dyDescent="0.3">
      <c r="A26" s="9" t="s">
        <v>75</v>
      </c>
      <c r="B26" s="15"/>
      <c r="C26" s="15"/>
      <c r="D26" s="15"/>
      <c r="E26" s="7">
        <v>48768</v>
      </c>
      <c r="F26" s="7"/>
      <c r="G26" s="7">
        <v>-208058</v>
      </c>
      <c r="H26" s="7"/>
      <c r="I26" s="7">
        <v>36117</v>
      </c>
      <c r="J26" s="7"/>
      <c r="K26" s="7">
        <v>-222880</v>
      </c>
    </row>
    <row r="27" spans="1:11" s="2" customFormat="1" ht="24.05" customHeight="1" x14ac:dyDescent="0.3">
      <c r="A27" s="9" t="s">
        <v>76</v>
      </c>
      <c r="B27" s="15"/>
      <c r="C27" s="15"/>
      <c r="D27" s="15"/>
      <c r="E27" s="7">
        <v>-248858</v>
      </c>
      <c r="F27" s="7"/>
      <c r="G27" s="7">
        <v>-247980</v>
      </c>
      <c r="H27" s="7"/>
      <c r="I27" s="7">
        <v>-218558</v>
      </c>
      <c r="J27" s="7"/>
      <c r="K27" s="7">
        <v>-242108</v>
      </c>
    </row>
    <row r="28" spans="1:11" s="2" customFormat="1" ht="24.05" customHeight="1" x14ac:dyDescent="0.3">
      <c r="A28" s="9" t="s">
        <v>77</v>
      </c>
      <c r="B28" s="15"/>
      <c r="C28" s="15"/>
      <c r="D28" s="15"/>
      <c r="E28" s="7">
        <v>-8133</v>
      </c>
      <c r="F28" s="7"/>
      <c r="G28" s="7">
        <v>-6400</v>
      </c>
      <c r="H28" s="7"/>
      <c r="I28" s="7">
        <v>-3974</v>
      </c>
      <c r="J28" s="7"/>
      <c r="K28" s="7">
        <v>-4593</v>
      </c>
    </row>
    <row r="29" spans="1:11" s="2" customFormat="1" ht="24.05" customHeight="1" x14ac:dyDescent="0.3">
      <c r="A29" s="9" t="s">
        <v>78</v>
      </c>
      <c r="B29" s="15"/>
      <c r="C29" s="15"/>
      <c r="D29" s="15"/>
      <c r="E29" s="7">
        <v>-147</v>
      </c>
      <c r="F29" s="7"/>
      <c r="G29" s="7">
        <v>-67</v>
      </c>
      <c r="H29" s="7"/>
      <c r="I29" s="7">
        <v>-114</v>
      </c>
      <c r="J29" s="7"/>
      <c r="K29" s="7">
        <v>32</v>
      </c>
    </row>
    <row r="30" spans="1:11" s="2" customFormat="1" ht="24.05" customHeight="1" x14ac:dyDescent="0.3">
      <c r="A30" s="9" t="s">
        <v>79</v>
      </c>
      <c r="B30" s="15"/>
      <c r="C30" s="15"/>
      <c r="D30" s="15"/>
      <c r="E30" s="7"/>
      <c r="F30" s="15"/>
      <c r="G30" s="7"/>
      <c r="I30" s="7"/>
      <c r="J30" s="7"/>
      <c r="K30" s="7"/>
    </row>
    <row r="31" spans="1:11" s="2" customFormat="1" ht="24.05" customHeight="1" x14ac:dyDescent="0.3">
      <c r="A31" s="9" t="s">
        <v>80</v>
      </c>
      <c r="B31" s="15"/>
      <c r="C31" s="15"/>
      <c r="D31" s="15"/>
      <c r="E31" s="7">
        <v>-97059</v>
      </c>
      <c r="F31" s="7"/>
      <c r="G31" s="7">
        <v>193880</v>
      </c>
      <c r="H31" s="7"/>
      <c r="I31" s="7">
        <v>-94841</v>
      </c>
      <c r="J31" s="7"/>
      <c r="K31" s="7">
        <v>185303</v>
      </c>
    </row>
    <row r="32" spans="1:11" s="2" customFormat="1" ht="24.05" customHeight="1" x14ac:dyDescent="0.3">
      <c r="A32" s="9" t="s">
        <v>123</v>
      </c>
      <c r="B32" s="15"/>
      <c r="C32" s="15"/>
      <c r="D32" s="15"/>
      <c r="E32" s="7">
        <v>-2759</v>
      </c>
      <c r="F32" s="7"/>
      <c r="G32" s="7">
        <v>-680</v>
      </c>
      <c r="H32" s="7"/>
      <c r="I32" s="7">
        <v>-2759</v>
      </c>
      <c r="J32" s="7"/>
      <c r="K32" s="7">
        <v>-680</v>
      </c>
    </row>
    <row r="33" spans="1:11" s="2" customFormat="1" ht="24.05" customHeight="1" x14ac:dyDescent="0.3">
      <c r="A33" s="9" t="s">
        <v>81</v>
      </c>
      <c r="B33" s="6"/>
      <c r="C33" s="6"/>
      <c r="D33" s="6"/>
      <c r="E33" s="13">
        <v>8290</v>
      </c>
      <c r="F33" s="7"/>
      <c r="G33" s="13">
        <v>5800</v>
      </c>
      <c r="H33" s="7"/>
      <c r="I33" s="13">
        <v>6492</v>
      </c>
      <c r="J33" s="7"/>
      <c r="K33" s="13">
        <v>7568</v>
      </c>
    </row>
    <row r="34" spans="1:11" s="2" customFormat="1" ht="24.05" customHeight="1" x14ac:dyDescent="0.3">
      <c r="A34" s="9" t="s">
        <v>67</v>
      </c>
      <c r="B34" s="15"/>
      <c r="C34" s="15"/>
      <c r="D34" s="15"/>
      <c r="E34" s="7">
        <f>SUM(E24:E33)</f>
        <v>43759</v>
      </c>
      <c r="F34" s="15"/>
      <c r="G34" s="7">
        <f>SUM(G24:G33)</f>
        <v>60029</v>
      </c>
      <c r="I34" s="7">
        <f>SUM(I24:I33)</f>
        <v>75844</v>
      </c>
      <c r="J34" s="7"/>
      <c r="K34" s="7">
        <f>SUM(K24:K33)</f>
        <v>61053</v>
      </c>
    </row>
    <row r="35" spans="1:11" s="2" customFormat="1" ht="24.05" customHeight="1" x14ac:dyDescent="0.3">
      <c r="A35" s="9" t="s">
        <v>82</v>
      </c>
      <c r="B35" s="15"/>
      <c r="C35" s="15"/>
      <c r="D35" s="15"/>
      <c r="E35" s="7">
        <v>-57200</v>
      </c>
      <c r="F35" s="7"/>
      <c r="G35" s="7">
        <v>-55263</v>
      </c>
      <c r="H35" s="7"/>
      <c r="I35" s="7">
        <v>-52246</v>
      </c>
      <c r="J35" s="7"/>
      <c r="K35" s="7">
        <v>-51872</v>
      </c>
    </row>
    <row r="36" spans="1:11" s="2" customFormat="1" ht="24.05" customHeight="1" x14ac:dyDescent="0.3">
      <c r="A36" s="9" t="s">
        <v>151</v>
      </c>
      <c r="B36" s="15"/>
      <c r="C36" s="15"/>
      <c r="D36" s="15"/>
      <c r="E36" s="7">
        <v>-34486</v>
      </c>
      <c r="F36" s="7"/>
      <c r="G36" s="7">
        <v>-15678</v>
      </c>
      <c r="H36" s="7"/>
      <c r="I36" s="7">
        <v>-34479</v>
      </c>
      <c r="J36" s="7"/>
      <c r="K36" s="7">
        <v>-15653</v>
      </c>
    </row>
    <row r="37" spans="1:11" s="2" customFormat="1" ht="24.05" customHeight="1" x14ac:dyDescent="0.3">
      <c r="A37" s="9" t="s">
        <v>152</v>
      </c>
      <c r="B37" s="6"/>
      <c r="C37" s="6"/>
      <c r="D37" s="6"/>
      <c r="E37" s="13">
        <v>0</v>
      </c>
      <c r="F37" s="7"/>
      <c r="G37" s="13">
        <v>3825</v>
      </c>
      <c r="H37" s="7"/>
      <c r="I37" s="13">
        <v>0</v>
      </c>
      <c r="J37" s="7"/>
      <c r="K37" s="13">
        <v>3825</v>
      </c>
    </row>
    <row r="38" spans="1:11" s="2" customFormat="1" ht="24.05" customHeight="1" x14ac:dyDescent="0.3">
      <c r="A38" s="1" t="s">
        <v>186</v>
      </c>
      <c r="B38" s="15"/>
      <c r="C38" s="15"/>
      <c r="D38" s="15"/>
      <c r="E38" s="24">
        <f>SUM(E34:E37)</f>
        <v>-47927</v>
      </c>
      <c r="F38" s="15"/>
      <c r="G38" s="24">
        <f>SUM(G34:G37)</f>
        <v>-7087</v>
      </c>
      <c r="I38" s="24">
        <f>SUM(I34:I37)</f>
        <v>-10881</v>
      </c>
      <c r="J38" s="7"/>
      <c r="K38" s="24">
        <f>SUM(K34:K37)</f>
        <v>-2647</v>
      </c>
    </row>
    <row r="39" spans="1:11" s="2" customFormat="1" ht="24.05" customHeight="1" x14ac:dyDescent="0.3">
      <c r="A39" s="1"/>
      <c r="B39" s="15"/>
      <c r="C39" s="15"/>
      <c r="D39" s="15"/>
      <c r="E39" s="15"/>
      <c r="F39" s="15"/>
      <c r="I39" s="7"/>
      <c r="J39" s="7"/>
      <c r="K39" s="7"/>
    </row>
    <row r="40" spans="1:11" s="2" customFormat="1" ht="24.05" customHeight="1" x14ac:dyDescent="0.3">
      <c r="A40" s="16" t="s">
        <v>24</v>
      </c>
      <c r="B40" s="10"/>
      <c r="C40" s="10"/>
      <c r="D40" s="10"/>
      <c r="E40" s="10"/>
      <c r="F40" s="10"/>
      <c r="G40" s="23"/>
      <c r="H40" s="23"/>
      <c r="I40" s="23"/>
      <c r="J40" s="23"/>
      <c r="K40" s="23"/>
    </row>
    <row r="41" spans="1:11" s="2" customFormat="1" ht="24.05" customHeight="1" x14ac:dyDescent="0.3">
      <c r="A41" s="29"/>
      <c r="B41" s="10"/>
      <c r="C41" s="10"/>
      <c r="D41" s="10"/>
      <c r="E41" s="10"/>
      <c r="F41" s="10"/>
      <c r="G41" s="23"/>
      <c r="H41" s="23"/>
      <c r="I41" s="23"/>
      <c r="J41" s="23"/>
      <c r="K41" s="21"/>
    </row>
    <row r="42" spans="1:11" s="2" customFormat="1" ht="24.05" customHeight="1" x14ac:dyDescent="0.3">
      <c r="B42" s="6"/>
      <c r="C42" s="6"/>
      <c r="D42" s="6"/>
      <c r="E42" s="6"/>
      <c r="F42" s="6"/>
      <c r="G42" s="23"/>
      <c r="H42" s="23"/>
      <c r="I42" s="23"/>
      <c r="J42" s="23"/>
      <c r="K42" s="22" t="s">
        <v>50</v>
      </c>
    </row>
    <row r="43" spans="1:11" s="2" customFormat="1" ht="24.05" customHeight="1" x14ac:dyDescent="0.3">
      <c r="A43" s="1" t="s">
        <v>0</v>
      </c>
      <c r="B43" s="6"/>
      <c r="C43" s="6"/>
      <c r="D43" s="6"/>
      <c r="E43" s="6"/>
      <c r="F43" s="6"/>
      <c r="G43" s="23"/>
      <c r="H43" s="23"/>
      <c r="I43" s="23"/>
      <c r="J43" s="23"/>
      <c r="K43" s="23"/>
    </row>
    <row r="44" spans="1:11" s="2" customFormat="1" ht="24.05" customHeight="1" x14ac:dyDescent="0.3">
      <c r="A44" s="1" t="s">
        <v>83</v>
      </c>
      <c r="B44" s="6"/>
      <c r="C44" s="6"/>
      <c r="D44" s="6"/>
      <c r="E44" s="6"/>
      <c r="F44" s="6"/>
      <c r="G44" s="23"/>
      <c r="H44" s="23"/>
      <c r="I44" s="23"/>
      <c r="J44" s="23"/>
      <c r="K44" s="23"/>
    </row>
    <row r="45" spans="1:11" s="2" customFormat="1" ht="24.05" customHeight="1" x14ac:dyDescent="0.3">
      <c r="A45" s="1" t="s">
        <v>170</v>
      </c>
      <c r="B45" s="6"/>
      <c r="C45" s="6"/>
      <c r="D45" s="6"/>
      <c r="E45" s="6"/>
      <c r="F45" s="6"/>
    </row>
    <row r="46" spans="1:11" s="2" customFormat="1" ht="24.05" customHeight="1" x14ac:dyDescent="0.3">
      <c r="A46" s="9"/>
      <c r="B46" s="15"/>
      <c r="C46" s="15"/>
      <c r="D46" s="15"/>
      <c r="E46" s="15"/>
      <c r="F46" s="15"/>
      <c r="K46" s="18" t="s">
        <v>2</v>
      </c>
    </row>
    <row r="47" spans="1:11" s="2" customFormat="1" ht="24.05" customHeight="1" x14ac:dyDescent="0.3">
      <c r="A47" s="1"/>
      <c r="B47" s="6"/>
      <c r="C47" s="6"/>
      <c r="D47" s="6"/>
      <c r="E47" s="87" t="s">
        <v>3</v>
      </c>
      <c r="F47" s="87"/>
      <c r="G47" s="87"/>
      <c r="I47" s="87" t="s">
        <v>4</v>
      </c>
      <c r="J47" s="87"/>
      <c r="K47" s="87"/>
    </row>
    <row r="48" spans="1:11" s="2" customFormat="1" ht="24.05" customHeight="1" x14ac:dyDescent="0.25">
      <c r="A48" s="9"/>
      <c r="B48" s="14"/>
      <c r="C48" s="14" t="s">
        <v>5</v>
      </c>
      <c r="D48" s="14"/>
      <c r="E48" s="5">
        <v>2025</v>
      </c>
      <c r="F48" s="14"/>
      <c r="G48" s="5">
        <v>2024</v>
      </c>
      <c r="H48" s="23"/>
      <c r="I48" s="5">
        <v>2025</v>
      </c>
      <c r="J48" s="14"/>
      <c r="K48" s="5">
        <v>2024</v>
      </c>
    </row>
    <row r="49" spans="1:11" s="2" customFormat="1" ht="24.05" customHeight="1" x14ac:dyDescent="0.3">
      <c r="A49" s="1" t="s">
        <v>84</v>
      </c>
      <c r="B49" s="6"/>
      <c r="C49" s="6"/>
      <c r="D49" s="6"/>
      <c r="F49" s="6"/>
      <c r="I49" s="7"/>
      <c r="J49" s="7"/>
      <c r="K49" s="7"/>
    </row>
    <row r="50" spans="1:11" s="2" customFormat="1" ht="24.05" customHeight="1" x14ac:dyDescent="0.3">
      <c r="A50" s="9" t="s">
        <v>164</v>
      </c>
      <c r="B50" s="6"/>
      <c r="C50" s="15"/>
      <c r="D50" s="6"/>
      <c r="E50" s="7">
        <v>0</v>
      </c>
      <c r="F50" s="6"/>
      <c r="G50" s="7">
        <v>0</v>
      </c>
      <c r="I50" s="7">
        <v>0</v>
      </c>
      <c r="J50" s="7"/>
      <c r="K50" s="7">
        <v>8936</v>
      </c>
    </row>
    <row r="51" spans="1:11" s="2" customFormat="1" ht="24.05" customHeight="1" x14ac:dyDescent="0.3">
      <c r="A51" s="9" t="s">
        <v>189</v>
      </c>
      <c r="B51" s="6"/>
      <c r="C51" s="15">
        <v>6</v>
      </c>
      <c r="D51" s="6"/>
      <c r="E51" s="7">
        <v>71</v>
      </c>
      <c r="F51" s="6"/>
      <c r="G51" s="7">
        <v>0</v>
      </c>
      <c r="I51" s="7">
        <v>0</v>
      </c>
      <c r="J51" s="7"/>
      <c r="K51" s="7"/>
    </row>
    <row r="52" spans="1:11" s="2" customFormat="1" ht="24.05" customHeight="1" x14ac:dyDescent="0.3">
      <c r="A52" s="9" t="s">
        <v>169</v>
      </c>
      <c r="B52" s="6"/>
      <c r="C52" s="15"/>
      <c r="D52" s="6"/>
      <c r="E52" s="7">
        <v>0</v>
      </c>
      <c r="F52" s="7"/>
      <c r="G52" s="7">
        <v>0</v>
      </c>
      <c r="H52" s="7"/>
      <c r="I52" s="7">
        <v>0</v>
      </c>
      <c r="J52" s="7"/>
      <c r="K52" s="7">
        <v>-36067</v>
      </c>
    </row>
    <row r="53" spans="1:11" s="2" customFormat="1" ht="24.05" customHeight="1" x14ac:dyDescent="0.3">
      <c r="A53" s="9" t="s">
        <v>125</v>
      </c>
      <c r="B53" s="15"/>
      <c r="C53" s="15">
        <v>7</v>
      </c>
      <c r="D53" s="15"/>
      <c r="E53" s="7">
        <v>-132481</v>
      </c>
      <c r="F53" s="7"/>
      <c r="G53" s="7">
        <v>-153899</v>
      </c>
      <c r="H53" s="7"/>
      <c r="I53" s="7">
        <v>-131590</v>
      </c>
      <c r="J53" s="7"/>
      <c r="K53" s="7">
        <v>-111698</v>
      </c>
    </row>
    <row r="54" spans="1:11" s="2" customFormat="1" ht="24.05" customHeight="1" x14ac:dyDescent="0.3">
      <c r="A54" s="9" t="s">
        <v>85</v>
      </c>
      <c r="B54" s="15"/>
      <c r="C54" s="15"/>
      <c r="D54" s="15"/>
      <c r="E54" s="7">
        <v>-2612</v>
      </c>
      <c r="F54" s="7"/>
      <c r="G54" s="7">
        <v>-2053</v>
      </c>
      <c r="H54" s="7"/>
      <c r="I54" s="7">
        <v>-2612</v>
      </c>
      <c r="J54" s="7"/>
      <c r="K54" s="7">
        <v>-2053</v>
      </c>
    </row>
    <row r="55" spans="1:11" s="2" customFormat="1" ht="24.05" customHeight="1" x14ac:dyDescent="0.3">
      <c r="A55" s="9" t="s">
        <v>86</v>
      </c>
      <c r="B55" s="15"/>
      <c r="C55" s="15"/>
      <c r="D55" s="15"/>
      <c r="E55" s="7">
        <v>-5258</v>
      </c>
      <c r="F55" s="7"/>
      <c r="G55" s="7">
        <v>-1901</v>
      </c>
      <c r="H55" s="7"/>
      <c r="I55" s="7">
        <v>-5258</v>
      </c>
      <c r="J55" s="7"/>
      <c r="K55" s="7">
        <v>-1901</v>
      </c>
    </row>
    <row r="56" spans="1:11" s="2" customFormat="1" ht="24.05" customHeight="1" x14ac:dyDescent="0.3">
      <c r="A56" s="9" t="s">
        <v>87</v>
      </c>
      <c r="B56" s="15"/>
      <c r="C56" s="15"/>
      <c r="D56" s="15"/>
      <c r="E56" s="7">
        <v>1039</v>
      </c>
      <c r="F56" s="7"/>
      <c r="G56" s="7">
        <v>42</v>
      </c>
      <c r="H56" s="7"/>
      <c r="I56" s="7">
        <v>1039</v>
      </c>
      <c r="J56" s="7"/>
      <c r="K56" s="7">
        <v>11361</v>
      </c>
    </row>
    <row r="57" spans="1:11" s="2" customFormat="1" ht="24.05" customHeight="1" x14ac:dyDescent="0.3">
      <c r="A57" s="1" t="s">
        <v>88</v>
      </c>
      <c r="B57" s="15"/>
      <c r="C57" s="15"/>
      <c r="D57" s="15"/>
      <c r="E57" s="24">
        <f>SUM(E50:E56)</f>
        <v>-139241</v>
      </c>
      <c r="F57" s="15"/>
      <c r="G57" s="24">
        <f>SUM(G50:G56)</f>
        <v>-157811</v>
      </c>
      <c r="I57" s="24">
        <f>SUM(I50:I56)</f>
        <v>-138421</v>
      </c>
      <c r="J57" s="7"/>
      <c r="K57" s="24">
        <f>SUM(K50:K56)</f>
        <v>-131422</v>
      </c>
    </row>
    <row r="58" spans="1:11" s="2" customFormat="1" ht="24.05" customHeight="1" x14ac:dyDescent="0.3">
      <c r="A58" s="1" t="s">
        <v>89</v>
      </c>
      <c r="B58" s="15"/>
      <c r="C58" s="15"/>
      <c r="D58" s="15"/>
      <c r="F58" s="15"/>
      <c r="J58" s="7"/>
    </row>
    <row r="59" spans="1:11" s="2" customFormat="1" ht="24.05" customHeight="1" x14ac:dyDescent="0.3">
      <c r="A59" s="9" t="s">
        <v>167</v>
      </c>
      <c r="B59" s="6"/>
      <c r="C59" s="6"/>
      <c r="D59" s="6"/>
      <c r="E59" s="7">
        <v>175111</v>
      </c>
      <c r="F59" s="7"/>
      <c r="G59" s="7">
        <v>-142775</v>
      </c>
      <c r="H59" s="7"/>
      <c r="I59" s="7">
        <v>177288</v>
      </c>
      <c r="J59" s="7"/>
      <c r="K59" s="7">
        <v>-155000</v>
      </c>
    </row>
    <row r="60" spans="1:11" s="2" customFormat="1" ht="24.05" customHeight="1" x14ac:dyDescent="0.3">
      <c r="A60" s="9" t="s">
        <v>156</v>
      </c>
      <c r="B60" s="6"/>
      <c r="C60" s="6"/>
      <c r="D60" s="6"/>
      <c r="E60" s="7">
        <v>0</v>
      </c>
      <c r="F60" s="7"/>
      <c r="G60" s="7">
        <v>0</v>
      </c>
      <c r="H60" s="7"/>
      <c r="I60" s="7">
        <v>0</v>
      </c>
      <c r="J60" s="7"/>
      <c r="K60" s="7">
        <v>-8000</v>
      </c>
    </row>
    <row r="61" spans="1:11" s="2" customFormat="1" ht="24.05" customHeight="1" x14ac:dyDescent="0.3">
      <c r="A61" s="9" t="s">
        <v>184</v>
      </c>
      <c r="B61" s="6"/>
      <c r="C61" s="15">
        <v>2</v>
      </c>
      <c r="D61" s="6"/>
      <c r="E61" s="7">
        <v>136560</v>
      </c>
      <c r="F61" s="7"/>
      <c r="G61" s="7">
        <v>106150</v>
      </c>
      <c r="H61" s="7"/>
      <c r="I61" s="7">
        <v>75060</v>
      </c>
      <c r="J61" s="7"/>
      <c r="K61" s="7">
        <v>90000</v>
      </c>
    </row>
    <row r="62" spans="1:11" s="2" customFormat="1" ht="24.05" customHeight="1" x14ac:dyDescent="0.3">
      <c r="A62" s="9" t="s">
        <v>191</v>
      </c>
      <c r="B62" s="6"/>
      <c r="C62" s="15">
        <v>2</v>
      </c>
      <c r="D62" s="6"/>
      <c r="E62" s="7">
        <v>-78060</v>
      </c>
      <c r="F62" s="7"/>
      <c r="G62" s="7">
        <v>-106150</v>
      </c>
      <c r="H62" s="7"/>
      <c r="I62" s="7">
        <v>-75060</v>
      </c>
      <c r="J62" s="7"/>
      <c r="K62" s="7">
        <v>-90000</v>
      </c>
    </row>
    <row r="63" spans="1:11" s="2" customFormat="1" ht="24.05" customHeight="1" x14ac:dyDescent="0.3">
      <c r="A63" s="9" t="s">
        <v>168</v>
      </c>
      <c r="B63" s="6"/>
      <c r="C63" s="6"/>
      <c r="D63" s="6"/>
      <c r="E63" s="7">
        <v>-25888</v>
      </c>
      <c r="F63" s="7"/>
      <c r="G63" s="7">
        <v>307098</v>
      </c>
      <c r="H63" s="7"/>
      <c r="I63" s="7">
        <v>-25888</v>
      </c>
      <c r="J63" s="7"/>
      <c r="K63" s="7">
        <v>308296</v>
      </c>
    </row>
    <row r="64" spans="1:11" s="2" customFormat="1" ht="24.05" customHeight="1" x14ac:dyDescent="0.3">
      <c r="A64" s="9" t="s">
        <v>153</v>
      </c>
      <c r="B64" s="6"/>
      <c r="C64" s="15">
        <v>8</v>
      </c>
      <c r="D64" s="6"/>
      <c r="E64" s="7">
        <v>130000</v>
      </c>
      <c r="F64" s="7"/>
      <c r="G64" s="7">
        <v>200000</v>
      </c>
      <c r="H64" s="7"/>
      <c r="I64" s="7">
        <v>130000</v>
      </c>
      <c r="J64" s="7"/>
      <c r="K64" s="7">
        <v>200000</v>
      </c>
    </row>
    <row r="65" spans="1:11" s="2" customFormat="1" ht="24.05" customHeight="1" x14ac:dyDescent="0.3">
      <c r="A65" s="9" t="s">
        <v>154</v>
      </c>
      <c r="B65" s="6"/>
      <c r="C65" s="15">
        <v>8</v>
      </c>
      <c r="D65" s="6"/>
      <c r="E65" s="7">
        <v>-102105</v>
      </c>
      <c r="F65" s="7"/>
      <c r="G65" s="7">
        <v>-192503</v>
      </c>
      <c r="H65" s="7"/>
      <c r="I65" s="7">
        <v>-94725</v>
      </c>
      <c r="J65" s="7"/>
      <c r="K65" s="7">
        <v>-185123</v>
      </c>
    </row>
    <row r="66" spans="1:11" s="2" customFormat="1" ht="24.05" customHeight="1" x14ac:dyDescent="0.3">
      <c r="A66" s="9" t="s">
        <v>194</v>
      </c>
      <c r="B66" s="15"/>
      <c r="C66" s="15"/>
      <c r="D66" s="15"/>
      <c r="E66" s="7">
        <v>25898</v>
      </c>
      <c r="F66" s="7"/>
      <c r="G66" s="7">
        <v>62141</v>
      </c>
      <c r="H66" s="7"/>
      <c r="I66" s="7">
        <v>25898</v>
      </c>
      <c r="J66" s="7"/>
      <c r="K66" s="7">
        <v>18081</v>
      </c>
    </row>
    <row r="67" spans="1:11" s="2" customFormat="1" ht="24.05" customHeight="1" x14ac:dyDescent="0.3">
      <c r="A67" s="9" t="s">
        <v>90</v>
      </c>
      <c r="B67" s="6"/>
      <c r="C67" s="6"/>
      <c r="D67" s="6"/>
      <c r="E67" s="7">
        <v>-25469</v>
      </c>
      <c r="F67" s="7"/>
      <c r="G67" s="7">
        <v>-14941</v>
      </c>
      <c r="H67" s="7"/>
      <c r="I67" s="7">
        <v>-13872</v>
      </c>
      <c r="J67" s="7"/>
      <c r="K67" s="7">
        <v>-8513</v>
      </c>
    </row>
    <row r="68" spans="1:11" s="2" customFormat="1" ht="24.05" customHeight="1" x14ac:dyDescent="0.3">
      <c r="A68" s="9" t="s">
        <v>91</v>
      </c>
      <c r="B68" s="15"/>
      <c r="C68" s="15"/>
      <c r="D68" s="15"/>
      <c r="E68" s="7">
        <v>-59267</v>
      </c>
      <c r="F68" s="7"/>
      <c r="G68" s="7">
        <v>-35551</v>
      </c>
      <c r="H68" s="7"/>
      <c r="I68" s="7">
        <v>-59267</v>
      </c>
      <c r="J68" s="7"/>
      <c r="K68" s="7">
        <v>-35551</v>
      </c>
    </row>
    <row r="69" spans="1:11" s="2" customFormat="1" ht="24.05" customHeight="1" x14ac:dyDescent="0.3">
      <c r="A69" s="1" t="s">
        <v>187</v>
      </c>
      <c r="B69" s="15"/>
      <c r="C69" s="15"/>
      <c r="D69" s="15"/>
      <c r="E69" s="24">
        <f>SUM(E59:E68)</f>
        <v>176780</v>
      </c>
      <c r="F69" s="15"/>
      <c r="G69" s="24">
        <f>SUM(G59:G68)</f>
        <v>183469</v>
      </c>
      <c r="I69" s="24">
        <f>SUM(I59:I68)</f>
        <v>139434</v>
      </c>
      <c r="J69" s="7"/>
      <c r="K69" s="24">
        <f>SUM(K59:K68)</f>
        <v>134190</v>
      </c>
    </row>
    <row r="70" spans="1:11" s="2" customFormat="1" ht="24.05" customHeight="1" x14ac:dyDescent="0.3">
      <c r="A70" s="9" t="s">
        <v>155</v>
      </c>
      <c r="B70" s="15"/>
      <c r="C70" s="15"/>
      <c r="D70" s="15"/>
      <c r="E70" s="83">
        <v>-220</v>
      </c>
      <c r="F70" s="15"/>
      <c r="G70" s="83">
        <v>-283</v>
      </c>
      <c r="I70" s="83">
        <v>0</v>
      </c>
      <c r="J70" s="7"/>
      <c r="K70" s="83">
        <v>0</v>
      </c>
    </row>
    <row r="71" spans="1:11" s="2" customFormat="1" ht="24.05" customHeight="1" x14ac:dyDescent="0.3">
      <c r="A71" s="9" t="s">
        <v>183</v>
      </c>
      <c r="B71" s="15"/>
      <c r="C71" s="15"/>
      <c r="D71" s="15"/>
      <c r="E71" s="13">
        <v>-119</v>
      </c>
      <c r="F71" s="7"/>
      <c r="G71" s="13">
        <v>0</v>
      </c>
      <c r="H71" s="7"/>
      <c r="I71" s="13">
        <v>-119</v>
      </c>
      <c r="J71" s="7"/>
      <c r="K71" s="13">
        <v>0</v>
      </c>
    </row>
    <row r="72" spans="1:11" s="2" customFormat="1" ht="24.05" customHeight="1" x14ac:dyDescent="0.3">
      <c r="A72" s="1" t="s">
        <v>92</v>
      </c>
      <c r="B72" s="15"/>
      <c r="C72" s="15"/>
      <c r="D72" s="15"/>
      <c r="E72" s="7">
        <f>SUM(E69,E57,E38,E70:E71)</f>
        <v>-10727</v>
      </c>
      <c r="F72" s="15"/>
      <c r="G72" s="7">
        <f>SUM(G69,G57,G38,G70:G71)</f>
        <v>18288</v>
      </c>
      <c r="I72" s="7">
        <f>SUM(I69,I57,I38,I70:I71)</f>
        <v>-9987</v>
      </c>
      <c r="J72" s="7"/>
      <c r="K72" s="7">
        <f>SUM(K69,K57,K38,K70:K71)</f>
        <v>121</v>
      </c>
    </row>
    <row r="73" spans="1:11" s="2" customFormat="1" ht="24.05" customHeight="1" x14ac:dyDescent="0.3">
      <c r="A73" s="9" t="s">
        <v>93</v>
      </c>
      <c r="B73" s="15"/>
      <c r="C73" s="15"/>
      <c r="D73" s="15"/>
      <c r="E73" s="7">
        <f>BS!F11</f>
        <v>19091</v>
      </c>
      <c r="F73" s="15"/>
      <c r="G73" s="7">
        <v>13125</v>
      </c>
      <c r="I73" s="7">
        <f>BS!J11</f>
        <v>14376</v>
      </c>
      <c r="J73" s="7"/>
      <c r="K73" s="7">
        <v>5652</v>
      </c>
    </row>
    <row r="74" spans="1:11" s="2" customFormat="1" ht="24.05" customHeight="1" thickBot="1" x14ac:dyDescent="0.35">
      <c r="A74" s="1" t="s">
        <v>94</v>
      </c>
      <c r="B74" s="15"/>
      <c r="C74" s="15"/>
      <c r="D74" s="15"/>
      <c r="E74" s="8">
        <f>SUM(E72:E73)</f>
        <v>8364</v>
      </c>
      <c r="F74" s="15"/>
      <c r="G74" s="8">
        <f>SUM(G72:G73)</f>
        <v>31413</v>
      </c>
      <c r="I74" s="8">
        <f>SUM(I72:I73)</f>
        <v>4389</v>
      </c>
      <c r="J74" s="7"/>
      <c r="K74" s="8">
        <f>SUM(K72:K73)</f>
        <v>5773</v>
      </c>
    </row>
    <row r="75" spans="1:11" s="2" customFormat="1" ht="24.05" customHeight="1" thickTop="1" x14ac:dyDescent="0.3">
      <c r="A75" s="9"/>
      <c r="B75" s="15"/>
      <c r="C75" s="15"/>
      <c r="D75" s="15"/>
      <c r="E75" s="7">
        <f>SUM(E74-BS!D11)</f>
        <v>0</v>
      </c>
      <c r="F75" s="15"/>
      <c r="G75" s="7"/>
      <c r="I75" s="7">
        <f>SUM(I74-BS!H11)</f>
        <v>0</v>
      </c>
      <c r="J75" s="7"/>
      <c r="K75" s="7"/>
    </row>
    <row r="76" spans="1:11" s="2" customFormat="1" ht="24.05" customHeight="1" x14ac:dyDescent="0.3">
      <c r="A76" s="1" t="s">
        <v>95</v>
      </c>
      <c r="B76" s="6"/>
      <c r="C76" s="6"/>
      <c r="D76" s="6"/>
      <c r="E76" s="7"/>
      <c r="F76" s="6"/>
      <c r="G76" s="7"/>
      <c r="I76" s="7"/>
      <c r="J76" s="7"/>
      <c r="K76" s="7"/>
    </row>
    <row r="77" spans="1:11" s="2" customFormat="1" ht="24.05" customHeight="1" x14ac:dyDescent="0.3">
      <c r="A77" s="9" t="s">
        <v>96</v>
      </c>
      <c r="B77" s="6"/>
      <c r="C77" s="6"/>
      <c r="D77" s="6"/>
      <c r="E77" s="7"/>
      <c r="F77" s="6"/>
      <c r="G77" s="7"/>
      <c r="I77" s="7"/>
      <c r="J77" s="7"/>
      <c r="K77" s="7"/>
    </row>
    <row r="78" spans="1:11" s="2" customFormat="1" ht="24.05" customHeight="1" x14ac:dyDescent="0.3">
      <c r="A78" s="9" t="s">
        <v>161</v>
      </c>
      <c r="B78" s="20"/>
      <c r="C78" s="20"/>
      <c r="D78" s="20"/>
      <c r="E78" s="76">
        <v>13</v>
      </c>
      <c r="F78" s="7"/>
      <c r="G78" s="7">
        <v>17</v>
      </c>
      <c r="H78" s="7"/>
      <c r="I78" s="76">
        <v>13</v>
      </c>
      <c r="J78" s="7"/>
      <c r="K78" s="7">
        <v>17</v>
      </c>
    </row>
    <row r="79" spans="1:11" s="2" customFormat="1" ht="24.05" customHeight="1" x14ac:dyDescent="0.3">
      <c r="A79" s="9" t="s">
        <v>193</v>
      </c>
      <c r="B79" s="20"/>
      <c r="C79" s="20"/>
      <c r="D79" s="20"/>
      <c r="E79" s="76">
        <v>0</v>
      </c>
      <c r="F79" s="7"/>
      <c r="G79" s="7">
        <v>3900</v>
      </c>
      <c r="H79" s="7"/>
      <c r="I79" s="76">
        <v>4437</v>
      </c>
      <c r="J79" s="7"/>
      <c r="K79" s="7">
        <v>11</v>
      </c>
    </row>
    <row r="80" spans="1:11" s="2" customFormat="1" ht="24.05" customHeight="1" x14ac:dyDescent="0.3">
      <c r="A80" s="9" t="s">
        <v>126</v>
      </c>
      <c r="B80" s="20"/>
      <c r="C80" s="20"/>
      <c r="D80" s="20"/>
      <c r="E80" s="76">
        <v>7831</v>
      </c>
      <c r="F80" s="7"/>
      <c r="G80" s="7">
        <v>18759</v>
      </c>
      <c r="H80" s="7"/>
      <c r="I80" s="76">
        <v>7232</v>
      </c>
      <c r="J80" s="7"/>
      <c r="K80" s="7">
        <v>17524</v>
      </c>
    </row>
    <row r="81" spans="1:11" s="2" customFormat="1" ht="24.05" customHeight="1" x14ac:dyDescent="0.3">
      <c r="A81" s="9" t="s">
        <v>165</v>
      </c>
      <c r="B81" s="20"/>
      <c r="C81" s="20"/>
      <c r="D81" s="20"/>
      <c r="E81" s="76">
        <v>0</v>
      </c>
      <c r="F81" s="7"/>
      <c r="G81" s="7">
        <v>2007</v>
      </c>
      <c r="H81" s="7"/>
      <c r="I81" s="76">
        <v>0</v>
      </c>
      <c r="J81" s="7"/>
      <c r="K81" s="7">
        <v>2007</v>
      </c>
    </row>
    <row r="82" spans="1:11" s="2" customFormat="1" ht="24.05" customHeight="1" x14ac:dyDescent="0.3">
      <c r="A82" s="9"/>
      <c r="B82" s="20"/>
      <c r="C82" s="20"/>
      <c r="D82" s="20"/>
      <c r="E82" s="30"/>
      <c r="F82" s="30"/>
      <c r="G82" s="30"/>
      <c r="H82" s="30"/>
      <c r="I82" s="30"/>
      <c r="J82" s="30"/>
      <c r="K82" s="30"/>
    </row>
    <row r="83" spans="1:11" ht="24.05" customHeight="1" x14ac:dyDescent="0.25">
      <c r="A83" s="16" t="s">
        <v>24</v>
      </c>
    </row>
  </sheetData>
  <mergeCells count="4">
    <mergeCell ref="E47:G47"/>
    <mergeCell ref="I47:K47"/>
    <mergeCell ref="E6:G6"/>
    <mergeCell ref="I6:K6"/>
  </mergeCells>
  <printOptions horizontalCentered="1"/>
  <pageMargins left="0.64" right="0.35" top="0.78" bottom="0.196850393700787" header="0.31496062992126" footer="0.31496062992126"/>
  <pageSetup paperSize="9" scale="67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 </vt:lpstr>
      <vt:lpstr>BS!Print_Area</vt:lpstr>
      <vt:lpstr>'CF '!Print_Area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Malintip Lavichant</cp:lastModifiedBy>
  <cp:revision/>
  <cp:lastPrinted>2025-11-12T06:43:43Z</cp:lastPrinted>
  <dcterms:created xsi:type="dcterms:W3CDTF">2010-02-01T03:10:54Z</dcterms:created>
  <dcterms:modified xsi:type="dcterms:W3CDTF">2025-11-14T08:23:02Z</dcterms:modified>
  <cp:category/>
  <cp:contentStatus/>
</cp:coreProperties>
</file>