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0305" tabRatio="729"/>
  </bookViews>
  <sheets>
    <sheet name="BS" sheetId="1" r:id="rId1"/>
    <sheet name="PL  (3M)" sheetId="14" r:id="rId2"/>
    <sheet name="PL " sheetId="13" r:id="rId3"/>
    <sheet name="CE" sheetId="11" r:id="rId4"/>
    <sheet name="CF" sheetId="8" r:id="rId5"/>
  </sheets>
  <definedNames>
    <definedName name="\q" localSheetId="3">#REF!</definedName>
    <definedName name="\q">#REF!</definedName>
    <definedName name="_APR02" localSheetId="3">#REF!</definedName>
    <definedName name="_APR02">#REF!</definedName>
    <definedName name="_AUG01" localSheetId="3">#REF!</definedName>
    <definedName name="_AUG01">#REF!</definedName>
    <definedName name="_DEC01" localSheetId="3">#REF!</definedName>
    <definedName name="_DEC01">#REF!</definedName>
    <definedName name="_DEC2001" localSheetId="3">#REF!</definedName>
    <definedName name="_DEC2001">#REF!</definedName>
    <definedName name="_JUL01" localSheetId="3">#REF!</definedName>
    <definedName name="_JUL01">#REF!</definedName>
    <definedName name="_JUL02" localSheetId="3">#REF!</definedName>
    <definedName name="_JUL02">#REF!</definedName>
    <definedName name="_MAY02" localSheetId="3">#REF!</definedName>
    <definedName name="_MAY02">#REF!</definedName>
    <definedName name="_NOV01" localSheetId="3">#REF!</definedName>
    <definedName name="_NOV01">#REF!</definedName>
    <definedName name="_Order1" hidden="1">255</definedName>
    <definedName name="_Order2" hidden="1">255</definedName>
    <definedName name="_PL10" localSheetId="3">#REF!</definedName>
    <definedName name="_PL10">#REF!</definedName>
    <definedName name="_sep01" localSheetId="3">#REF!</definedName>
    <definedName name="_sep01">#REF!</definedName>
    <definedName name="AA" localSheetId="3">MATCH(0.01,CE!End_Bal,-1)+1</definedName>
    <definedName name="AA" localSheetId="4">MATCH(0.01,End_Bal,-1)+1</definedName>
    <definedName name="AA">MATCH(0.01,End_Bal,-1)+1</definedName>
    <definedName name="AAA" localSheetId="3">#REF!</definedName>
    <definedName name="AAA">#REF!</definedName>
    <definedName name="abc" localSheetId="3">#REF!</definedName>
    <definedName name="abc">#REF!</definedName>
    <definedName name="ass" localSheetId="3">IF(CE!Loan_Amount*CE!Interest_Rate*CE!Loan_Years*CE!Loan_Start&gt;0,1,0)</definedName>
    <definedName name="ass" localSheetId="4">IF(Loan_Amount*Interest_Rate*Loan_Years*Loan_Start&gt;0,1,0)</definedName>
    <definedName name="ass">IF(Loan_Amount*Interest_Rate*Loan_Years*Loan_Start&gt;0,1,0)</definedName>
    <definedName name="Beg_Bal" localSheetId="3">#REF!</definedName>
    <definedName name="Beg_Bal">#REF!</definedName>
    <definedName name="BSsheet" localSheetId="3">#REF!</definedName>
    <definedName name="BSsheet">#REF!</definedName>
    <definedName name="CapexTotals" localSheetId="3">#REF!</definedName>
    <definedName name="CapexTotals">#REF!</definedName>
    <definedName name="Cover" localSheetId="3">#REF!</definedName>
    <definedName name="Cover">#REF!</definedName>
    <definedName name="CTL" localSheetId="3">#REF!</definedName>
    <definedName name="CTL">#REF!</definedName>
    <definedName name="D" localSheetId="3">MATCH(0.01,CE!End_Bal,-1)+1</definedName>
    <definedName name="D" localSheetId="4">MATCH(0.01,End_Bal,-1)+1</definedName>
    <definedName name="D">MATCH(0.01,End_Bal,-1)+1</definedName>
    <definedName name="Data" localSheetId="3">#REF!</definedName>
    <definedName name="Data">#REF!</definedName>
    <definedName name="dd" localSheetId="3">IF(CE!Loan_Amount*CE!Interest_Rate*CE!Loan_Years*CE!Loan_Start&gt;0,1,0)</definedName>
    <definedName name="dd" localSheetId="4">IF(Loan_Amount*Interest_Rate*Loan_Years*Loan_Start&gt;0,1,0)</definedName>
    <definedName name="dd">IF(Loan_Amount*Interest_Rate*Loan_Years*Loan_Start&gt;0,1,0)</definedName>
    <definedName name="dec01r" localSheetId="3">#REF!</definedName>
    <definedName name="dec01r">#REF!</definedName>
    <definedName name="dg">#N/A</definedName>
    <definedName name="E" localSheetId="3">IF(CE!Loan_Amount*CE!Interest_Rate*CE!Loan_Years*CE!Loan_Start&gt;0,1,0)</definedName>
    <definedName name="E" localSheetId="4">IF(Loan_Amount*Interest_Rate*Loan_Years*Loan_Start&gt;0,1,0)</definedName>
    <definedName name="E">IF(Loan_Amount*Interest_Rate*Loan_Years*Loan_Start&gt;0,1,0)</definedName>
    <definedName name="End_Bal" localSheetId="3">#REF!</definedName>
    <definedName name="End_Bal">#REF!</definedName>
    <definedName name="Extra_Pay" localSheetId="3">#REF!</definedName>
    <definedName name="Extra_Pay">#REF!</definedName>
    <definedName name="f" localSheetId="3">IF(CE!Loan_Amount*CE!Interest_Rate*CE!Loan_Years*CE!Loan_Start&gt;0,1,0)</definedName>
    <definedName name="f" localSheetId="4">IF(Loan_Amount*Interest_Rate*Loan_Years*Loan_Start&gt;0,1,0)</definedName>
    <definedName name="f">IF(Loan_Amount*Interest_Rate*Loan_Years*Loan_Start&gt;0,1,0)</definedName>
    <definedName name="ff" localSheetId="3">MATCH(0.01,CE!End_Bal,-1)+1</definedName>
    <definedName name="ff" localSheetId="4">MATCH(0.01,End_Bal,-1)+1</definedName>
    <definedName name="ff">MATCH(0.01,End_Bal,-1)+1</definedName>
    <definedName name="Full_Print" localSheetId="3">#REF!</definedName>
    <definedName name="Full_Print">#REF!</definedName>
    <definedName name="gdk" localSheetId="3">MATCH(0.01,CE!End_Bal,-1)+1</definedName>
    <definedName name="gdk" localSheetId="4">MATCH(0.01,End_Bal,-1)+1</definedName>
    <definedName name="gdk">MATCH(0.01,End_Bal,-1)+1</definedName>
    <definedName name="gew" localSheetId="3">IF(CE!Loan_Amount*CE!Interest_Rate*CE!Loan_Years*CE!Loan_Start&gt;0,1,0)</definedName>
    <definedName name="gew" localSheetId="4">IF(Loan_Amount*Interest_Rate*Loan_Years*Loan_Start&gt;0,1,0)</definedName>
    <definedName name="gew">IF(Loan_Amount*Interest_Rate*Loan_Years*Loan_Start&gt;0,1,0)</definedName>
    <definedName name="goi" localSheetId="3">Scheduled_Payment+Extra_Payment</definedName>
    <definedName name="goi" localSheetId="4">Scheduled_Payment+Extra_Payment</definedName>
    <definedName name="goi" localSheetId="1">Scheduled_Payment+Extra_Payment</definedName>
    <definedName name="goi">Scheduled_Payment+Extra_Payment</definedName>
    <definedName name="Header_Row" localSheetId="3">ROW(#REF!)</definedName>
    <definedName name="Header_Row">ROW(#REF!)</definedName>
    <definedName name="Int" localSheetId="3">#REF!</definedName>
    <definedName name="Int">#REF!</definedName>
    <definedName name="Interest_Rate" localSheetId="3">#REF!</definedName>
    <definedName name="Interest_Rate">#REF!</definedName>
    <definedName name="JUL01R" localSheetId="3">#REF!</definedName>
    <definedName name="JUL01R">#REF!</definedName>
    <definedName name="k.1" localSheetId="3">IF(CE!Loan_Amount*CE!Interest_Rate*CE!Loan_Years*CE!Loan_Start&gt;0,1,0)</definedName>
    <definedName name="k.1" localSheetId="4">IF(Loan_Amount*Interest_Rate*Loan_Years*Loan_Start&gt;0,1,0)</definedName>
    <definedName name="k.1">IF(Loan_Amount*Interest_Rate*Loan_Years*Loan_Start&gt;0,1,0)</definedName>
    <definedName name="Last_Row" localSheetId="3">IF(CE!Values_Entered,CE!Header_Row+CE!Number_of_Payments,CE!Header_Row)</definedName>
    <definedName name="Last_Row" localSheetId="4">IF(CF!Values_Entered,Header_Row+CF!Number_of_Payments,Header_Row)</definedName>
    <definedName name="Last_Row">IF(Values_Entered,Header_Row+Number_of_Payments,Header_Row)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LoanTotals" localSheetId="3">#REF!</definedName>
    <definedName name="LoanTotals">#REF!</definedName>
    <definedName name="Locationcodes">#REF!</definedName>
    <definedName name="lpo" localSheetId="3">IF(CE!Loan_Amount*CE!Interest_Rate*CE!Loan_Years*CE!Loan_Start&gt;0,1,0)</definedName>
    <definedName name="lpo" localSheetId="4">IF(Loan_Amount*Interest_Rate*Loan_Years*Loan_Start&gt;0,1,0)</definedName>
    <definedName name="lpo">IF(Loan_Amount*Interest_Rate*Loan_Years*Loan_Start&gt;0,1,0)</definedName>
    <definedName name="Monthnum" localSheetId="3">#REF!</definedName>
    <definedName name="Monthnum">#REF!</definedName>
    <definedName name="Notes" localSheetId="3">#REF!</definedName>
    <definedName name="Notes">#REF!</definedName>
    <definedName name="Num_Pmt_Per_Year" localSheetId="3">#REF!</definedName>
    <definedName name="Num_Pmt_Per_Year">#REF!</definedName>
    <definedName name="Number_of_Payments" localSheetId="3">MATCH(0.01,CE!End_Bal,-1)+1</definedName>
    <definedName name="Number_of_Payments" localSheetId="4">MATCH(0.01,End_Bal,-1)+1</definedName>
    <definedName name="Number_of_Payments">MATCH(0.01,End_Bal,-1)+1</definedName>
    <definedName name="O.1" localSheetId="3">IF(CE!Loan_Amount*CE!Interest_Rate*CE!Loan_Years*CE!Loan_Start&gt;0,1,0)</definedName>
    <definedName name="O.1" localSheetId="4">IF(Loan_Amount*Interest_Rate*Loan_Years*Loan_Start&gt;0,1,0)</definedName>
    <definedName name="O.1">IF(Loan_Amount*Interest_Rate*Loan_Years*Loan_Start&gt;0,1,0)</definedName>
    <definedName name="OI" localSheetId="3">IF(CE!Loan_Amount*CE!Interest_Rate*CE!Loan_Years*CE!Loan_Start&gt;0,1,0)</definedName>
    <definedName name="OI" localSheetId="4">IF(Loan_Amount*Interest_Rate*Loan_Years*Loan_Start&gt;0,1,0)</definedName>
    <definedName name="OI">IF(Loan_Amount*Interest_Rate*Loan_Years*Loan_Start&gt;0,1,0)</definedName>
    <definedName name="p" localSheetId="3">IF(CE!Loan_Amount*CE!Interest_Rate*CE!Loan_Years*CE!Loan_Start&gt;0,1,0)</definedName>
    <definedName name="p" localSheetId="4">IF(Loan_Amount*Interest_Rate*Loan_Years*Loan_Start&gt;0,1,0)</definedName>
    <definedName name="p">IF(Loan_Amount*Interest_Rate*Loan_Years*Loan_Start&gt;0,1,0)</definedName>
    <definedName name="Pay_Date" localSheetId="3">#REF!</definedName>
    <definedName name="Pay_Date">#REF!</definedName>
    <definedName name="Pay_Num" localSheetId="3">#REF!</definedName>
    <definedName name="Pay_Num">#REF!</definedName>
    <definedName name="Payment_Date" localSheetId="3">DATE(YEAR(CE!Loan_Start),MONTH(CE!Loan_Start)+Payment_Number,DAY(CE!Loan_Start))</definedName>
    <definedName name="Payment_Date" localSheetId="4">DATE(YEAR(Loan_Start),MONTH(Loan_Start)+Payment_Number,DAY(Loan_Start))</definedName>
    <definedName name="Payment_Date" localSheetId="1">DATE(YEAR([0]!Loan_Start),MONTH([0]!Loan_Start)+Payment_Number,DAY([0]!Loan_Start))</definedName>
    <definedName name="Payment_Date">DATE(YEAR(Loan_Start),MONTH(Loan_Start)+Payment_Number,DAY(Loan_Start))</definedName>
    <definedName name="pl" localSheetId="3">#REF!</definedName>
    <definedName name="pl">#REF!</definedName>
    <definedName name="PLstment" localSheetId="3">#REF!</definedName>
    <definedName name="PLstment">#REF!</definedName>
    <definedName name="po" localSheetId="3">DATE(YEAR(CE!Loan_Start),MONTH(CE!Loan_Start)+Payment_Number,DAY(CE!Loan_Start))</definedName>
    <definedName name="po" localSheetId="4">DATE(YEAR(Loan_Start),MONTH(Loan_Start)+Payment_Number,DAY(Loan_Start))</definedName>
    <definedName name="po" localSheetId="1">DATE(YEAR([0]!Loan_Start),MONTH([0]!Loan_Start)+Payment_Number,DAY([0]!Loan_Start))</definedName>
    <definedName name="po">DATE(YEAR(Loan_Start),MONTH(Loan_Start)+Payment_Number,DAY(Loan_Start))</definedName>
    <definedName name="Princ" localSheetId="3">#REF!</definedName>
    <definedName name="Princ">#REF!</definedName>
    <definedName name="_xlnm.Print_Area" localSheetId="0">BS!$A$1:$I$67</definedName>
    <definedName name="_xlnm.Print_Area" localSheetId="3">CE!$A$1:$O$26</definedName>
    <definedName name="_xlnm.Print_Area" localSheetId="4">CF!$A$1:$J$65</definedName>
    <definedName name="_xlnm.Print_Area" localSheetId="2">'PL '!$A$1:$H$34</definedName>
    <definedName name="_xlnm.Print_Area" localSheetId="1">'PL  (3M)'!$A$1:$H$34</definedName>
    <definedName name="Print_Area_Reset" localSheetId="3">OFFSET(CE!Full_Print,0,0,CE!Last_Row)</definedName>
    <definedName name="Print_Area_Reset" localSheetId="4">OFFSET(Full_Print,0,0,CF!Last_Row)</definedName>
    <definedName name="Print_Area_Reset">OFFSET(Full_Print,0,0,Last_Row)</definedName>
    <definedName name="_xlnm.Print_Titles" localSheetId="0">BS!$1:$6</definedName>
    <definedName name="_xlnm.Print_Titles" localSheetId="4">CF!$1:$5</definedName>
    <definedName name="PrintArea" localSheetId="3">#N/A</definedName>
    <definedName name="PrintArea" localSheetId="4">#N/A</definedName>
    <definedName name="PrintArea">#N/A</definedName>
    <definedName name="q" localSheetId="3">#REF!</definedName>
    <definedName name="q">#REF!</definedName>
    <definedName name="quarter1" localSheetId="3">#REF!</definedName>
    <definedName name="quarter1">#REF!</definedName>
    <definedName name="Rec.CF" localSheetId="3">IF(CE!Loan_Amount*CE!Interest_Rate*CE!Loan_Years*CE!Loan_Start&gt;0,1,0)</definedName>
    <definedName name="Rec.CF" localSheetId="4">IF(Loan_Amount*Interest_Rate*Loan_Years*Loan_Start&gt;0,1,0)</definedName>
    <definedName name="Rec.CF">IF(Loan_Amount*Interest_Rate*Loan_Years*Loan_Start&gt;0,1,0)</definedName>
    <definedName name="Report" localSheetId="3">#N/A</definedName>
    <definedName name="Report" localSheetId="4">#N/A</definedName>
    <definedName name="Report">#N/A</definedName>
    <definedName name="Sched_Pay" localSheetId="3">#REF!</definedName>
    <definedName name="Sched_Pay">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pec" localSheetId="3">#REF!</definedName>
    <definedName name="spec">#REF!</definedName>
    <definedName name="TABJUN" localSheetId="3">#REF!</definedName>
    <definedName name="TABJUN">#REF!</definedName>
    <definedName name="table" localSheetId="3">#REF!</definedName>
    <definedName name="table">#REF!</definedName>
    <definedName name="TABMARCH" localSheetId="3">#REF!</definedName>
    <definedName name="TABMARCH">#REF!</definedName>
    <definedName name="TABQ1" localSheetId="3">#REF!</definedName>
    <definedName name="TABQ1">#REF!</definedName>
    <definedName name="TABQ2" localSheetId="3">#REF!</definedName>
    <definedName name="TABQ2">#REF!</definedName>
    <definedName name="tabtest" localSheetId="3">#REF!</definedName>
    <definedName name="tabtest">#REF!</definedName>
    <definedName name="TESTAREA" localSheetId="3">#REF!</definedName>
    <definedName name="TESTAREA">#REF!</definedName>
    <definedName name="Total_Interest" localSheetId="3">#REF!</definedName>
    <definedName name="Total_Interest">#REF!</definedName>
    <definedName name="Total_Pay" localSheetId="3">#REF!</definedName>
    <definedName name="Total_Pay">#REF!</definedName>
    <definedName name="Total_Payment" localSheetId="3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>Scheduled_Payment+Extra_Payment</definedName>
    <definedName name="tt" localSheetId="3">#REF!</definedName>
    <definedName name="tt">#REF!</definedName>
    <definedName name="ttt" localSheetId="3">#REF!</definedName>
    <definedName name="ttt">#REF!</definedName>
    <definedName name="Values_Entered" localSheetId="3">IF(CE!Loan_Amount*CE!Interest_Rate*CE!Loan_Years*CE!Loan_Start&gt;0,1,0)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wwrw" localSheetId="3">IF(CE!Loan_Amount*CE!Interest_Rate*CE!Loan_Years*CE!Loan_Start&gt;0,1,0)</definedName>
    <definedName name="wwrw" localSheetId="4">IF(Loan_Amount*Interest_Rate*Loan_Years*Loan_Start&gt;0,1,0)</definedName>
    <definedName name="wwrw">IF(Loan_Amount*Interest_Rate*Loan_Years*Loan_Start&gt;0,1,0)</definedName>
    <definedName name="xx" localSheetId="3">MATCH(0.01,CE!End_Bal,-1)+1</definedName>
    <definedName name="xx" localSheetId="4">MATCH(0.01,End_Bal,-1)+1</definedName>
    <definedName name="xx">MATCH(0.01,End_Bal,-1)+1</definedName>
    <definedName name="yearend" localSheetId="3">#REF!</definedName>
    <definedName name="yearend">#REF!</definedName>
    <definedName name="z" localSheetId="3">IF(CE!Loan_Amount*CE!Interest_Rate*CE!Loan_Years*CE!Loan_Start&gt;0,1,0)</definedName>
    <definedName name="z" localSheetId="4">IF(Loan_Amount*Interest_Rate*Loan_Years*Loan_Start&gt;0,1,0)</definedName>
    <definedName name="z">IF(Loan_Amount*Interest_Rate*Loan_Years*Loan_Start&gt;0,1,0)</definedName>
    <definedName name="กเก" localSheetId="3">IF(CE!Loan_Amount*CE!Interest_Rate*CE!Loan_Years*CE!Loan_Start&gt;0,1,0)</definedName>
    <definedName name="กเก" localSheetId="4">IF(Loan_Amount*Interest_Rate*Loan_Years*Loan_Start&gt;0,1,0)</definedName>
    <definedName name="กเก">IF(Loan_Amount*Interest_Rate*Loan_Years*Loan_Start&gt;0,1,0)</definedName>
    <definedName name="กรง" localSheetId="3">IF(CE!Loan_Amount*CE!Interest_Rate*CE!Loan_Years*CE!Loan_Start&gt;0,1,0)</definedName>
    <definedName name="กรง" localSheetId="4">IF(Loan_Amount*Interest_Rate*Loan_Years*Loan_Start&gt;0,1,0)</definedName>
    <definedName name="กรง">IF(Loan_Amount*Interest_Rate*Loan_Years*Loan_Start&gt;0,1,0)</definedName>
    <definedName name="ก้อบ" localSheetId="3">IF(CE!Loan_Amount*CE!Interest_Rate*CE!Loan_Years*CE!Loan_Start&gt;0,1,0)</definedName>
    <definedName name="ก้อบ" localSheetId="4">IF(Loan_Amount*Interest_Rate*Loan_Years*Loan_Start&gt;0,1,0)</definedName>
    <definedName name="ก้อบ">IF(Loan_Amount*Interest_Rate*Loan_Years*Loan_Start&gt;0,1,0)</definedName>
    <definedName name="ส">#N/A</definedName>
    <definedName name="ๆ" localSheetId="3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13" l="1"/>
  <c r="F5" i="14" s="1"/>
  <c r="H5" i="14"/>
  <c r="J24" i="8"/>
  <c r="J49" i="8" l="1"/>
  <c r="H49" i="8"/>
  <c r="K11" i="11"/>
  <c r="K12" i="11" s="1"/>
  <c r="I11" i="11"/>
  <c r="I12" i="11" s="1"/>
  <c r="G11" i="11"/>
  <c r="G12" i="11" s="1"/>
  <c r="E11" i="11"/>
  <c r="E12" i="11" s="1"/>
  <c r="H14" i="14"/>
  <c r="F14" i="14"/>
  <c r="H9" i="14"/>
  <c r="F9" i="14"/>
  <c r="F15" i="14" s="1"/>
  <c r="F17" i="14" s="1"/>
  <c r="F19" i="14" s="1"/>
  <c r="H4" i="14"/>
  <c r="J5" i="8"/>
  <c r="H5" i="8"/>
  <c r="H15" i="14" l="1"/>
  <c r="H17" i="14" s="1"/>
  <c r="H19" i="14" s="1"/>
  <c r="H21" i="14" s="1"/>
  <c r="H23" i="14" s="1"/>
  <c r="F21" i="14"/>
  <c r="F23" i="14"/>
  <c r="A3" i="8"/>
  <c r="H14" i="13"/>
  <c r="F14" i="13"/>
  <c r="H9" i="13"/>
  <c r="H15" i="13" s="1"/>
  <c r="H17" i="13" s="1"/>
  <c r="F9" i="13"/>
  <c r="H51" i="8"/>
  <c r="J43" i="8"/>
  <c r="K17" i="11"/>
  <c r="K18" i="11" s="1"/>
  <c r="G60" i="1" s="1"/>
  <c r="I17" i="11"/>
  <c r="I18" i="11" s="1"/>
  <c r="G57" i="1" s="1"/>
  <c r="G17" i="11"/>
  <c r="G18" i="11" s="1"/>
  <c r="G56" i="1" s="1"/>
  <c r="E17" i="11"/>
  <c r="E18" i="11" s="1"/>
  <c r="G55" i="1" s="1"/>
  <c r="H4" i="13"/>
  <c r="I61" i="1"/>
  <c r="I60" i="1"/>
  <c r="I57" i="1"/>
  <c r="I56" i="1"/>
  <c r="I55" i="1"/>
  <c r="G22" i="1"/>
  <c r="J4" i="8"/>
  <c r="O4" i="11"/>
  <c r="H43" i="8"/>
  <c r="I14" i="1"/>
  <c r="I23" i="1" s="1"/>
  <c r="G14" i="1"/>
  <c r="G43" i="1"/>
  <c r="I43" i="1"/>
  <c r="I22" i="1"/>
  <c r="O8" i="11"/>
  <c r="O14" i="11"/>
  <c r="G48" i="1"/>
  <c r="G49" i="1" s="1"/>
  <c r="A1" i="8"/>
  <c r="I48" i="1"/>
  <c r="F15" i="13" l="1"/>
  <c r="F17" i="13" s="1"/>
  <c r="G23" i="1"/>
  <c r="I62" i="1"/>
  <c r="I49" i="1"/>
  <c r="H7" i="8"/>
  <c r="H18" i="8" s="1"/>
  <c r="H26" i="8" s="1"/>
  <c r="H30" i="8" s="1"/>
  <c r="H50" i="8" s="1"/>
  <c r="H52" i="8" s="1"/>
  <c r="H67" i="8" s="1"/>
  <c r="F19" i="13"/>
  <c r="J7" i="8"/>
  <c r="J18" i="8" s="1"/>
  <c r="J26" i="8" s="1"/>
  <c r="J30" i="8" s="1"/>
  <c r="J50" i="8" s="1"/>
  <c r="J52" i="8" s="1"/>
  <c r="H19" i="13"/>
  <c r="H21" i="13" s="1"/>
  <c r="I63" i="1" l="1"/>
  <c r="I69" i="1" s="1"/>
  <c r="H23" i="13"/>
  <c r="M16" i="11"/>
  <c r="F21" i="13"/>
  <c r="M10" i="11" s="1"/>
  <c r="M11" i="11" s="1"/>
  <c r="M12" i="11" s="1"/>
  <c r="F23" i="13"/>
  <c r="M17" i="11" l="1"/>
  <c r="M18" i="11" s="1"/>
  <c r="O16" i="11"/>
  <c r="O17" i="11" s="1"/>
  <c r="O18" i="11" s="1"/>
  <c r="G61" i="1"/>
  <c r="G62" i="1" s="1"/>
  <c r="G63" i="1" s="1"/>
  <c r="G69" i="1" s="1"/>
  <c r="O10" i="11"/>
  <c r="O11" i="11" s="1"/>
  <c r="O12" i="11" s="1"/>
</calcChain>
</file>

<file path=xl/sharedStrings.xml><?xml version="1.0" encoding="utf-8"?>
<sst xmlns="http://schemas.openxmlformats.org/spreadsheetml/2006/main" count="181" uniqueCount="135">
  <si>
    <t xml:space="preserve">        จัดสรรแล้ว</t>
  </si>
  <si>
    <t xml:space="preserve">        ยังไม่ได้จัดสรร</t>
  </si>
  <si>
    <t>BAAN ROCK GARDEN PUBLIC COMPANY LIMITED</t>
  </si>
  <si>
    <t>(Unit : Baht)</t>
  </si>
  <si>
    <t>ASSETS</t>
  </si>
  <si>
    <t>Current assets</t>
  </si>
  <si>
    <t>Cash and cash equivalents</t>
  </si>
  <si>
    <t>Inventories</t>
  </si>
  <si>
    <t>Total current assets</t>
  </si>
  <si>
    <t>Non-current assets</t>
  </si>
  <si>
    <t>Land held for development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</si>
  <si>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</si>
  <si>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</si>
  <si>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</si>
  <si>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</si>
  <si>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</si>
  <si>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 current assets</t>
  </si>
  <si>
    <t>Total  assets</t>
  </si>
  <si>
    <t>LIABILITIES AND SHAREHOLDERS' EQUITY</t>
  </si>
  <si>
    <t>Current liabilities</t>
  </si>
  <si>
    <t>Trade and other current payables</t>
  </si>
  <si>
    <t>Lease liabilities - current portion</t>
  </si>
  <si>
    <t>Provision-accrued interest</t>
  </si>
  <si>
    <t>Total current liabilities</t>
  </si>
  <si>
    <t>Non-current liabilities</t>
  </si>
  <si>
    <t>Lease liabilities</t>
  </si>
  <si>
    <t xml:space="preserve">Non-current provisions for employee benefit </t>
  </si>
  <si>
    <t>Other non-current liabilities</t>
  </si>
  <si>
    <t>Total non-current liabilities</t>
  </si>
  <si>
    <t>Total liabilities</t>
  </si>
  <si>
    <t>Share capital</t>
  </si>
  <si>
    <t xml:space="preserve">Authorized share capital </t>
  </si>
  <si>
    <t xml:space="preserve">Issued and paid-up share capital </t>
  </si>
  <si>
    <t>Share premium on ordinary shares</t>
  </si>
  <si>
    <t>Surplus from business combination under common control</t>
  </si>
  <si>
    <t>Retained earnings</t>
  </si>
  <si>
    <t>Appropriated</t>
  </si>
  <si>
    <t>Unappropriated</t>
  </si>
  <si>
    <t>Total shareholders' equity</t>
  </si>
  <si>
    <t>Total liabilities and shareholder' equity</t>
  </si>
  <si>
    <t>Unaudited</t>
  </si>
  <si>
    <t>Audited</t>
  </si>
  <si>
    <t>STATEMENTS OF FINANCIAL POSITION</t>
  </si>
  <si>
    <t>STATEMENTS OF COMPREHENSIVE INCOME</t>
  </si>
  <si>
    <t>Revenues</t>
  </si>
  <si>
    <t>Revenue from sales</t>
  </si>
  <si>
    <t>Other incomes</t>
  </si>
  <si>
    <t>Total revenues</t>
  </si>
  <si>
    <t>Expenses</t>
  </si>
  <si>
    <t>Costs of sales</t>
  </si>
  <si>
    <t>Distribution costs</t>
  </si>
  <si>
    <t>Administrative expenses</t>
  </si>
  <si>
    <t>Finance costs</t>
  </si>
  <si>
    <t>Total expenses</t>
  </si>
  <si>
    <t>Profit (loss) for the period</t>
  </si>
  <si>
    <t>Basic earnings (loss) per share</t>
  </si>
  <si>
    <t>Issued and paid-up</t>
  </si>
  <si>
    <t>Share premium</t>
  </si>
  <si>
    <t>on ordinary shares</t>
  </si>
  <si>
    <t>Surplus from</t>
  </si>
  <si>
    <t xml:space="preserve">business combination </t>
  </si>
  <si>
    <t>under common control</t>
  </si>
  <si>
    <t>Total</t>
  </si>
  <si>
    <t>Balance as at 1 January 2024</t>
  </si>
  <si>
    <t>STATEMENTS OF CHANGES IN SHAREHOLDERS' EQUITY</t>
  </si>
  <si>
    <t>STATEMENTS OF CASH FLOWS</t>
  </si>
  <si>
    <t>Cash flow from operating activities</t>
  </si>
  <si>
    <t>cash received (used) from operations :-</t>
  </si>
  <si>
    <t>Inventories reduced to be costs of sales</t>
  </si>
  <si>
    <t>Interest expenses</t>
  </si>
  <si>
    <t>Cash received from interest income</t>
  </si>
  <si>
    <t>Cash paid for income tax</t>
  </si>
  <si>
    <t>Cash flow from investing activities</t>
  </si>
  <si>
    <t xml:space="preserve">(Increase) decrease in other current financial assets </t>
  </si>
  <si>
    <t>Cash paid for purchases of equipment</t>
  </si>
  <si>
    <t>Cash flow from financing activities</t>
  </si>
  <si>
    <t>Cash paid for lease liabilities</t>
  </si>
  <si>
    <t>Legal reserve</t>
  </si>
  <si>
    <t>Number of ordinary shares (unit : shares)</t>
  </si>
  <si>
    <t>Changes in shareholder's equity for the period</t>
  </si>
  <si>
    <t>Net cash provided by (used in) operating activities</t>
  </si>
  <si>
    <t>Net cash provided by (used in) investing activities</t>
  </si>
  <si>
    <t>Net cash provided by (used in) financing activities</t>
  </si>
  <si>
    <t>Current tax assets</t>
  </si>
  <si>
    <t xml:space="preserve">Other current financial assets </t>
  </si>
  <si>
    <t>Depreciation and amortization</t>
  </si>
  <si>
    <t>Interest income</t>
  </si>
  <si>
    <t>Supplemental cash flows information</t>
  </si>
  <si>
    <t>Non-cash item consisted of :-</t>
  </si>
  <si>
    <t>Transfer land held for development to inventories</t>
  </si>
  <si>
    <t>Profit (loss) before income tax expense</t>
  </si>
  <si>
    <t xml:space="preserve">(Increase) decrease in operation assets </t>
  </si>
  <si>
    <t>Increase (decrease) in operation liabilities</t>
  </si>
  <si>
    <t>Cash received (paid) from operating activites</t>
  </si>
  <si>
    <t>Cash paid for employee benefit</t>
  </si>
  <si>
    <t>Shareholder's equity</t>
  </si>
  <si>
    <t>share capital</t>
  </si>
  <si>
    <t>Right-of-use assets increase from lease agreements</t>
  </si>
  <si>
    <t>Other comprehensive income (expense) for the period</t>
  </si>
  <si>
    <t>Total comprehensive income (expense) for the period</t>
  </si>
  <si>
    <t>Total changes in shareholder's equity for the period</t>
  </si>
  <si>
    <t>Employee benefit expenses</t>
  </si>
  <si>
    <t>Cash paid for purchase of right-of-use assets</t>
  </si>
  <si>
    <t xml:space="preserve">1,231,099,916 Ordinary shares @ Baht 1.00 </t>
  </si>
  <si>
    <t>1,025,000,181 Ordinary shares @ Baht 1.00</t>
  </si>
  <si>
    <t>Notes</t>
  </si>
  <si>
    <t>Short-term borrowings from financial institution</t>
  </si>
  <si>
    <t>Profit (loss) from operating activities</t>
  </si>
  <si>
    <t>Retained  earnings</t>
  </si>
  <si>
    <t>equity</t>
  </si>
  <si>
    <t>shareholders'</t>
  </si>
  <si>
    <t xml:space="preserve">Adjustments to reconcile profit (loss) before income tax expense for </t>
  </si>
  <si>
    <t>Profit from operation before changes in operating assets and liabilities</t>
  </si>
  <si>
    <t>Cash paid for interest</t>
  </si>
  <si>
    <t>Net increase (decrease) in cash and cash equivalents</t>
  </si>
  <si>
    <t>Cash and cash equivalents at the beginning of the period</t>
  </si>
  <si>
    <t>Tax expense (income)</t>
  </si>
  <si>
    <t>31 December 2024</t>
  </si>
  <si>
    <t>Balance as at 1 January 2025</t>
  </si>
  <si>
    <t>Cash paid for interest-lease liabilities</t>
  </si>
  <si>
    <t>Loss from written-off of other current receivables</t>
  </si>
  <si>
    <t>Gain from written-off of lease liabilities</t>
  </si>
  <si>
    <t>Cash and cash equivalents at the ending of the period</t>
  </si>
  <si>
    <t>Cash received from short-term borrowings from financial institution</t>
  </si>
  <si>
    <t>Purchase of fixed assets in credit</t>
  </si>
  <si>
    <t>Other current receivables</t>
  </si>
  <si>
    <t>AS AT 30 SEPTEMBER 2025</t>
  </si>
  <si>
    <t xml:space="preserve"> 30 September 2025</t>
  </si>
  <si>
    <t>FOR THE THREE-MONTH PERIOD ENDED 30 SEPTEMBER 2025</t>
  </si>
  <si>
    <t>FOR THE NINE-MONTH PERIOD ENDED 30 SEPTEMBER 2025</t>
  </si>
  <si>
    <t>Balance as at  30 September 2025</t>
  </si>
  <si>
    <t>Balance as at  30 September 2024</t>
  </si>
  <si>
    <t>Cash received from disposal of property, plant and equipment</t>
  </si>
  <si>
    <t>Loss from disposal of property, plant and equipment</t>
  </si>
  <si>
    <t xml:space="preserve"> 30 September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</si>
</sst>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0.0%"/>
    <numFmt numFmtId="191" formatCode="dd\-mmm\-yy_)"/>
    <numFmt numFmtId="192" formatCode="0.00_)"/>
    <numFmt numFmtId="193" formatCode="#,##0.00\ &quot;F&quot;;\-#,##0.00\ &quot;F&quot;"/>
    <numFmt numFmtId="194" formatCode="_-* #,##0_-;\-* #,##0_-;_-* &quot;-&quot;??_-;_-@_-"/>
    <numFmt numFmtId="195" formatCode="#,##0.00;\(#,##0.00\)"/>
    <numFmt numFmtId="196" formatCode="#,##0;\(#,##0\)"/>
    <numFmt numFmtId="197" formatCode="0_);[Red]\(0\)"/>
    <numFmt numFmtId="198" formatCode="_(* #,##0.0000000000000000000000000_);_(* \(#,##0.0000000000000000000000000\);_(* &quot;-&quot;??_);_(@_)"/>
    <numFmt numFmtId="199" formatCode="_(* #,##0.000_);_(* \(#,##0.000\);_(* &quot;-&quot;??_);_(@_)"/>
  </numFmts>
  <fonts count="37" x14ac:knownFonts="1">
    <font>
      <sz val="10"/>
      <name val="Arial"/>
      <charset val="22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  <charset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sz val="14"/>
      <name val="BrowalliaUPC"/>
      <family val="2"/>
      <charset val="1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u/>
      <sz val="14"/>
      <color indexed="12"/>
      <name val="Cordia New"/>
      <family val="2"/>
    </font>
    <font>
      <sz val="14"/>
      <name val="CordiaUPC"/>
      <family val="2"/>
      <charset val="222"/>
    </font>
    <font>
      <sz val="14"/>
      <name val="BrowalliaUPC"/>
      <family val="2"/>
      <charset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name val="AngsanaUPC"/>
      <family val="1"/>
      <charset val="222"/>
    </font>
    <font>
      <sz val="15"/>
      <name val="Angsana New"/>
      <family val="1"/>
      <charset val="222"/>
    </font>
    <font>
      <sz val="14"/>
      <name val="AngsanaUPC"/>
      <family val="1"/>
    </font>
    <font>
      <u/>
      <sz val="15"/>
      <name val="Angsana New"/>
      <family val="1"/>
    </font>
    <font>
      <b/>
      <u/>
      <sz val="15"/>
      <name val="Angsana New"/>
      <family val="1"/>
    </font>
    <font>
      <sz val="10"/>
      <name val="Times New Roman"/>
      <family val="1"/>
      <charset val="222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1">
    <xf numFmtId="0" fontId="0" fillId="0" borderId="0"/>
    <xf numFmtId="0" fontId="19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13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4" fillId="8" borderId="0" applyNumberFormat="0" applyBorder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7" fillId="0" borderId="0"/>
    <xf numFmtId="42" fontId="28" fillId="0" borderId="0" applyFont="0" applyFill="0" applyBorder="0" applyAlignment="0" applyProtection="0"/>
    <xf numFmtId="191" fontId="7" fillId="0" borderId="0"/>
    <xf numFmtId="190" fontId="7" fillId="0" borderId="0"/>
    <xf numFmtId="0" fontId="8" fillId="0" borderId="0" applyNumberFormat="0" applyFill="0" applyBorder="0" applyAlignment="0" applyProtection="0"/>
    <xf numFmtId="0" fontId="9" fillId="6" borderId="0" applyNumberFormat="0" applyBorder="0" applyAlignment="0" applyProtection="0"/>
    <xf numFmtId="38" fontId="10" fillId="18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9" borderId="1" applyNumberFormat="0" applyAlignment="0" applyProtection="0"/>
    <xf numFmtId="10" fontId="10" fillId="19" borderId="6" applyNumberFormat="0" applyBorder="0" applyAlignment="0" applyProtection="0"/>
    <xf numFmtId="0" fontId="15" fillId="0" borderId="7" applyNumberFormat="0" applyFill="0" applyAlignment="0" applyProtection="0"/>
    <xf numFmtId="0" fontId="16" fillId="9" borderId="0" applyNumberFormat="0" applyBorder="0" applyAlignment="0" applyProtection="0"/>
    <xf numFmtId="37" fontId="17" fillId="0" borderId="0"/>
    <xf numFmtId="192" fontId="18" fillId="0" borderId="0"/>
    <xf numFmtId="0" fontId="26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1" fillId="0" borderId="0"/>
    <xf numFmtId="0" fontId="1" fillId="0" borderId="0"/>
    <xf numFmtId="0" fontId="28" fillId="0" borderId="0"/>
    <xf numFmtId="0" fontId="27" fillId="0" borderId="0"/>
    <xf numFmtId="0" fontId="36" fillId="0" borderId="0"/>
    <xf numFmtId="0" fontId="28" fillId="0" borderId="0"/>
    <xf numFmtId="0" fontId="20" fillId="4" borderId="8" applyNumberFormat="0" applyFont="0" applyAlignment="0" applyProtection="0"/>
    <xf numFmtId="41" fontId="1" fillId="0" borderId="0" applyFont="0" applyFill="0" applyBorder="0" applyAlignment="0" applyProtection="0"/>
    <xf numFmtId="0" fontId="21" fillId="16" borderId="9" applyNumberFormat="0" applyAlignment="0" applyProtection="0"/>
    <xf numFmtId="10" fontId="22" fillId="0" borderId="0" applyFont="0" applyFill="0" applyBorder="0" applyAlignment="0" applyProtection="0"/>
    <xf numFmtId="1" fontId="22" fillId="0" borderId="10" applyNumberFormat="0" applyFill="0" applyAlignment="0" applyProtection="0">
      <alignment horizontal="center" vertical="center"/>
    </xf>
    <xf numFmtId="0" fontId="23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15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26">
    <xf numFmtId="0" fontId="0" fillId="0" borderId="0" xfId="0"/>
    <xf numFmtId="49" fontId="29" fillId="0" borderId="12" xfId="29" applyNumberFormat="1" applyFont="1" applyFill="1" applyBorder="1" applyAlignment="1">
      <alignment horizontal="center"/>
    </xf>
    <xf numFmtId="0" fontId="30" fillId="0" borderId="0" xfId="59" applyFont="1"/>
    <xf numFmtId="0" fontId="30" fillId="0" borderId="0" xfId="0" applyFont="1"/>
    <xf numFmtId="0" fontId="30" fillId="0" borderId="0" xfId="59" applyFont="1" applyAlignment="1">
      <alignment vertical="center"/>
    </xf>
    <xf numFmtId="0" fontId="30" fillId="0" borderId="0" xfId="56" applyFont="1"/>
    <xf numFmtId="49" fontId="29" fillId="0" borderId="0" xfId="29" applyNumberFormat="1" applyFont="1" applyFill="1" applyBorder="1" applyAlignment="1">
      <alignment horizontal="center"/>
    </xf>
    <xf numFmtId="43" fontId="30" fillId="0" borderId="0" xfId="29" applyFont="1" applyFill="1" applyBorder="1"/>
    <xf numFmtId="0" fontId="30" fillId="0" borderId="0" xfId="0" applyFont="1" applyAlignment="1">
      <alignment horizontal="left"/>
    </xf>
    <xf numFmtId="0" fontId="29" fillId="0" borderId="12" xfId="0" applyFont="1" applyBorder="1"/>
    <xf numFmtId="0" fontId="29" fillId="0" borderId="12" xfId="0" applyFont="1" applyBorder="1" applyAlignment="1">
      <alignment horizontal="center"/>
    </xf>
    <xf numFmtId="0" fontId="30" fillId="0" borderId="12" xfId="0" applyFont="1" applyBorder="1"/>
    <xf numFmtId="0" fontId="29" fillId="0" borderId="12" xfId="0" quotePrefix="1" applyFont="1" applyBorder="1" applyAlignment="1">
      <alignment horizontal="center"/>
    </xf>
    <xf numFmtId="43" fontId="29" fillId="0" borderId="0" xfId="29" applyFont="1" applyFill="1" applyBorder="1" applyAlignment="1">
      <alignment horizontal="center"/>
    </xf>
    <xf numFmtId="43" fontId="29" fillId="0" borderId="0" xfId="29" applyFont="1" applyFill="1" applyBorder="1" applyAlignment="1">
      <alignment horizontal="right"/>
    </xf>
    <xf numFmtId="0" fontId="29" fillId="0" borderId="12" xfId="29" applyNumberFormat="1" applyFont="1" applyFill="1" applyBorder="1" applyAlignment="1">
      <alignment horizontal="center"/>
    </xf>
    <xf numFmtId="15" fontId="29" fillId="0" borderId="12" xfId="0" quotePrefix="1" applyNumberFormat="1" applyFont="1" applyBorder="1" applyAlignment="1">
      <alignment horizontal="center"/>
    </xf>
    <xf numFmtId="0" fontId="29" fillId="0" borderId="0" xfId="0" applyFont="1"/>
    <xf numFmtId="0" fontId="29" fillId="0" borderId="0" xfId="0" applyFont="1" applyAlignment="1">
      <alignment horizontal="center"/>
    </xf>
    <xf numFmtId="0" fontId="29" fillId="0" borderId="0" xfId="29" applyNumberFormat="1" applyFont="1" applyFill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31" fillId="0" borderId="0" xfId="0" applyFont="1"/>
    <xf numFmtId="0" fontId="32" fillId="0" borderId="0" xfId="0" applyFont="1"/>
    <xf numFmtId="43" fontId="30" fillId="0" borderId="0" xfId="29" applyFont="1"/>
    <xf numFmtId="188" fontId="30" fillId="0" borderId="0" xfId="0" applyNumberFormat="1" applyFont="1"/>
    <xf numFmtId="196" fontId="30" fillId="0" borderId="0" xfId="0" applyNumberFormat="1" applyFont="1"/>
    <xf numFmtId="196" fontId="29" fillId="0" borderId="0" xfId="0" applyNumberFormat="1" applyFont="1"/>
    <xf numFmtId="0" fontId="30" fillId="0" borderId="0" xfId="54" applyFont="1"/>
    <xf numFmtId="0" fontId="30" fillId="0" borderId="0" xfId="55" applyFont="1"/>
    <xf numFmtId="43" fontId="29" fillId="0" borderId="0" xfId="0" applyNumberFormat="1" applyFont="1"/>
    <xf numFmtId="43" fontId="29" fillId="0" borderId="0" xfId="29" applyFont="1" applyFill="1" applyBorder="1" applyAlignment="1"/>
    <xf numFmtId="14" fontId="29" fillId="0" borderId="0" xfId="0" applyNumberFormat="1" applyFont="1"/>
    <xf numFmtId="0" fontId="34" fillId="0" borderId="0" xfId="0" applyFont="1"/>
    <xf numFmtId="0" fontId="35" fillId="0" borderId="0" xfId="0" applyFont="1"/>
    <xf numFmtId="43" fontId="30" fillId="0" borderId="0" xfId="0" applyNumberFormat="1" applyFont="1"/>
    <xf numFmtId="0" fontId="30" fillId="0" borderId="0" xfId="0" applyFont="1" applyAlignment="1">
      <alignment horizontal="center"/>
    </xf>
    <xf numFmtId="43" fontId="30" fillId="0" borderId="0" xfId="0" applyNumberFormat="1" applyFont="1" applyAlignment="1">
      <alignment horizontal="center"/>
    </xf>
    <xf numFmtId="43" fontId="30" fillId="0" borderId="0" xfId="29" applyFont="1" applyFill="1"/>
    <xf numFmtId="194" fontId="30" fillId="0" borderId="0" xfId="0" applyNumberFormat="1" applyFont="1"/>
    <xf numFmtId="43" fontId="29" fillId="0" borderId="0" xfId="29" applyFont="1" applyFill="1" applyBorder="1"/>
    <xf numFmtId="43" fontId="30" fillId="0" borderId="12" xfId="29" applyFont="1" applyFill="1" applyBorder="1" applyAlignment="1">
      <alignment horizontal="left"/>
    </xf>
    <xf numFmtId="194" fontId="29" fillId="0" borderId="0" xfId="0" applyNumberFormat="1" applyFont="1"/>
    <xf numFmtId="194" fontId="30" fillId="0" borderId="0" xfId="29" applyNumberFormat="1" applyFont="1" applyFill="1"/>
    <xf numFmtId="43" fontId="30" fillId="0" borderId="12" xfId="29" applyFont="1" applyFill="1" applyBorder="1"/>
    <xf numFmtId="43" fontId="30" fillId="0" borderId="14" xfId="29" applyFont="1" applyFill="1" applyBorder="1"/>
    <xf numFmtId="43" fontId="30" fillId="0" borderId="0" xfId="29" applyFont="1" applyFill="1" applyAlignment="1">
      <alignment horizontal="right"/>
    </xf>
    <xf numFmtId="188" fontId="30" fillId="0" borderId="0" xfId="29" applyNumberFormat="1" applyFont="1" applyFill="1" applyBorder="1" applyAlignment="1">
      <alignment horizontal="right"/>
    </xf>
    <xf numFmtId="189" fontId="30" fillId="0" borderId="0" xfId="29" applyNumberFormat="1" applyFont="1" applyFill="1" applyBorder="1" applyAlignment="1">
      <alignment horizontal="right"/>
    </xf>
    <xf numFmtId="187" fontId="30" fillId="0" borderId="0" xfId="29" applyNumberFormat="1" applyFont="1" applyFill="1" applyBorder="1" applyAlignment="1">
      <alignment horizontal="right"/>
    </xf>
    <xf numFmtId="189" fontId="30" fillId="0" borderId="0" xfId="0" applyNumberFormat="1" applyFont="1"/>
    <xf numFmtId="195" fontId="30" fillId="0" borderId="0" xfId="29" applyNumberFormat="1" applyFont="1" applyFill="1"/>
    <xf numFmtId="195" fontId="30" fillId="0" borderId="0" xfId="0" applyNumberFormat="1" applyFont="1"/>
    <xf numFmtId="43" fontId="30" fillId="0" borderId="15" xfId="29" applyFont="1" applyFill="1" applyBorder="1"/>
    <xf numFmtId="196" fontId="30" fillId="0" borderId="0" xfId="29" applyNumberFormat="1" applyFont="1" applyFill="1"/>
    <xf numFmtId="43" fontId="30" fillId="0" borderId="13" xfId="29" applyFont="1" applyFill="1" applyBorder="1"/>
    <xf numFmtId="195" fontId="29" fillId="0" borderId="0" xfId="0" applyNumberFormat="1" applyFont="1"/>
    <xf numFmtId="0" fontId="30" fillId="0" borderId="0" xfId="0" quotePrefix="1" applyFont="1" applyAlignment="1">
      <alignment horizontal="center"/>
    </xf>
    <xf numFmtId="43" fontId="30" fillId="0" borderId="0" xfId="29" applyFont="1" applyFill="1" applyAlignment="1">
      <alignment horizontal="center"/>
    </xf>
    <xf numFmtId="0" fontId="30" fillId="0" borderId="0" xfId="0" quotePrefix="1" applyFont="1" applyAlignment="1">
      <alignment horizontal="left"/>
    </xf>
    <xf numFmtId="194" fontId="30" fillId="0" borderId="0" xfId="29" applyNumberFormat="1" applyFont="1" applyFill="1" applyBorder="1"/>
    <xf numFmtId="188" fontId="30" fillId="0" borderId="0" xfId="29" applyNumberFormat="1" applyFont="1" applyFill="1" applyBorder="1"/>
    <xf numFmtId="188" fontId="30" fillId="0" borderId="13" xfId="29" applyNumberFormat="1" applyFont="1" applyFill="1" applyBorder="1"/>
    <xf numFmtId="39" fontId="29" fillId="0" borderId="0" xfId="29" applyNumberFormat="1" applyFont="1" applyFill="1" applyBorder="1" applyAlignment="1">
      <alignment horizontal="right"/>
    </xf>
    <xf numFmtId="43" fontId="32" fillId="0" borderId="0" xfId="29" applyFont="1"/>
    <xf numFmtId="188" fontId="30" fillId="0" borderId="0" xfId="29" applyNumberFormat="1" applyFont="1" applyFill="1" applyAlignment="1">
      <alignment horizontal="right"/>
    </xf>
    <xf numFmtId="196" fontId="29" fillId="0" borderId="0" xfId="0" applyNumberFormat="1" applyFont="1" applyAlignment="1">
      <alignment horizontal="center"/>
    </xf>
    <xf numFmtId="189" fontId="29" fillId="0" borderId="0" xfId="29" applyNumberFormat="1" applyFont="1" applyFill="1" applyBorder="1" applyAlignment="1">
      <alignment horizontal="right"/>
    </xf>
    <xf numFmtId="196" fontId="30" fillId="0" borderId="0" xfId="0" applyNumberFormat="1" applyFont="1" applyAlignment="1">
      <alignment horizontal="center"/>
    </xf>
    <xf numFmtId="0" fontId="30" fillId="0" borderId="0" xfId="58" applyFont="1"/>
    <xf numFmtId="0" fontId="30" fillId="0" borderId="0" xfId="52" applyFont="1"/>
    <xf numFmtId="0" fontId="29" fillId="0" borderId="0" xfId="52" applyFont="1"/>
    <xf numFmtId="0" fontId="29" fillId="0" borderId="13" xfId="50" applyFont="1" applyBorder="1" applyAlignment="1">
      <alignment horizontal="center"/>
    </xf>
    <xf numFmtId="43" fontId="29" fillId="0" borderId="13" xfId="29" applyFont="1" applyFill="1" applyBorder="1" applyAlignment="1">
      <alignment horizontal="right"/>
    </xf>
    <xf numFmtId="0" fontId="29" fillId="0" borderId="0" xfId="52" applyFont="1" applyAlignment="1">
      <alignment horizontal="center"/>
    </xf>
    <xf numFmtId="0" fontId="29" fillId="0" borderId="13" xfId="52" applyFont="1" applyBorder="1" applyAlignment="1">
      <alignment horizontal="center"/>
    </xf>
    <xf numFmtId="0" fontId="29" fillId="0" borderId="0" xfId="0" applyFont="1" applyAlignment="1">
      <alignment horizontal="center" vertical="center"/>
    </xf>
    <xf numFmtId="0" fontId="30" fillId="0" borderId="13" xfId="52" applyFont="1" applyBorder="1"/>
    <xf numFmtId="0" fontId="29" fillId="0" borderId="13" xfId="0" applyFont="1" applyBorder="1" applyAlignment="1">
      <alignment horizontal="center" vertical="center"/>
    </xf>
    <xf numFmtId="0" fontId="30" fillId="0" borderId="0" xfId="30" applyNumberFormat="1" applyFont="1" applyFill="1" applyBorder="1" applyAlignment="1"/>
    <xf numFmtId="188" fontId="29" fillId="0" borderId="0" xfId="30" applyNumberFormat="1" applyFont="1" applyFill="1" applyBorder="1" applyAlignment="1">
      <alignment horizontal="right"/>
    </xf>
    <xf numFmtId="188" fontId="29" fillId="0" borderId="0" xfId="29" applyNumberFormat="1" applyFont="1" applyFill="1" applyBorder="1" applyAlignment="1">
      <alignment horizontal="right"/>
    </xf>
    <xf numFmtId="0" fontId="30" fillId="0" borderId="0" xfId="52" applyFont="1" applyAlignment="1">
      <alignment horizontal="center"/>
    </xf>
    <xf numFmtId="188" fontId="30" fillId="0" borderId="14" xfId="29" applyNumberFormat="1" applyFont="1" applyFill="1" applyBorder="1" applyAlignment="1">
      <alignment horizontal="right"/>
    </xf>
    <xf numFmtId="0" fontId="29" fillId="0" borderId="0" xfId="50" applyFont="1"/>
    <xf numFmtId="188" fontId="30" fillId="0" borderId="0" xfId="30" applyNumberFormat="1" applyFont="1" applyFill="1" applyBorder="1" applyAlignment="1">
      <alignment horizontal="right"/>
    </xf>
    <xf numFmtId="188" fontId="30" fillId="0" borderId="0" xfId="52" applyNumberFormat="1" applyFont="1"/>
    <xf numFmtId="189" fontId="30" fillId="0" borderId="0" xfId="30" applyNumberFormat="1" applyFont="1" applyFill="1" applyBorder="1" applyAlignment="1">
      <alignment horizontal="right"/>
    </xf>
    <xf numFmtId="43" fontId="30" fillId="0" borderId="0" xfId="30" applyFont="1" applyFill="1" applyBorder="1"/>
    <xf numFmtId="49" fontId="29" fillId="0" borderId="12" xfId="0" applyNumberFormat="1" applyFont="1" applyBorder="1" applyAlignment="1">
      <alignment horizontal="center"/>
    </xf>
    <xf numFmtId="198" fontId="30" fillId="0" borderId="0" xfId="29" applyNumberFormat="1" applyFont="1" applyFill="1" applyAlignment="1">
      <alignment horizontal="right"/>
    </xf>
    <xf numFmtId="196" fontId="30" fillId="0" borderId="0" xfId="0" applyNumberFormat="1" applyFont="1" applyAlignment="1">
      <alignment horizontal="left"/>
    </xf>
    <xf numFmtId="188" fontId="30" fillId="0" borderId="16" xfId="29" applyNumberFormat="1" applyFont="1" applyFill="1" applyBorder="1" applyAlignment="1">
      <alignment horizontal="right"/>
    </xf>
    <xf numFmtId="188" fontId="30" fillId="0" borderId="12" xfId="29" applyNumberFormat="1" applyFont="1" applyFill="1" applyBorder="1" applyAlignment="1">
      <alignment horizontal="right"/>
    </xf>
    <xf numFmtId="189" fontId="29" fillId="0" borderId="0" xfId="0" applyNumberFormat="1" applyFont="1"/>
    <xf numFmtId="197" fontId="29" fillId="0" borderId="0" xfId="57" applyNumberFormat="1" applyFont="1"/>
    <xf numFmtId="198" fontId="29" fillId="0" borderId="0" xfId="29" applyNumberFormat="1" applyFont="1" applyFill="1" applyBorder="1" applyAlignment="1">
      <alignment horizontal="right"/>
    </xf>
    <xf numFmtId="43" fontId="29" fillId="0" borderId="0" xfId="29" applyFont="1" applyFill="1" applyAlignment="1"/>
    <xf numFmtId="198" fontId="30" fillId="0" borderId="0" xfId="0" applyNumberFormat="1" applyFont="1"/>
    <xf numFmtId="0" fontId="29" fillId="0" borderId="0" xfId="0" quotePrefix="1" applyFont="1" applyAlignment="1">
      <alignment horizontal="center"/>
    </xf>
    <xf numFmtId="188" fontId="30" fillId="0" borderId="12" xfId="29" applyNumberFormat="1" applyFont="1" applyFill="1" applyBorder="1"/>
    <xf numFmtId="188" fontId="29" fillId="0" borderId="0" xfId="29" applyNumberFormat="1" applyFont="1" applyFill="1" applyBorder="1"/>
    <xf numFmtId="188" fontId="30" fillId="0" borderId="16" xfId="29" applyNumberFormat="1" applyFont="1" applyFill="1" applyBorder="1"/>
    <xf numFmtId="188" fontId="30" fillId="0" borderId="0" xfId="29" applyNumberFormat="1" applyFont="1" applyFill="1"/>
    <xf numFmtId="188" fontId="30" fillId="0" borderId="14" xfId="29" applyNumberFormat="1" applyFont="1" applyFill="1" applyBorder="1"/>
    <xf numFmtId="199" fontId="30" fillId="0" borderId="0" xfId="29" applyNumberFormat="1" applyFont="1" applyFill="1" applyBorder="1"/>
    <xf numFmtId="4" fontId="30" fillId="0" borderId="0" xfId="0" applyNumberFormat="1" applyFont="1"/>
    <xf numFmtId="0" fontId="30" fillId="0" borderId="0" xfId="30" applyNumberFormat="1" applyFont="1" applyFill="1" applyBorder="1"/>
    <xf numFmtId="188" fontId="30" fillId="0" borderId="13" xfId="29" applyNumberFormat="1" applyFont="1" applyFill="1" applyBorder="1" applyAlignment="1">
      <alignment horizontal="right"/>
    </xf>
    <xf numFmtId="188" fontId="30" fillId="0" borderId="13" xfId="0" applyNumberFormat="1" applyFont="1" applyBorder="1"/>
    <xf numFmtId="49" fontId="29" fillId="0" borderId="12" xfId="0" quotePrefix="1" applyNumberFormat="1" applyFont="1" applyBorder="1" applyAlignment="1">
      <alignment horizontal="center"/>
    </xf>
    <xf numFmtId="188" fontId="30" fillId="0" borderId="12" xfId="0" applyNumberFormat="1" applyFont="1" applyBorder="1"/>
    <xf numFmtId="188" fontId="30" fillId="0" borderId="16" xfId="0" applyNumberFormat="1" applyFont="1" applyBorder="1"/>
    <xf numFmtId="188" fontId="30" fillId="0" borderId="14" xfId="0" applyNumberFormat="1" applyFont="1" applyBorder="1"/>
    <xf numFmtId="43" fontId="30" fillId="0" borderId="16" xfId="29" applyFont="1" applyFill="1" applyBorder="1"/>
    <xf numFmtId="43" fontId="30" fillId="0" borderId="14" xfId="0" applyNumberFormat="1" applyFont="1" applyBorder="1"/>
    <xf numFmtId="43" fontId="30" fillId="0" borderId="12" xfId="0" applyNumberFormat="1" applyFont="1" applyBorder="1"/>
    <xf numFmtId="43" fontId="30" fillId="0" borderId="0" xfId="0" applyNumberFormat="1" applyFont="1" applyBorder="1"/>
    <xf numFmtId="43" fontId="30" fillId="0" borderId="12" xfId="29" applyFont="1" applyFill="1" applyBorder="1" applyAlignment="1">
      <alignment horizontal="right"/>
    </xf>
    <xf numFmtId="0" fontId="30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43" fontId="29" fillId="0" borderId="0" xfId="29" applyFont="1" applyFill="1" applyBorder="1" applyAlignment="1">
      <alignment horizontal="center"/>
    </xf>
    <xf numFmtId="0" fontId="29" fillId="0" borderId="0" xfId="0" applyFont="1" applyAlignment="1">
      <alignment horizontal="center" shrinkToFit="1"/>
    </xf>
    <xf numFmtId="0" fontId="29" fillId="0" borderId="0" xfId="56" applyFont="1" applyAlignment="1">
      <alignment horizontal="center"/>
    </xf>
    <xf numFmtId="0" fontId="29" fillId="0" borderId="0" xfId="52" applyFont="1" applyAlignment="1">
      <alignment horizontal="center"/>
    </xf>
    <xf numFmtId="0" fontId="29" fillId="0" borderId="0" xfId="50" applyFont="1" applyAlignment="1">
      <alignment horizontal="center"/>
    </xf>
    <xf numFmtId="0" fontId="29" fillId="0" borderId="13" xfId="52" applyFont="1" applyBorder="1" applyAlignment="1">
      <alignment horizontal="center"/>
    </xf>
  </cellXfs>
  <cellStyles count="71">
    <cellStyle name="0,0_x000d__x000a_NA_x000d__x000a_" xfId="1"/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Comma" xfId="29" builtinId="3"/>
    <cellStyle name="Comma 2" xfId="30"/>
    <cellStyle name="Comma 53 2 2" xfId="31"/>
    <cellStyle name="comma zerodec" xfId="32"/>
    <cellStyle name="Currency [0] 2" xfId="33"/>
    <cellStyle name="Currency1" xfId="34"/>
    <cellStyle name="Dollar (zero dec)" xfId="35"/>
    <cellStyle name="Explanatory Text" xfId="36"/>
    <cellStyle name="Good" xfId="37"/>
    <cellStyle name="Grey" xfId="38"/>
    <cellStyle name="Heading 1" xfId="39"/>
    <cellStyle name="Heading 2" xfId="40"/>
    <cellStyle name="Heading 3" xfId="41"/>
    <cellStyle name="Heading 4" xfId="42"/>
    <cellStyle name="Input" xfId="43"/>
    <cellStyle name="Input [yellow]" xfId="44"/>
    <cellStyle name="Linked Cell" xfId="45"/>
    <cellStyle name="Neutral" xfId="46"/>
    <cellStyle name="no dec" xfId="47"/>
    <cellStyle name="Normal" xfId="0" builtinId="0"/>
    <cellStyle name="Normal - Style1" xfId="48"/>
    <cellStyle name="Normal 2" xfId="49"/>
    <cellStyle name="Normal 2 2" xfId="50"/>
    <cellStyle name="Normal 2 20" xfId="51"/>
    <cellStyle name="Normal 3" xfId="52"/>
    <cellStyle name="Normal 32" xfId="53"/>
    <cellStyle name="Normal 4" xfId="54"/>
    <cellStyle name="Normal 415" xfId="55"/>
    <cellStyle name="Normal_CEI Q1'51 T2" xfId="56"/>
    <cellStyle name="Normal_M-SL_Q2'49_FS" xfId="57"/>
    <cellStyle name="Normal_Sunstar Chem;E;2000" xfId="58"/>
    <cellStyle name="Normal_TCC Q1'08 E2" xfId="59"/>
    <cellStyle name="Note" xfId="60"/>
    <cellStyle name="oft Excel]_x000d__x000a_Comment=The open=/f lines load custom functions into the Paste Function list._x000d__x000a_Maximized=3_x000d__x000a_Basics=1_x000d__x000a_A" xfId="61"/>
    <cellStyle name="Output" xfId="62"/>
    <cellStyle name="Percent [2]" xfId="63"/>
    <cellStyle name="Quantity" xfId="64"/>
    <cellStyle name="Title" xfId="65"/>
    <cellStyle name="Total" xfId="66"/>
    <cellStyle name="Warning Text" xfId="67"/>
    <cellStyle name="เชื่อมโยงหลายมิติ_HDT(limited)_Leed_Sheet_Q'1,Q'2_50" xfId="68"/>
    <cellStyle name="ปกติ 2" xfId="69"/>
    <cellStyle name="ปกติ_cash flow YNP Q1'48" xfId="7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wrap="square" rtlCol="0" anchor="t"/>
      <a:lstStyle>
        <a:defPPr algn="ctr">
          <a:defRPr sz="1100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94"/>
  <sheetViews>
    <sheetView tabSelected="1" view="pageBreakPreview" topLeftCell="A55" zoomScale="90" zoomScaleNormal="90" zoomScaleSheetLayoutView="90" workbookViewId="0">
      <selection activeCell="D67" sqref="D67"/>
    </sheetView>
  </sheetViews>
  <sheetFormatPr defaultColWidth="11.42578125" defaultRowHeight="24" customHeight="1" x14ac:dyDescent="0.45"/>
  <cols>
    <col min="1" max="3" width="2.140625" style="3" customWidth="1"/>
    <col min="4" max="4" width="48.42578125" style="3" customWidth="1"/>
    <col min="5" max="5" width="12.28515625" style="35" customWidth="1"/>
    <col min="6" max="6" width="1.5703125" style="35" customWidth="1"/>
    <col min="7" max="7" width="19.85546875" style="34" customWidth="1"/>
    <col min="8" max="8" width="1.5703125" style="3" customWidth="1"/>
    <col min="9" max="9" width="19.85546875" style="34" customWidth="1"/>
    <col min="10" max="10" width="16.7109375" style="34" customWidth="1"/>
    <col min="11" max="11" width="2" style="3" customWidth="1"/>
    <col min="12" max="12" width="13.85546875" style="3" bestFit="1" customWidth="1"/>
    <col min="13" max="13" width="14.140625" style="3" customWidth="1"/>
    <col min="14" max="14" width="12.140625" style="3" customWidth="1"/>
    <col min="15" max="15" width="13.42578125" style="3" customWidth="1"/>
    <col min="16" max="16" width="12.42578125" style="3" customWidth="1"/>
    <col min="17" max="17" width="1.85546875" style="3" customWidth="1"/>
    <col min="18" max="18" width="15" style="3" customWidth="1"/>
    <col min="19" max="16384" width="11.42578125" style="3"/>
  </cols>
  <sheetData>
    <row r="1" spans="1:15" ht="24" customHeight="1" x14ac:dyDescent="0.45">
      <c r="A1" s="119" t="s">
        <v>2</v>
      </c>
      <c r="B1" s="119"/>
      <c r="C1" s="119"/>
      <c r="D1" s="119"/>
      <c r="E1" s="119"/>
      <c r="F1" s="119"/>
      <c r="G1" s="119"/>
      <c r="H1" s="119"/>
      <c r="I1" s="119"/>
      <c r="J1" s="29"/>
      <c r="K1" s="17"/>
    </row>
    <row r="2" spans="1:15" ht="24" customHeight="1" x14ac:dyDescent="0.45">
      <c r="A2" s="120" t="s">
        <v>42</v>
      </c>
      <c r="B2" s="120"/>
      <c r="C2" s="120"/>
      <c r="D2" s="120"/>
      <c r="E2" s="120"/>
      <c r="F2" s="120"/>
      <c r="G2" s="120"/>
      <c r="H2" s="120"/>
      <c r="I2" s="120"/>
      <c r="J2" s="30"/>
      <c r="K2" s="30"/>
    </row>
    <row r="3" spans="1:15" ht="24" customHeight="1" x14ac:dyDescent="0.45">
      <c r="A3" s="120" t="s">
        <v>126</v>
      </c>
      <c r="B3" s="120"/>
      <c r="C3" s="120"/>
      <c r="D3" s="120"/>
      <c r="E3" s="120"/>
      <c r="F3" s="120"/>
      <c r="G3" s="120"/>
      <c r="H3" s="120"/>
      <c r="I3" s="120"/>
      <c r="J3" s="30"/>
      <c r="K3" s="30"/>
    </row>
    <row r="4" spans="1:15" ht="24" customHeight="1" x14ac:dyDescent="0.45">
      <c r="A4" s="13"/>
      <c r="B4" s="13"/>
      <c r="C4" s="13"/>
      <c r="D4" s="13"/>
      <c r="E4" s="13"/>
      <c r="F4" s="13"/>
      <c r="G4" s="13"/>
      <c r="H4" s="13"/>
      <c r="I4" s="14" t="s">
        <v>3</v>
      </c>
      <c r="J4" s="30"/>
      <c r="K4" s="30"/>
    </row>
    <row r="5" spans="1:15" s="17" customFormat="1" ht="24" customHeight="1" x14ac:dyDescent="0.45">
      <c r="A5" s="9"/>
      <c r="B5" s="9"/>
      <c r="C5" s="9"/>
      <c r="D5" s="9"/>
      <c r="E5" s="10" t="s">
        <v>105</v>
      </c>
      <c r="F5" s="10"/>
      <c r="G5" s="1" t="s">
        <v>127</v>
      </c>
      <c r="H5" s="15"/>
      <c r="I5" s="16" t="s">
        <v>117</v>
      </c>
      <c r="J5" s="31"/>
    </row>
    <row r="6" spans="1:15" s="17" customFormat="1" ht="24" customHeight="1" x14ac:dyDescent="0.45">
      <c r="E6" s="18"/>
      <c r="F6" s="18"/>
      <c r="G6" s="6" t="s">
        <v>40</v>
      </c>
      <c r="H6" s="19"/>
      <c r="I6" s="6" t="s">
        <v>41</v>
      </c>
      <c r="J6" s="31"/>
    </row>
    <row r="7" spans="1:15" ht="24" customHeight="1" x14ac:dyDescent="0.45">
      <c r="D7" s="33" t="s">
        <v>4</v>
      </c>
      <c r="E7" s="33"/>
      <c r="F7" s="33"/>
    </row>
    <row r="8" spans="1:15" ht="24" customHeight="1" x14ac:dyDescent="0.45">
      <c r="A8" s="2" t="s">
        <v>5</v>
      </c>
      <c r="J8" s="36"/>
      <c r="L8" s="35"/>
    </row>
    <row r="9" spans="1:15" ht="24" customHeight="1" x14ac:dyDescent="0.45">
      <c r="B9" s="3" t="s">
        <v>6</v>
      </c>
      <c r="G9" s="37">
        <v>42211317.790000007</v>
      </c>
      <c r="H9" s="37"/>
      <c r="I9" s="37">
        <v>23502464.98</v>
      </c>
      <c r="J9" s="37"/>
      <c r="K9" s="37"/>
      <c r="L9" s="38"/>
      <c r="M9" s="38"/>
      <c r="N9" s="38"/>
      <c r="O9" s="38"/>
    </row>
    <row r="10" spans="1:15" ht="24" customHeight="1" x14ac:dyDescent="0.45">
      <c r="B10" s="3" t="s">
        <v>125</v>
      </c>
      <c r="E10" s="56">
        <v>5</v>
      </c>
      <c r="G10" s="37">
        <v>1170345.9299999997</v>
      </c>
      <c r="H10" s="37"/>
      <c r="I10" s="37">
        <v>1088683</v>
      </c>
      <c r="J10" s="37"/>
      <c r="K10" s="37"/>
      <c r="L10" s="38"/>
      <c r="M10" s="38"/>
      <c r="N10" s="38"/>
      <c r="O10" s="38"/>
    </row>
    <row r="11" spans="1:15" ht="24" customHeight="1" x14ac:dyDescent="0.45">
      <c r="B11" s="3" t="s">
        <v>7</v>
      </c>
      <c r="E11" s="56">
        <v>6</v>
      </c>
      <c r="G11" s="37">
        <v>316256761.12</v>
      </c>
      <c r="H11" s="37"/>
      <c r="I11" s="37">
        <v>327059523.08999997</v>
      </c>
      <c r="J11" s="37"/>
      <c r="K11" s="37"/>
      <c r="L11" s="38"/>
      <c r="M11" s="38"/>
      <c r="N11" s="38"/>
      <c r="O11" s="38"/>
    </row>
    <row r="12" spans="1:15" ht="24" customHeight="1" x14ac:dyDescent="0.45">
      <c r="B12" s="3" t="s">
        <v>83</v>
      </c>
      <c r="E12" s="56"/>
      <c r="G12" s="37">
        <v>754900.12999999977</v>
      </c>
      <c r="H12" s="37"/>
      <c r="I12" s="37">
        <v>538741.18999999994</v>
      </c>
      <c r="J12" s="37"/>
      <c r="K12" s="37"/>
      <c r="L12" s="38"/>
      <c r="M12" s="38"/>
      <c r="N12" s="38"/>
      <c r="O12" s="38"/>
    </row>
    <row r="13" spans="1:15" ht="24" customHeight="1" x14ac:dyDescent="0.45">
      <c r="B13" s="3" t="s">
        <v>84</v>
      </c>
      <c r="E13" s="56">
        <v>7</v>
      </c>
      <c r="G13" s="37">
        <v>607454.99</v>
      </c>
      <c r="H13" s="37"/>
      <c r="I13" s="37">
        <v>20569583.550000001</v>
      </c>
      <c r="J13" s="37"/>
      <c r="K13" s="37"/>
      <c r="L13" s="38"/>
      <c r="M13" s="38"/>
      <c r="N13" s="38"/>
      <c r="O13" s="38"/>
    </row>
    <row r="14" spans="1:15" ht="24" customHeight="1" x14ac:dyDescent="0.45">
      <c r="C14" s="3" t="s">
        <v>8</v>
      </c>
      <c r="E14" s="3"/>
      <c r="F14" s="8"/>
      <c r="G14" s="40">
        <f>SUM(G9:G13)</f>
        <v>361000779.96000004</v>
      </c>
      <c r="H14" s="43"/>
      <c r="I14" s="40">
        <f>SUM(I9:I13)</f>
        <v>372758995.81</v>
      </c>
      <c r="J14" s="37"/>
      <c r="K14" s="37"/>
      <c r="L14" s="37"/>
      <c r="M14" s="38"/>
      <c r="N14" s="38"/>
      <c r="O14" s="38"/>
    </row>
    <row r="15" spans="1:15" ht="24" customHeight="1" x14ac:dyDescent="0.45">
      <c r="A15" s="4" t="s">
        <v>9</v>
      </c>
      <c r="E15" s="3"/>
      <c r="F15" s="8"/>
      <c r="G15" s="7"/>
      <c r="H15" s="7"/>
      <c r="I15" s="7"/>
      <c r="J15" s="37"/>
      <c r="K15" s="37"/>
      <c r="L15" s="38"/>
      <c r="M15" s="38"/>
      <c r="N15" s="38"/>
      <c r="O15" s="38"/>
    </row>
    <row r="16" spans="1:15" ht="24" customHeight="1" x14ac:dyDescent="0.45">
      <c r="B16" s="3" t="s">
        <v>10</v>
      </c>
      <c r="E16" s="56">
        <v>8</v>
      </c>
      <c r="G16" s="57">
        <v>919861866.13999999</v>
      </c>
      <c r="H16" s="57"/>
      <c r="I16" s="57">
        <v>919861866.13999999</v>
      </c>
      <c r="J16" s="37"/>
      <c r="K16" s="42"/>
      <c r="L16" s="38"/>
      <c r="M16" s="38"/>
      <c r="N16" s="38"/>
      <c r="O16" s="38"/>
    </row>
    <row r="17" spans="2:15" ht="24" customHeight="1" x14ac:dyDescent="0.45">
      <c r="B17" s="3" t="s">
        <v>11</v>
      </c>
      <c r="E17" s="56">
        <v>9</v>
      </c>
      <c r="G17" s="37">
        <v>12336328.790000005</v>
      </c>
      <c r="H17" s="37"/>
      <c r="I17" s="37">
        <v>13253882.910000004</v>
      </c>
      <c r="J17" s="37"/>
      <c r="K17" s="42"/>
      <c r="L17" s="42"/>
      <c r="M17" s="42"/>
      <c r="N17" s="38"/>
      <c r="O17" s="38"/>
    </row>
    <row r="18" spans="2:15" ht="24" customHeight="1" x14ac:dyDescent="0.45">
      <c r="B18" s="3" t="s">
        <v>12</v>
      </c>
      <c r="E18" s="56">
        <v>10</v>
      </c>
      <c r="G18" s="37">
        <v>10840084.050000001</v>
      </c>
      <c r="H18" s="37"/>
      <c r="I18" s="37">
        <v>5298978.0399999991</v>
      </c>
      <c r="J18" s="37"/>
      <c r="K18" s="42"/>
      <c r="L18" s="42"/>
      <c r="M18" s="42"/>
      <c r="N18" s="38"/>
      <c r="O18" s="38"/>
    </row>
    <row r="19" spans="2:15" ht="24" customHeight="1" x14ac:dyDescent="0.45">
      <c r="B19" s="3" t="s">
        <v>13</v>
      </c>
      <c r="E19" s="56"/>
      <c r="G19" s="37">
        <v>0</v>
      </c>
      <c r="H19" s="37"/>
      <c r="I19" s="37">
        <v>1612.33</v>
      </c>
      <c r="J19" s="37"/>
      <c r="K19" s="42"/>
      <c r="L19" s="42"/>
      <c r="M19" s="42"/>
      <c r="N19" s="38"/>
      <c r="O19" s="38"/>
    </row>
    <row r="20" spans="2:15" ht="24" customHeight="1" x14ac:dyDescent="0.45">
      <c r="B20" s="3" t="s">
        <v>14</v>
      </c>
      <c r="E20" s="56"/>
      <c r="G20" s="37">
        <v>3594254.48</v>
      </c>
      <c r="H20" s="37"/>
      <c r="I20" s="37">
        <v>3926448.3899999997</v>
      </c>
      <c r="J20" s="37"/>
      <c r="K20" s="42"/>
      <c r="L20" s="42"/>
      <c r="M20" s="42"/>
      <c r="N20" s="38"/>
      <c r="O20" s="38"/>
    </row>
    <row r="21" spans="2:15" ht="24" customHeight="1" x14ac:dyDescent="0.45">
      <c r="B21" s="3" t="s">
        <v>15</v>
      </c>
      <c r="G21" s="37">
        <v>1043156.0299999809</v>
      </c>
      <c r="H21" s="37"/>
      <c r="I21" s="37">
        <v>791629.17999999993</v>
      </c>
      <c r="J21" s="37"/>
      <c r="K21" s="42"/>
      <c r="L21" s="38"/>
      <c r="M21" s="38"/>
      <c r="N21" s="38"/>
      <c r="O21" s="38"/>
    </row>
    <row r="22" spans="2:15" ht="24" customHeight="1" x14ac:dyDescent="0.45">
      <c r="C22" s="3" t="s">
        <v>16</v>
      </c>
      <c r="E22" s="3"/>
      <c r="F22" s="3"/>
      <c r="G22" s="43">
        <f>SUM(G16:G21)</f>
        <v>947675689.48999989</v>
      </c>
      <c r="H22" s="43"/>
      <c r="I22" s="43">
        <f>SUM(I16:I21)</f>
        <v>943134416.98999989</v>
      </c>
      <c r="J22" s="37"/>
      <c r="K22" s="37"/>
      <c r="L22" s="38"/>
      <c r="M22" s="38"/>
      <c r="N22" s="38"/>
      <c r="O22" s="38"/>
    </row>
    <row r="23" spans="2:15" ht="24" customHeight="1" thickBot="1" x14ac:dyDescent="0.5">
      <c r="D23" s="3" t="s">
        <v>17</v>
      </c>
      <c r="E23" s="3"/>
      <c r="G23" s="44">
        <f>+G14+G22</f>
        <v>1308676469.4499998</v>
      </c>
      <c r="H23" s="44"/>
      <c r="I23" s="44">
        <f>I22+I14</f>
        <v>1315893412.8</v>
      </c>
      <c r="J23" s="37"/>
      <c r="K23" s="37"/>
      <c r="L23" s="38"/>
      <c r="M23" s="37"/>
      <c r="N23" s="25"/>
      <c r="O23" s="38"/>
    </row>
    <row r="24" spans="2:15" ht="24" customHeight="1" thickTop="1" x14ac:dyDescent="0.45">
      <c r="H24" s="25"/>
      <c r="J24" s="37"/>
      <c r="K24" s="37"/>
      <c r="L24" s="38"/>
      <c r="M24" s="42"/>
      <c r="N24" s="38"/>
      <c r="O24" s="38"/>
    </row>
    <row r="25" spans="2:15" ht="24" customHeight="1" x14ac:dyDescent="0.45">
      <c r="H25" s="25"/>
      <c r="J25" s="37"/>
      <c r="K25" s="37"/>
      <c r="L25" s="38"/>
      <c r="M25" s="42"/>
      <c r="N25" s="38"/>
      <c r="O25" s="38"/>
    </row>
    <row r="26" spans="2:15" ht="24" customHeight="1" x14ac:dyDescent="0.45">
      <c r="H26" s="25"/>
      <c r="J26" s="37"/>
      <c r="K26" s="37"/>
      <c r="L26" s="38"/>
      <c r="M26" s="42"/>
      <c r="N26" s="38"/>
      <c r="O26" s="38"/>
    </row>
    <row r="27" spans="2:15" ht="24" customHeight="1" x14ac:dyDescent="0.45">
      <c r="H27" s="25"/>
      <c r="J27" s="37"/>
      <c r="K27" s="37"/>
      <c r="L27" s="38"/>
      <c r="M27" s="42"/>
      <c r="N27" s="38"/>
      <c r="O27" s="38"/>
    </row>
    <row r="28" spans="2:15" ht="24" customHeight="1" x14ac:dyDescent="0.45">
      <c r="H28" s="25"/>
      <c r="J28" s="37"/>
      <c r="K28" s="37"/>
      <c r="L28" s="38"/>
      <c r="M28" s="42"/>
      <c r="N28" s="38"/>
      <c r="O28" s="38"/>
    </row>
    <row r="29" spans="2:15" ht="24" customHeight="1" x14ac:dyDescent="0.45">
      <c r="H29" s="25"/>
      <c r="J29" s="37"/>
      <c r="K29" s="37"/>
      <c r="L29" s="38"/>
      <c r="M29" s="42"/>
      <c r="N29" s="38"/>
      <c r="O29" s="38"/>
    </row>
    <row r="30" spans="2:15" ht="24" customHeight="1" x14ac:dyDescent="0.45">
      <c r="H30" s="25"/>
      <c r="J30" s="37"/>
      <c r="K30" s="37"/>
      <c r="L30" s="38"/>
      <c r="M30" s="42"/>
      <c r="N30" s="38"/>
      <c r="O30" s="38"/>
    </row>
    <row r="31" spans="2:15" ht="24" customHeight="1" x14ac:dyDescent="0.45">
      <c r="H31" s="25"/>
      <c r="J31" s="37"/>
      <c r="K31" s="37"/>
      <c r="L31" s="38"/>
      <c r="M31" s="42"/>
      <c r="N31" s="38"/>
      <c r="O31" s="38"/>
    </row>
    <row r="32" spans="2:15" ht="24" customHeight="1" x14ac:dyDescent="0.45">
      <c r="H32" s="25"/>
      <c r="J32" s="37"/>
      <c r="K32" s="37"/>
      <c r="L32" s="38"/>
      <c r="M32" s="42"/>
      <c r="N32" s="38"/>
      <c r="O32" s="38"/>
    </row>
    <row r="33" spans="1:18" ht="24" customHeight="1" x14ac:dyDescent="0.45">
      <c r="H33" s="25"/>
      <c r="J33" s="37"/>
      <c r="K33" s="37"/>
      <c r="L33" s="38"/>
      <c r="M33" s="42"/>
      <c r="N33" s="38"/>
      <c r="O33" s="38"/>
    </row>
    <row r="34" spans="1:18" ht="24" customHeight="1" x14ac:dyDescent="0.45">
      <c r="A34" s="118"/>
      <c r="B34" s="118"/>
      <c r="C34" s="118"/>
      <c r="D34" s="118"/>
      <c r="E34" s="118"/>
      <c r="F34" s="118"/>
      <c r="G34" s="118"/>
      <c r="H34" s="118"/>
      <c r="I34" s="118"/>
      <c r="J34" s="3"/>
      <c r="K34" s="37"/>
      <c r="L34" s="38"/>
      <c r="M34" s="42"/>
      <c r="N34" s="38"/>
      <c r="O34" s="38"/>
    </row>
    <row r="35" spans="1:18" ht="24" customHeight="1" x14ac:dyDescent="0.45">
      <c r="A35" s="118"/>
      <c r="B35" s="118"/>
      <c r="C35" s="118"/>
      <c r="D35" s="118"/>
      <c r="E35" s="118"/>
      <c r="F35" s="118"/>
      <c r="G35" s="118"/>
      <c r="H35" s="118"/>
      <c r="I35" s="118"/>
      <c r="J35" s="3"/>
      <c r="K35" s="37"/>
      <c r="L35" s="38"/>
      <c r="M35" s="42"/>
      <c r="N35" s="38"/>
      <c r="O35" s="38"/>
    </row>
    <row r="36" spans="1:18" ht="24" customHeight="1" x14ac:dyDescent="0.45">
      <c r="H36" s="25"/>
      <c r="J36" s="37"/>
      <c r="K36" s="37"/>
      <c r="L36" s="38"/>
      <c r="M36" s="42"/>
      <c r="N36" s="38"/>
      <c r="O36" s="38"/>
    </row>
    <row r="37" spans="1:18" ht="24" customHeight="1" x14ac:dyDescent="0.45">
      <c r="C37" s="32"/>
      <c r="D37" s="33" t="s">
        <v>18</v>
      </c>
      <c r="E37" s="33"/>
      <c r="F37" s="33"/>
      <c r="J37" s="37"/>
      <c r="K37" s="37"/>
      <c r="L37" s="38"/>
      <c r="M37" s="38"/>
      <c r="N37" s="38"/>
      <c r="O37" s="38"/>
      <c r="P37" s="38"/>
      <c r="Q37" s="38"/>
      <c r="R37" s="38"/>
    </row>
    <row r="38" spans="1:18" ht="24" customHeight="1" x14ac:dyDescent="0.45">
      <c r="A38" s="3" t="s">
        <v>19</v>
      </c>
      <c r="J38" s="37"/>
      <c r="K38" s="37"/>
      <c r="L38" s="38"/>
      <c r="M38" s="38"/>
      <c r="N38" s="38"/>
      <c r="O38" s="38"/>
      <c r="P38" s="38"/>
      <c r="Q38" s="38"/>
      <c r="R38" s="38"/>
    </row>
    <row r="39" spans="1:18" ht="24" customHeight="1" x14ac:dyDescent="0.45">
      <c r="B39" s="3" t="s">
        <v>106</v>
      </c>
      <c r="E39" s="56">
        <v>11</v>
      </c>
      <c r="G39" s="37">
        <v>30000000</v>
      </c>
      <c r="H39" s="34"/>
      <c r="I39" s="37">
        <v>30000000</v>
      </c>
      <c r="J39" s="37"/>
      <c r="K39" s="42"/>
      <c r="M39" s="38"/>
      <c r="N39" s="38"/>
      <c r="O39" s="38"/>
      <c r="P39" s="38"/>
      <c r="Q39" s="38"/>
      <c r="R39" s="38"/>
    </row>
    <row r="40" spans="1:18" ht="24" customHeight="1" x14ac:dyDescent="0.45">
      <c r="B40" s="3" t="s">
        <v>20</v>
      </c>
      <c r="E40" s="56"/>
      <c r="G40" s="37">
        <v>20567005.02</v>
      </c>
      <c r="H40" s="34"/>
      <c r="I40" s="37">
        <v>24782635.98</v>
      </c>
      <c r="J40" s="37"/>
      <c r="K40" s="42"/>
      <c r="M40" s="38"/>
      <c r="N40" s="38"/>
      <c r="O40" s="38"/>
      <c r="P40" s="38"/>
      <c r="Q40" s="38"/>
      <c r="R40" s="38"/>
    </row>
    <row r="41" spans="1:18" ht="24" customHeight="1" x14ac:dyDescent="0.45">
      <c r="B41" s="3" t="s">
        <v>21</v>
      </c>
      <c r="F41" s="8"/>
      <c r="G41" s="45">
        <v>3047519.56</v>
      </c>
      <c r="H41" s="45"/>
      <c r="I41" s="45">
        <v>942143.99</v>
      </c>
      <c r="J41" s="37"/>
      <c r="K41" s="42"/>
      <c r="M41" s="38"/>
      <c r="N41" s="38"/>
      <c r="O41" s="38"/>
      <c r="P41" s="38"/>
      <c r="Q41" s="38"/>
      <c r="R41" s="38"/>
    </row>
    <row r="42" spans="1:18" ht="24" customHeight="1" x14ac:dyDescent="0.45">
      <c r="B42" s="3" t="s">
        <v>22</v>
      </c>
      <c r="E42" s="56">
        <v>4.0999999999999996</v>
      </c>
      <c r="G42" s="45">
        <v>6627996.3099999996</v>
      </c>
      <c r="H42" s="45"/>
      <c r="I42" s="45">
        <v>6627996.3099999996</v>
      </c>
      <c r="J42" s="37"/>
      <c r="K42" s="37"/>
      <c r="L42" s="37"/>
      <c r="M42" s="38"/>
      <c r="N42" s="38"/>
      <c r="O42" s="38"/>
      <c r="P42" s="38"/>
      <c r="Q42" s="38"/>
      <c r="R42" s="38"/>
    </row>
    <row r="43" spans="1:18" ht="24" customHeight="1" x14ac:dyDescent="0.45">
      <c r="C43" s="4" t="s">
        <v>23</v>
      </c>
      <c r="D43" s="8"/>
      <c r="E43" s="3"/>
      <c r="G43" s="43">
        <f>SUM(G39:G42)</f>
        <v>60242520.890000001</v>
      </c>
      <c r="H43" s="117"/>
      <c r="I43" s="43">
        <f>SUM(I39:I42)</f>
        <v>62352776.280000009</v>
      </c>
      <c r="J43" s="37"/>
      <c r="K43" s="42"/>
      <c r="L43" s="38"/>
      <c r="M43" s="38"/>
      <c r="N43" s="38"/>
      <c r="O43" s="38"/>
      <c r="P43" s="38"/>
      <c r="Q43" s="38"/>
      <c r="R43" s="38"/>
    </row>
    <row r="44" spans="1:18" ht="24" customHeight="1" x14ac:dyDescent="0.45">
      <c r="A44" s="4" t="s">
        <v>24</v>
      </c>
      <c r="B44" s="5"/>
      <c r="C44" s="8"/>
      <c r="E44" s="3"/>
      <c r="G44" s="113"/>
      <c r="H44" s="113"/>
      <c r="I44" s="113"/>
      <c r="J44" s="37"/>
      <c r="K44" s="42"/>
      <c r="L44" s="38"/>
      <c r="M44" s="38"/>
      <c r="N44" s="38"/>
      <c r="O44" s="38"/>
      <c r="P44" s="38"/>
      <c r="Q44" s="38"/>
      <c r="R44" s="38"/>
    </row>
    <row r="45" spans="1:18" ht="24" customHeight="1" x14ac:dyDescent="0.45">
      <c r="B45" s="3" t="s">
        <v>25</v>
      </c>
      <c r="E45" s="56"/>
      <c r="G45" s="7">
        <v>5216721.26</v>
      </c>
      <c r="H45" s="7"/>
      <c r="I45" s="7">
        <v>1598901.4300000002</v>
      </c>
      <c r="J45" s="37"/>
      <c r="K45" s="42"/>
      <c r="L45" s="38"/>
      <c r="M45" s="38"/>
      <c r="N45" s="38"/>
      <c r="O45" s="38"/>
      <c r="P45" s="38"/>
      <c r="Q45" s="38"/>
      <c r="R45" s="38"/>
    </row>
    <row r="46" spans="1:18" ht="24" customHeight="1" x14ac:dyDescent="0.45">
      <c r="B46" s="3" t="s">
        <v>26</v>
      </c>
      <c r="E46" s="56"/>
      <c r="G46" s="7">
        <v>1071041</v>
      </c>
      <c r="H46" s="116"/>
      <c r="I46" s="7">
        <v>984515</v>
      </c>
      <c r="J46" s="37"/>
      <c r="K46" s="42"/>
      <c r="L46" s="38"/>
      <c r="M46" s="38"/>
      <c r="N46" s="38"/>
      <c r="O46" s="38"/>
      <c r="P46" s="38"/>
      <c r="Q46" s="38"/>
      <c r="R46" s="38"/>
    </row>
    <row r="47" spans="1:18" ht="24" customHeight="1" x14ac:dyDescent="0.45">
      <c r="B47" s="3" t="s">
        <v>27</v>
      </c>
      <c r="G47" s="54">
        <v>1040938.2200000002</v>
      </c>
      <c r="H47" s="54"/>
      <c r="I47" s="54">
        <v>675591.9800000001</v>
      </c>
      <c r="J47" s="37"/>
      <c r="K47" s="42"/>
      <c r="L47" s="38"/>
      <c r="M47" s="38"/>
      <c r="N47" s="38"/>
      <c r="O47" s="38"/>
      <c r="P47" s="38"/>
      <c r="Q47" s="38"/>
      <c r="R47" s="38"/>
    </row>
    <row r="48" spans="1:18" ht="24" customHeight="1" x14ac:dyDescent="0.45">
      <c r="C48" s="4" t="s">
        <v>28</v>
      </c>
      <c r="E48" s="58"/>
      <c r="G48" s="7">
        <f>SUM(G45:G47)</f>
        <v>7328700.4800000004</v>
      </c>
      <c r="H48" s="7"/>
      <c r="I48" s="7">
        <f>SUM(I45:I47)</f>
        <v>3259008.41</v>
      </c>
      <c r="J48" s="37"/>
      <c r="K48" s="37"/>
      <c r="L48" s="38"/>
      <c r="M48" s="38"/>
      <c r="N48" s="38"/>
      <c r="O48" s="38"/>
      <c r="P48" s="38"/>
      <c r="Q48" s="38"/>
      <c r="R48" s="38"/>
    </row>
    <row r="49" spans="1:18" ht="24" customHeight="1" x14ac:dyDescent="0.45">
      <c r="B49" s="8"/>
      <c r="C49" s="8"/>
      <c r="D49" s="4" t="s">
        <v>29</v>
      </c>
      <c r="E49" s="3"/>
      <c r="G49" s="43">
        <f>+G43+G48</f>
        <v>67571221.370000005</v>
      </c>
      <c r="H49" s="43"/>
      <c r="I49" s="43">
        <f>I48+I43</f>
        <v>65611784.690000013</v>
      </c>
      <c r="J49" s="37"/>
      <c r="K49" s="37"/>
      <c r="L49" s="38"/>
      <c r="M49" s="38"/>
      <c r="N49" s="38"/>
      <c r="O49" s="38"/>
      <c r="P49" s="38"/>
      <c r="Q49" s="38"/>
      <c r="R49" s="38"/>
    </row>
    <row r="50" spans="1:18" ht="24" customHeight="1" x14ac:dyDescent="0.45">
      <c r="A50" s="3" t="s">
        <v>95</v>
      </c>
      <c r="G50" s="37"/>
      <c r="H50" s="50"/>
      <c r="I50" s="37"/>
      <c r="J50" s="37"/>
      <c r="K50" s="37"/>
      <c r="L50" s="38"/>
      <c r="M50" s="38"/>
      <c r="N50" s="38"/>
      <c r="O50" s="38"/>
      <c r="P50" s="38"/>
      <c r="Q50" s="38"/>
      <c r="R50" s="38"/>
    </row>
    <row r="51" spans="1:18" ht="24" customHeight="1" x14ac:dyDescent="0.45">
      <c r="B51" s="3" t="s">
        <v>30</v>
      </c>
      <c r="H51" s="51"/>
      <c r="J51" s="37"/>
      <c r="K51" s="37"/>
      <c r="L51" s="38"/>
      <c r="M51" s="38"/>
      <c r="N51" s="38"/>
      <c r="O51" s="38"/>
      <c r="P51" s="38"/>
      <c r="Q51" s="38"/>
      <c r="R51" s="38"/>
    </row>
    <row r="52" spans="1:18" ht="24" customHeight="1" x14ac:dyDescent="0.45">
      <c r="C52" s="3" t="s">
        <v>31</v>
      </c>
      <c r="H52" s="51"/>
      <c r="J52" s="37"/>
      <c r="K52" s="37"/>
      <c r="L52" s="38"/>
      <c r="M52" s="38"/>
      <c r="N52" s="38"/>
      <c r="O52" s="38"/>
      <c r="P52" s="38"/>
      <c r="Q52" s="38"/>
      <c r="R52" s="38"/>
    </row>
    <row r="53" spans="1:18" ht="24" customHeight="1" x14ac:dyDescent="0.45">
      <c r="D53" s="3" t="s">
        <v>103</v>
      </c>
      <c r="G53" s="52">
        <v>1231099916</v>
      </c>
      <c r="H53" s="34"/>
      <c r="I53" s="52">
        <v>1231099916</v>
      </c>
      <c r="J53" s="37"/>
      <c r="K53" s="42"/>
      <c r="L53" s="38"/>
      <c r="M53" s="38"/>
      <c r="N53" s="38"/>
      <c r="O53" s="38"/>
      <c r="P53" s="38"/>
      <c r="Q53" s="38"/>
      <c r="R53" s="38"/>
    </row>
    <row r="54" spans="1:18" ht="24" customHeight="1" x14ac:dyDescent="0.45">
      <c r="C54" s="3" t="s">
        <v>32</v>
      </c>
      <c r="G54" s="7"/>
      <c r="H54" s="34"/>
      <c r="I54" s="7"/>
      <c r="J54" s="37"/>
      <c r="K54" s="42"/>
      <c r="L54" s="38"/>
      <c r="M54" s="38"/>
      <c r="N54" s="38"/>
      <c r="O54" s="38"/>
      <c r="P54" s="38"/>
      <c r="Q54" s="38"/>
      <c r="R54" s="38"/>
    </row>
    <row r="55" spans="1:18" ht="24" customHeight="1" x14ac:dyDescent="0.45">
      <c r="D55" s="3" t="s">
        <v>104</v>
      </c>
      <c r="G55" s="37">
        <f>CE!E18</f>
        <v>1025000181</v>
      </c>
      <c r="H55" s="34"/>
      <c r="I55" s="37">
        <f>+CE!E8</f>
        <v>1025000181</v>
      </c>
      <c r="J55" s="37"/>
      <c r="K55" s="42"/>
      <c r="L55" s="38"/>
      <c r="M55" s="38"/>
      <c r="N55" s="38"/>
      <c r="O55" s="38"/>
      <c r="P55" s="38"/>
      <c r="Q55" s="38"/>
      <c r="R55" s="38"/>
    </row>
    <row r="56" spans="1:18" ht="24" customHeight="1" x14ac:dyDescent="0.45">
      <c r="B56" s="3" t="s">
        <v>33</v>
      </c>
      <c r="G56" s="37">
        <f>CE!G18</f>
        <v>32123707.550000001</v>
      </c>
      <c r="H56" s="34"/>
      <c r="I56" s="37">
        <f>+CE!G8</f>
        <v>32123707.550000001</v>
      </c>
      <c r="J56" s="37"/>
      <c r="K56" s="42"/>
      <c r="L56" s="38"/>
      <c r="M56" s="38"/>
      <c r="N56" s="38"/>
      <c r="O56" s="38"/>
      <c r="P56" s="38"/>
      <c r="Q56" s="38"/>
      <c r="R56" s="38"/>
    </row>
    <row r="57" spans="1:18" ht="24" customHeight="1" x14ac:dyDescent="0.45">
      <c r="B57" s="3" t="s">
        <v>34</v>
      </c>
      <c r="E57" s="8"/>
      <c r="F57" s="8"/>
      <c r="G57" s="34">
        <f>+CE!I18</f>
        <v>1149466.83</v>
      </c>
      <c r="H57" s="34"/>
      <c r="I57" s="37">
        <f>+CE!I8</f>
        <v>1149466.83</v>
      </c>
      <c r="J57" s="37"/>
      <c r="K57" s="42"/>
      <c r="O57" s="53"/>
      <c r="P57" s="53"/>
      <c r="Q57" s="53"/>
      <c r="R57" s="53"/>
    </row>
    <row r="58" spans="1:18" ht="24" customHeight="1" x14ac:dyDescent="0.45">
      <c r="B58" s="3" t="s">
        <v>35</v>
      </c>
      <c r="G58" s="7"/>
      <c r="H58" s="34"/>
      <c r="I58" s="7"/>
      <c r="J58" s="37"/>
      <c r="K58" s="42"/>
      <c r="L58" s="38"/>
      <c r="M58" s="38"/>
      <c r="N58" s="38"/>
      <c r="O58" s="38"/>
      <c r="P58" s="38"/>
      <c r="Q58" s="38"/>
      <c r="R58" s="38"/>
    </row>
    <row r="59" spans="1:18" ht="24" customHeight="1" x14ac:dyDescent="0.45">
      <c r="B59" s="3" t="s">
        <v>0</v>
      </c>
      <c r="C59" s="3" t="s">
        <v>36</v>
      </c>
      <c r="E59" s="3"/>
      <c r="G59" s="7"/>
      <c r="H59" s="34"/>
      <c r="I59" s="7"/>
      <c r="J59" s="37"/>
      <c r="K59" s="42"/>
      <c r="L59" s="38"/>
      <c r="M59" s="38"/>
      <c r="N59" s="38"/>
      <c r="O59" s="38"/>
      <c r="P59" s="38"/>
      <c r="Q59" s="38"/>
      <c r="R59" s="38"/>
    </row>
    <row r="60" spans="1:18" ht="24" customHeight="1" x14ac:dyDescent="0.45">
      <c r="D60" s="3" t="s">
        <v>77</v>
      </c>
      <c r="G60" s="7">
        <f>CE!K18</f>
        <v>26750000</v>
      </c>
      <c r="H60" s="34"/>
      <c r="I60" s="7">
        <f>+CE!K8</f>
        <v>26750000</v>
      </c>
      <c r="J60" s="37"/>
      <c r="K60" s="42"/>
      <c r="O60" s="38"/>
      <c r="P60" s="38"/>
      <c r="Q60" s="38"/>
      <c r="R60" s="38"/>
    </row>
    <row r="61" spans="1:18" ht="24" customHeight="1" x14ac:dyDescent="0.45">
      <c r="B61" s="3" t="s">
        <v>1</v>
      </c>
      <c r="C61" s="3" t="s">
        <v>37</v>
      </c>
      <c r="G61" s="7">
        <f>+CE!M12</f>
        <v>156081892.70000005</v>
      </c>
      <c r="H61" s="34"/>
      <c r="I61" s="7">
        <f>+CE!M8</f>
        <v>165258272.73000005</v>
      </c>
      <c r="J61" s="37"/>
      <c r="K61" s="42"/>
      <c r="O61" s="53"/>
      <c r="P61" s="53"/>
      <c r="Q61" s="53"/>
      <c r="R61" s="53"/>
    </row>
    <row r="62" spans="1:18" s="17" customFormat="1" ht="24" customHeight="1" x14ac:dyDescent="0.45">
      <c r="C62" s="3" t="s">
        <v>38</v>
      </c>
      <c r="D62" s="3"/>
      <c r="E62" s="18"/>
      <c r="F62" s="18"/>
      <c r="G62" s="43">
        <f>SUM(G55:G61)</f>
        <v>1241105248.0800002</v>
      </c>
      <c r="H62" s="115"/>
      <c r="I62" s="43">
        <f>SUM(I55:I61)</f>
        <v>1250281628.1100001</v>
      </c>
      <c r="J62" s="37"/>
      <c r="K62" s="37"/>
      <c r="L62" s="34"/>
      <c r="M62" s="3"/>
      <c r="N62" s="3"/>
      <c r="O62" s="38"/>
      <c r="P62" s="38"/>
      <c r="Q62" s="38"/>
      <c r="R62" s="38"/>
    </row>
    <row r="63" spans="1:18" s="17" customFormat="1" ht="24" customHeight="1" thickBot="1" x14ac:dyDescent="0.5">
      <c r="D63" s="2" t="s">
        <v>39</v>
      </c>
      <c r="E63" s="18"/>
      <c r="F63" s="18"/>
      <c r="G63" s="44">
        <f>+G49+G62</f>
        <v>1308676469.4500003</v>
      </c>
      <c r="H63" s="114"/>
      <c r="I63" s="44">
        <f>I62+I49</f>
        <v>1315893412.8000002</v>
      </c>
      <c r="J63" s="37"/>
      <c r="K63" s="55"/>
      <c r="L63" s="3"/>
      <c r="M63" s="3"/>
      <c r="N63" s="3"/>
      <c r="O63" s="38"/>
      <c r="P63" s="38"/>
      <c r="Q63" s="38"/>
      <c r="R63" s="38"/>
    </row>
    <row r="64" spans="1:18" s="17" customFormat="1" ht="24" customHeight="1" thickTop="1" x14ac:dyDescent="0.45">
      <c r="E64" s="18"/>
      <c r="F64" s="18"/>
      <c r="G64" s="29"/>
      <c r="H64" s="41"/>
      <c r="I64" s="39"/>
      <c r="J64" s="37"/>
      <c r="K64" s="55"/>
      <c r="L64" s="3"/>
      <c r="M64" s="3"/>
      <c r="N64" s="3"/>
      <c r="O64" s="38"/>
      <c r="P64" s="38"/>
      <c r="Q64" s="38"/>
      <c r="R64" s="38"/>
    </row>
    <row r="65" spans="1:18" s="17" customFormat="1" ht="24" customHeight="1" x14ac:dyDescent="0.45">
      <c r="A65" s="118"/>
      <c r="B65" s="118"/>
      <c r="C65" s="118"/>
      <c r="D65" s="118"/>
      <c r="E65" s="118"/>
      <c r="F65" s="118"/>
      <c r="G65" s="118"/>
      <c r="H65" s="118"/>
      <c r="I65" s="118"/>
      <c r="J65" s="37"/>
      <c r="K65" s="55"/>
      <c r="L65" s="3"/>
      <c r="M65" s="3"/>
      <c r="N65" s="3"/>
      <c r="O65" s="38"/>
      <c r="P65" s="38"/>
      <c r="Q65" s="38"/>
      <c r="R65" s="38"/>
    </row>
    <row r="66" spans="1:18" s="17" customFormat="1" ht="24" customHeight="1" x14ac:dyDescent="0.45">
      <c r="A66" s="118"/>
      <c r="B66" s="118"/>
      <c r="C66" s="118"/>
      <c r="D66" s="118"/>
      <c r="E66" s="118"/>
      <c r="F66" s="118"/>
      <c r="G66" s="118"/>
      <c r="H66" s="118"/>
      <c r="I66" s="118"/>
      <c r="J66" s="37"/>
      <c r="K66" s="55"/>
      <c r="L66" s="3"/>
      <c r="M66" s="3"/>
      <c r="N66" s="3"/>
      <c r="O66" s="38"/>
      <c r="P66" s="38"/>
      <c r="Q66" s="38"/>
      <c r="R66" s="38"/>
    </row>
    <row r="67" spans="1:18" s="17" customFormat="1" ht="24" customHeight="1" x14ac:dyDescent="0.45">
      <c r="E67" s="18"/>
      <c r="F67" s="18"/>
      <c r="G67" s="29"/>
      <c r="H67" s="41"/>
      <c r="I67" s="39"/>
      <c r="J67" s="37"/>
      <c r="K67" s="55"/>
      <c r="L67" s="3"/>
      <c r="M67" s="3"/>
      <c r="N67" s="3"/>
      <c r="O67" s="38"/>
      <c r="P67" s="38"/>
      <c r="Q67" s="38"/>
      <c r="R67" s="38"/>
    </row>
    <row r="68" spans="1:18" s="17" customFormat="1" ht="24" customHeight="1" x14ac:dyDescent="0.45">
      <c r="E68" s="18"/>
      <c r="F68" s="18"/>
      <c r="G68" s="29"/>
      <c r="H68" s="41"/>
      <c r="I68" s="39"/>
      <c r="J68" s="29"/>
      <c r="K68" s="55"/>
      <c r="L68" s="3"/>
      <c r="M68" s="3"/>
      <c r="N68" s="3"/>
      <c r="O68" s="38"/>
      <c r="P68" s="38"/>
      <c r="Q68" s="38"/>
      <c r="R68" s="38"/>
    </row>
    <row r="69" spans="1:18" ht="24" customHeight="1" x14ac:dyDescent="0.45">
      <c r="G69" s="37">
        <f>+G23-G63</f>
        <v>0</v>
      </c>
      <c r="H69" s="37"/>
      <c r="I69" s="37">
        <f>+I23-I63</f>
        <v>0</v>
      </c>
      <c r="J69" s="37"/>
      <c r="K69" s="37"/>
    </row>
    <row r="70" spans="1:18" ht="24" customHeight="1" x14ac:dyDescent="0.45">
      <c r="H70" s="38"/>
      <c r="K70" s="38"/>
    </row>
    <row r="72" spans="1:18" ht="24" customHeight="1" x14ac:dyDescent="0.45">
      <c r="G72" s="37"/>
      <c r="H72" s="37"/>
      <c r="I72" s="37"/>
    </row>
    <row r="83" spans="5:11" ht="24" customHeight="1" x14ac:dyDescent="0.45">
      <c r="E83" s="3"/>
      <c r="F83" s="3"/>
    </row>
    <row r="84" spans="5:11" ht="24" customHeight="1" x14ac:dyDescent="0.45">
      <c r="E84" s="3"/>
      <c r="F84" s="3"/>
    </row>
    <row r="85" spans="5:11" ht="24" customHeight="1" x14ac:dyDescent="0.45">
      <c r="E85" s="3"/>
      <c r="F85" s="3"/>
    </row>
    <row r="93" spans="5:11" ht="24" customHeight="1" x14ac:dyDescent="0.45">
      <c r="E93" s="3"/>
      <c r="F93" s="3"/>
      <c r="H93" s="38"/>
      <c r="K93" s="38"/>
    </row>
    <row r="94" spans="5:11" ht="24" customHeight="1" x14ac:dyDescent="0.45">
      <c r="E94" s="3"/>
      <c r="F94" s="3"/>
    </row>
  </sheetData>
  <mergeCells count="7">
    <mergeCell ref="A65:I65"/>
    <mergeCell ref="A66:I66"/>
    <mergeCell ref="A1:I1"/>
    <mergeCell ref="A2:I2"/>
    <mergeCell ref="A3:I3"/>
    <mergeCell ref="A34:I34"/>
    <mergeCell ref="A35:I35"/>
  </mergeCells>
  <phoneticPr fontId="26" type="noConversion"/>
  <pageMargins left="0.9055118110236221" right="0.35433070866141736" top="0.82677165354330717" bottom="0.51181102362204722" header="0.51181102362204722" footer="0.43307086614173229"/>
  <pageSetup paperSize="9" scale="82" firstPageNumber="3" fitToHeight="0" orientation="portrait" useFirstPageNumber="1" r:id="rId1"/>
  <headerFooter>
    <oddHeader>&amp;R&amp;"Times New Roman,Regular"&amp;12&amp;P</oddHeader>
    <oddFooter>&amp;L&amp;"Angsana New,Regular"&amp;15&amp;K000000Notes to financial statements are an integral part of these financial statements.</oddFooter>
  </headerFooter>
  <rowBreaks count="1" manualBreakCount="1">
    <brk id="36" min="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4"/>
  <sheetViews>
    <sheetView view="pageBreakPreview" topLeftCell="A22" zoomScale="86" zoomScaleNormal="100" zoomScaleSheetLayoutView="86" workbookViewId="0">
      <selection activeCell="C29" sqref="C29"/>
    </sheetView>
  </sheetViews>
  <sheetFormatPr defaultColWidth="11.42578125" defaultRowHeight="21.75" x14ac:dyDescent="0.45"/>
  <cols>
    <col min="1" max="2" width="2.7109375" style="3" customWidth="1"/>
    <col min="3" max="3" width="45.5703125" style="3" customWidth="1"/>
    <col min="4" max="4" width="8.5703125" style="3" customWidth="1"/>
    <col min="5" max="5" width="1.28515625" style="3" customWidth="1"/>
    <col min="6" max="6" width="17.85546875" style="3" customWidth="1"/>
    <col min="7" max="7" width="1.28515625" style="3" customWidth="1"/>
    <col min="8" max="8" width="17.85546875" style="3" customWidth="1"/>
    <col min="9" max="9" width="11.42578125" style="3"/>
    <col min="10" max="10" width="13.7109375" style="3" bestFit="1" customWidth="1"/>
    <col min="11" max="16384" width="11.42578125" style="3"/>
  </cols>
  <sheetData>
    <row r="1" spans="1:8" ht="24" customHeight="1" x14ac:dyDescent="0.45">
      <c r="A1" s="121" t="s">
        <v>2</v>
      </c>
      <c r="B1" s="121"/>
      <c r="C1" s="121"/>
      <c r="D1" s="121"/>
      <c r="E1" s="121"/>
      <c r="F1" s="121"/>
      <c r="G1" s="121"/>
      <c r="H1" s="121"/>
    </row>
    <row r="2" spans="1:8" ht="24" customHeight="1" x14ac:dyDescent="0.45">
      <c r="A2" s="121" t="s">
        <v>43</v>
      </c>
      <c r="B2" s="121"/>
      <c r="C2" s="121"/>
      <c r="D2" s="121"/>
      <c r="E2" s="121"/>
      <c r="F2" s="121"/>
      <c r="G2" s="121"/>
      <c r="H2" s="121"/>
    </row>
    <row r="3" spans="1:8" ht="24" customHeight="1" x14ac:dyDescent="0.45">
      <c r="A3" s="122" t="s">
        <v>128</v>
      </c>
      <c r="B3" s="122"/>
      <c r="C3" s="122"/>
      <c r="D3" s="122"/>
      <c r="E3" s="122"/>
      <c r="F3" s="122"/>
      <c r="G3" s="122"/>
      <c r="H3" s="122"/>
    </row>
    <row r="4" spans="1:8" ht="24" customHeight="1" x14ac:dyDescent="0.45">
      <c r="A4" s="13"/>
      <c r="B4" s="13"/>
      <c r="C4" s="13"/>
      <c r="D4" s="13"/>
      <c r="E4" s="13"/>
      <c r="F4" s="30"/>
      <c r="G4" s="30"/>
      <c r="H4" s="14" t="str">
        <f>BS!I4</f>
        <v>(Unit : Baht)</v>
      </c>
    </row>
    <row r="5" spans="1:8" ht="24" customHeight="1" x14ac:dyDescent="0.45">
      <c r="A5" s="9"/>
      <c r="B5" s="9"/>
      <c r="C5" s="9"/>
      <c r="D5" s="10" t="s">
        <v>105</v>
      </c>
      <c r="E5" s="11"/>
      <c r="F5" s="12" t="str">
        <f>+'PL '!F5</f>
        <v xml:space="preserve"> 30 September 2025</v>
      </c>
      <c r="G5" s="11"/>
      <c r="H5" s="12" t="str">
        <f>+'PL '!H5</f>
        <v xml:space="preserve"> 30 September 2024</v>
      </c>
    </row>
    <row r="6" spans="1:8" ht="24" customHeight="1" x14ac:dyDescent="0.45">
      <c r="A6" s="4" t="s">
        <v>44</v>
      </c>
      <c r="D6" s="18"/>
      <c r="F6" s="98"/>
      <c r="H6" s="98"/>
    </row>
    <row r="7" spans="1:8" ht="24" customHeight="1" x14ac:dyDescent="0.45">
      <c r="B7" s="3" t="s">
        <v>45</v>
      </c>
      <c r="D7" s="35">
        <v>15</v>
      </c>
      <c r="F7" s="60">
        <v>21026866.880000003</v>
      </c>
      <c r="G7" s="60"/>
      <c r="H7" s="60">
        <v>16216062</v>
      </c>
    </row>
    <row r="8" spans="1:8" ht="24" customHeight="1" x14ac:dyDescent="0.45">
      <c r="B8" s="3" t="s">
        <v>46</v>
      </c>
      <c r="F8" s="60">
        <v>788240.95000000019</v>
      </c>
      <c r="G8" s="60"/>
      <c r="H8" s="60">
        <v>1205466.5700000003</v>
      </c>
    </row>
    <row r="9" spans="1:8" ht="24" customHeight="1" x14ac:dyDescent="0.45">
      <c r="C9" s="4" t="s">
        <v>47</v>
      </c>
      <c r="E9" s="7"/>
      <c r="F9" s="99">
        <f>SUM(F7:F8)</f>
        <v>21815107.830000002</v>
      </c>
      <c r="G9" s="110"/>
      <c r="H9" s="99">
        <f>SUM(H7:H8)</f>
        <v>17421528.57</v>
      </c>
    </row>
    <row r="10" spans="1:8" ht="24" customHeight="1" x14ac:dyDescent="0.45">
      <c r="A10" s="69" t="s">
        <v>48</v>
      </c>
      <c r="B10" s="5"/>
      <c r="C10" s="4"/>
      <c r="D10" s="18"/>
      <c r="F10" s="100"/>
      <c r="G10" s="24"/>
      <c r="H10" s="100"/>
    </row>
    <row r="11" spans="1:8" ht="24" customHeight="1" x14ac:dyDescent="0.45">
      <c r="B11" s="3" t="s">
        <v>49</v>
      </c>
      <c r="F11" s="60">
        <v>13443149.129999999</v>
      </c>
      <c r="G11" s="24"/>
      <c r="H11" s="60">
        <v>8113842.3199999984</v>
      </c>
    </row>
    <row r="12" spans="1:8" ht="24" customHeight="1" x14ac:dyDescent="0.45">
      <c r="B12" s="3" t="s">
        <v>50</v>
      </c>
      <c r="F12" s="60">
        <v>3872520.5000000019</v>
      </c>
      <c r="G12" s="24"/>
      <c r="H12" s="60">
        <v>2132648.2999999998</v>
      </c>
    </row>
    <row r="13" spans="1:8" ht="24" customHeight="1" x14ac:dyDescent="0.45">
      <c r="B13" s="3" t="s">
        <v>51</v>
      </c>
      <c r="F13" s="60">
        <v>8412306.3099999987</v>
      </c>
      <c r="G13" s="24"/>
      <c r="H13" s="60">
        <v>8972006.3999999911</v>
      </c>
    </row>
    <row r="14" spans="1:8" ht="24" customHeight="1" x14ac:dyDescent="0.45">
      <c r="C14" s="4" t="s">
        <v>53</v>
      </c>
      <c r="E14" s="7"/>
      <c r="F14" s="99">
        <f>SUM(F11:F13)</f>
        <v>25727975.940000001</v>
      </c>
      <c r="G14" s="110"/>
      <c r="H14" s="99">
        <f>SUM(H11:H13)</f>
        <v>19218497.019999988</v>
      </c>
    </row>
    <row r="15" spans="1:8" ht="24" customHeight="1" x14ac:dyDescent="0.45">
      <c r="A15" s="8" t="s">
        <v>107</v>
      </c>
      <c r="F15" s="60">
        <f>F9-F14</f>
        <v>-3912868.1099999994</v>
      </c>
      <c r="G15" s="24"/>
      <c r="H15" s="60">
        <f>H9-H14</f>
        <v>-1796968.4499999881</v>
      </c>
    </row>
    <row r="16" spans="1:8" ht="24" customHeight="1" x14ac:dyDescent="0.45">
      <c r="A16" s="3" t="s">
        <v>52</v>
      </c>
      <c r="C16" s="4"/>
      <c r="E16" s="7"/>
      <c r="F16" s="60">
        <v>358015.86999999994</v>
      </c>
      <c r="G16" s="24"/>
      <c r="H16" s="60">
        <v>115499.07</v>
      </c>
    </row>
    <row r="17" spans="1:13" ht="24" customHeight="1" x14ac:dyDescent="0.45">
      <c r="A17" s="4" t="s">
        <v>90</v>
      </c>
      <c r="B17" s="5"/>
      <c r="C17" s="17"/>
      <c r="E17" s="7"/>
      <c r="F17" s="101">
        <f>F15-F16</f>
        <v>-4270883.9799999995</v>
      </c>
      <c r="G17" s="111"/>
      <c r="H17" s="101">
        <f>H15-H16</f>
        <v>-1912467.5199999881</v>
      </c>
      <c r="I17" s="37"/>
      <c r="J17" s="37"/>
    </row>
    <row r="18" spans="1:13" ht="24" customHeight="1" x14ac:dyDescent="0.45">
      <c r="A18" s="3" t="s">
        <v>116</v>
      </c>
      <c r="D18" s="56"/>
      <c r="F18" s="61">
        <v>-136328.85999999958</v>
      </c>
      <c r="G18" s="108"/>
      <c r="H18" s="61">
        <v>106114.89</v>
      </c>
    </row>
    <row r="19" spans="1:13" ht="24" customHeight="1" x14ac:dyDescent="0.45">
      <c r="A19" s="2" t="s">
        <v>54</v>
      </c>
      <c r="B19" s="5"/>
      <c r="F19" s="101">
        <f>F17-F18</f>
        <v>-4134555.12</v>
      </c>
      <c r="G19" s="24"/>
      <c r="H19" s="101">
        <f>H17-H18</f>
        <v>-2018582.409999988</v>
      </c>
    </row>
    <row r="20" spans="1:13" ht="24" customHeight="1" x14ac:dyDescent="0.45">
      <c r="A20" s="2" t="s">
        <v>98</v>
      </c>
      <c r="B20" s="5"/>
      <c r="F20" s="102">
        <v>0</v>
      </c>
      <c r="G20" s="24"/>
      <c r="H20" s="102">
        <v>0</v>
      </c>
    </row>
    <row r="21" spans="1:13" ht="24" customHeight="1" thickBot="1" x14ac:dyDescent="0.5">
      <c r="A21" s="2" t="s">
        <v>99</v>
      </c>
      <c r="B21" s="5"/>
      <c r="F21" s="103">
        <f>SUM(F19:F20)</f>
        <v>-4134555.12</v>
      </c>
      <c r="G21" s="112"/>
      <c r="H21" s="103">
        <f>SUM(H19:H20)</f>
        <v>-2018582.409999988</v>
      </c>
      <c r="J21" s="37"/>
      <c r="K21" s="105"/>
    </row>
    <row r="22" spans="1:13" ht="24" customHeight="1" thickTop="1" x14ac:dyDescent="0.45">
      <c r="F22" s="59"/>
      <c r="H22" s="59"/>
    </row>
    <row r="23" spans="1:13" ht="24" customHeight="1" x14ac:dyDescent="0.45">
      <c r="A23" s="2" t="s">
        <v>55</v>
      </c>
      <c r="B23" s="5"/>
      <c r="F23" s="104">
        <f>F19/F24</f>
        <v>-4.0337115999006835E-3</v>
      </c>
      <c r="G23" s="60"/>
      <c r="H23" s="104">
        <f>H21/H24</f>
        <v>-1.9693483449248171E-3</v>
      </c>
    </row>
    <row r="24" spans="1:13" ht="24" customHeight="1" x14ac:dyDescent="0.45">
      <c r="A24" s="8" t="s">
        <v>78</v>
      </c>
      <c r="B24" s="5"/>
      <c r="F24" s="59">
        <v>1025000181</v>
      </c>
      <c r="H24" s="59">
        <v>1025000181</v>
      </c>
    </row>
    <row r="25" spans="1:13" ht="24" customHeight="1" x14ac:dyDescent="0.45">
      <c r="D25" s="35"/>
      <c r="F25" s="59"/>
      <c r="H25" s="59"/>
    </row>
    <row r="26" spans="1:13" ht="24" customHeight="1" x14ac:dyDescent="0.45">
      <c r="D26" s="35"/>
      <c r="F26" s="59"/>
      <c r="H26" s="62" t="s">
        <v>40</v>
      </c>
    </row>
    <row r="27" spans="1:13" ht="24" customHeight="1" x14ac:dyDescent="0.45">
      <c r="D27" s="35"/>
      <c r="F27" s="59"/>
      <c r="H27" s="59"/>
    </row>
    <row r="28" spans="1:13" ht="24" customHeight="1" x14ac:dyDescent="0.45">
      <c r="D28" s="35"/>
      <c r="F28" s="59"/>
      <c r="H28" s="59"/>
    </row>
    <row r="29" spans="1:13" ht="24" customHeight="1" x14ac:dyDescent="0.45">
      <c r="D29" s="35"/>
      <c r="F29" s="59"/>
      <c r="H29" s="59"/>
    </row>
    <row r="30" spans="1:13" ht="24" customHeight="1" x14ac:dyDescent="0.45">
      <c r="D30" s="35"/>
      <c r="F30" s="59"/>
      <c r="H30" s="59"/>
    </row>
    <row r="31" spans="1:13" ht="24" customHeight="1" x14ac:dyDescent="0.45">
      <c r="B31" s="25"/>
      <c r="D31" s="25"/>
      <c r="E31" s="25"/>
      <c r="F31" s="25"/>
      <c r="G31" s="25"/>
      <c r="H31" s="46"/>
      <c r="I31" s="47"/>
      <c r="J31" s="48"/>
      <c r="K31" s="49"/>
      <c r="M31" s="49"/>
    </row>
    <row r="32" spans="1:13" ht="24" customHeight="1" x14ac:dyDescent="0.45">
      <c r="A32" s="118"/>
      <c r="B32" s="118"/>
      <c r="C32" s="118"/>
      <c r="D32" s="118"/>
      <c r="E32" s="118"/>
      <c r="F32" s="118"/>
      <c r="G32" s="118"/>
      <c r="H32" s="118"/>
    </row>
    <row r="33" spans="1:13" ht="24" customHeight="1" x14ac:dyDescent="0.45">
      <c r="A33" s="118"/>
      <c r="B33" s="118"/>
      <c r="C33" s="118"/>
      <c r="D33" s="118"/>
      <c r="E33" s="118"/>
      <c r="F33" s="118"/>
      <c r="G33" s="118"/>
      <c r="H33" s="118"/>
      <c r="J33" s="48"/>
      <c r="K33" s="49"/>
      <c r="M33" s="49"/>
    </row>
    <row r="34" spans="1:13" ht="24" customHeight="1" x14ac:dyDescent="0.45">
      <c r="D34" s="35"/>
      <c r="F34" s="59"/>
      <c r="H34" s="59"/>
    </row>
  </sheetData>
  <mergeCells count="5">
    <mergeCell ref="A1:H1"/>
    <mergeCell ref="A2:H2"/>
    <mergeCell ref="A3:H3"/>
    <mergeCell ref="A32:H32"/>
    <mergeCell ref="A33:H33"/>
  </mergeCells>
  <pageMargins left="0.88" right="0.37" top="0.75" bottom="0.5" header="0.48" footer="0.42"/>
  <pageSetup paperSize="9" scale="93" firstPageNumber="5" orientation="portrait" useFirstPageNumber="1" r:id="rId1"/>
  <headerFooter>
    <oddHeader>&amp;R&amp;"Times New Roman,Regular"&amp;12&amp;P</oddHeader>
    <oddFooter>&amp;L&amp;"Angsana New,Regular"&amp;15Notes to financial statements are an integral part of these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4"/>
  <sheetViews>
    <sheetView view="pageBreakPreview" zoomScale="86" zoomScaleNormal="100" zoomScaleSheetLayoutView="86" workbookViewId="0">
      <selection activeCell="C26" sqref="C26"/>
    </sheetView>
  </sheetViews>
  <sheetFormatPr defaultColWidth="11.42578125" defaultRowHeight="21.75" x14ac:dyDescent="0.45"/>
  <cols>
    <col min="1" max="2" width="2.7109375" style="3" customWidth="1"/>
    <col min="3" max="3" width="45.42578125" style="3" customWidth="1"/>
    <col min="4" max="4" width="8.5703125" style="3" customWidth="1"/>
    <col min="5" max="5" width="1.28515625" style="3" customWidth="1"/>
    <col min="6" max="6" width="17.85546875" style="3" customWidth="1"/>
    <col min="7" max="7" width="1.28515625" style="3" customWidth="1"/>
    <col min="8" max="8" width="17.85546875" style="3" customWidth="1"/>
    <col min="9" max="9" width="11.42578125" style="3"/>
    <col min="10" max="10" width="13.7109375" style="3" bestFit="1" customWidth="1"/>
    <col min="11" max="16384" width="11.42578125" style="3"/>
  </cols>
  <sheetData>
    <row r="1" spans="1:8" ht="24" customHeight="1" x14ac:dyDescent="0.45">
      <c r="A1" s="121" t="s">
        <v>2</v>
      </c>
      <c r="B1" s="121"/>
      <c r="C1" s="121"/>
      <c r="D1" s="121"/>
      <c r="E1" s="121"/>
      <c r="F1" s="121"/>
      <c r="G1" s="121"/>
      <c r="H1" s="121"/>
    </row>
    <row r="2" spans="1:8" ht="24" customHeight="1" x14ac:dyDescent="0.45">
      <c r="A2" s="121" t="s">
        <v>43</v>
      </c>
      <c r="B2" s="121"/>
      <c r="C2" s="121"/>
      <c r="D2" s="121"/>
      <c r="E2" s="121"/>
      <c r="F2" s="121"/>
      <c r="G2" s="121"/>
      <c r="H2" s="121"/>
    </row>
    <row r="3" spans="1:8" ht="24" customHeight="1" x14ac:dyDescent="0.45">
      <c r="A3" s="122" t="s">
        <v>129</v>
      </c>
      <c r="B3" s="122"/>
      <c r="C3" s="122"/>
      <c r="D3" s="122"/>
      <c r="E3" s="122"/>
      <c r="F3" s="122"/>
      <c r="G3" s="122"/>
      <c r="H3" s="122"/>
    </row>
    <row r="4" spans="1:8" ht="24" customHeight="1" x14ac:dyDescent="0.45">
      <c r="A4" s="13"/>
      <c r="B4" s="13"/>
      <c r="C4" s="13"/>
      <c r="D4" s="13"/>
      <c r="E4" s="13"/>
      <c r="F4" s="30"/>
      <c r="G4" s="30"/>
      <c r="H4" s="14" t="str">
        <f>BS!I4</f>
        <v>(Unit : Baht)</v>
      </c>
    </row>
    <row r="5" spans="1:8" ht="24" customHeight="1" x14ac:dyDescent="0.45">
      <c r="A5" s="9"/>
      <c r="B5" s="9"/>
      <c r="C5" s="9"/>
      <c r="D5" s="10" t="s">
        <v>105</v>
      </c>
      <c r="E5" s="11"/>
      <c r="F5" s="109" t="str">
        <f>+BS!G5</f>
        <v xml:space="preserve"> 30 September 2025</v>
      </c>
      <c r="G5" s="11"/>
      <c r="H5" s="12" t="s">
        <v>134</v>
      </c>
    </row>
    <row r="6" spans="1:8" ht="24" customHeight="1" x14ac:dyDescent="0.45">
      <c r="A6" s="4" t="s">
        <v>44</v>
      </c>
      <c r="D6" s="18"/>
      <c r="F6" s="98"/>
      <c r="H6" s="98"/>
    </row>
    <row r="7" spans="1:8" ht="24" customHeight="1" x14ac:dyDescent="0.45">
      <c r="B7" s="3" t="s">
        <v>45</v>
      </c>
      <c r="D7" s="35">
        <v>15</v>
      </c>
      <c r="F7" s="60">
        <v>64985087.200000003</v>
      </c>
      <c r="G7" s="60"/>
      <c r="H7" s="60">
        <v>35711746</v>
      </c>
    </row>
    <row r="8" spans="1:8" ht="24" customHeight="1" x14ac:dyDescent="0.45">
      <c r="B8" s="3" t="s">
        <v>46</v>
      </c>
      <c r="F8" s="60">
        <v>2104622</v>
      </c>
      <c r="G8" s="60"/>
      <c r="H8" s="60">
        <v>3411442.4800000004</v>
      </c>
    </row>
    <row r="9" spans="1:8" ht="24" customHeight="1" x14ac:dyDescent="0.45">
      <c r="C9" s="4" t="s">
        <v>47</v>
      </c>
      <c r="E9" s="7"/>
      <c r="F9" s="99">
        <f>SUM(F7:F8)</f>
        <v>67089709.200000003</v>
      </c>
      <c r="G9" s="110"/>
      <c r="H9" s="99">
        <f>SUM(H7:H8)</f>
        <v>39123188.480000004</v>
      </c>
    </row>
    <row r="10" spans="1:8" ht="24" customHeight="1" x14ac:dyDescent="0.45">
      <c r="A10" s="69" t="s">
        <v>48</v>
      </c>
      <c r="B10" s="5"/>
      <c r="C10" s="4"/>
      <c r="D10" s="18"/>
      <c r="F10" s="100"/>
      <c r="G10" s="24"/>
      <c r="H10" s="100"/>
    </row>
    <row r="11" spans="1:8" ht="24" customHeight="1" x14ac:dyDescent="0.45">
      <c r="B11" s="3" t="s">
        <v>49</v>
      </c>
      <c r="F11" s="60">
        <v>37541999.189999998</v>
      </c>
      <c r="G11" s="24"/>
      <c r="H11" s="60">
        <v>18977279.289999999</v>
      </c>
    </row>
    <row r="12" spans="1:8" ht="24" customHeight="1" x14ac:dyDescent="0.45">
      <c r="B12" s="3" t="s">
        <v>50</v>
      </c>
      <c r="F12" s="60">
        <v>10526719.640000001</v>
      </c>
      <c r="G12" s="24"/>
      <c r="H12" s="60">
        <v>5214605.63</v>
      </c>
    </row>
    <row r="13" spans="1:8" ht="24" customHeight="1" x14ac:dyDescent="0.45">
      <c r="B13" s="3" t="s">
        <v>51</v>
      </c>
      <c r="F13" s="60">
        <v>27078522.679999996</v>
      </c>
      <c r="G13" s="24"/>
      <c r="H13" s="60">
        <v>28004508.609999996</v>
      </c>
    </row>
    <row r="14" spans="1:8" ht="24" customHeight="1" x14ac:dyDescent="0.45">
      <c r="C14" s="4" t="s">
        <v>53</v>
      </c>
      <c r="E14" s="7"/>
      <c r="F14" s="99">
        <f>SUM(F11:F13)</f>
        <v>75147241.50999999</v>
      </c>
      <c r="G14" s="110"/>
      <c r="H14" s="99">
        <f>SUM(H11:H13)</f>
        <v>52196393.529999994</v>
      </c>
    </row>
    <row r="15" spans="1:8" ht="24" customHeight="1" x14ac:dyDescent="0.45">
      <c r="A15" s="8" t="s">
        <v>107</v>
      </c>
      <c r="F15" s="60">
        <f>F9-F14</f>
        <v>-8057532.3099999875</v>
      </c>
      <c r="G15" s="24"/>
      <c r="H15" s="60">
        <f>H9-H14</f>
        <v>-13073205.04999999</v>
      </c>
    </row>
    <row r="16" spans="1:8" ht="24" customHeight="1" x14ac:dyDescent="0.45">
      <c r="A16" s="3" t="s">
        <v>52</v>
      </c>
      <c r="C16" s="4"/>
      <c r="E16" s="7"/>
      <c r="F16" s="60">
        <v>786653.80999999994</v>
      </c>
      <c r="G16" s="24"/>
      <c r="H16" s="60">
        <v>272531.59000000003</v>
      </c>
    </row>
    <row r="17" spans="1:13" ht="24" customHeight="1" x14ac:dyDescent="0.45">
      <c r="A17" s="4" t="s">
        <v>90</v>
      </c>
      <c r="B17" s="5"/>
      <c r="C17" s="17"/>
      <c r="E17" s="7"/>
      <c r="F17" s="101">
        <f>F15-F16</f>
        <v>-8844186.119999988</v>
      </c>
      <c r="G17" s="111"/>
      <c r="H17" s="101">
        <f>H15-H16</f>
        <v>-13345736.639999989</v>
      </c>
      <c r="I17" s="37"/>
      <c r="J17" s="37"/>
    </row>
    <row r="18" spans="1:13" ht="24" customHeight="1" x14ac:dyDescent="0.45">
      <c r="A18" s="3" t="s">
        <v>116</v>
      </c>
      <c r="D18" s="56">
        <v>12</v>
      </c>
      <c r="F18" s="61">
        <v>332193.91000000015</v>
      </c>
      <c r="G18" s="108"/>
      <c r="H18" s="61">
        <v>-1664097.44</v>
      </c>
    </row>
    <row r="19" spans="1:13" ht="24" customHeight="1" x14ac:dyDescent="0.45">
      <c r="A19" s="2" t="s">
        <v>54</v>
      </c>
      <c r="B19" s="5"/>
      <c r="F19" s="101">
        <f>F17-F18</f>
        <v>-9176380.0299999882</v>
      </c>
      <c r="G19" s="24"/>
      <c r="H19" s="101">
        <f>H17-H18</f>
        <v>-11681639.19999999</v>
      </c>
    </row>
    <row r="20" spans="1:13" ht="24" customHeight="1" x14ac:dyDescent="0.45">
      <c r="A20" s="2" t="s">
        <v>98</v>
      </c>
      <c r="B20" s="5"/>
      <c r="F20" s="102">
        <v>0</v>
      </c>
      <c r="G20" s="24"/>
      <c r="H20" s="102">
        <v>0</v>
      </c>
    </row>
    <row r="21" spans="1:13" ht="24" customHeight="1" thickBot="1" x14ac:dyDescent="0.5">
      <c r="A21" s="2" t="s">
        <v>99</v>
      </c>
      <c r="B21" s="5"/>
      <c r="F21" s="103">
        <f>SUM(F19:F20)</f>
        <v>-9176380.0299999882</v>
      </c>
      <c r="G21" s="112"/>
      <c r="H21" s="103">
        <f>SUM(H19:H20)</f>
        <v>-11681639.19999999</v>
      </c>
      <c r="J21" s="37"/>
      <c r="K21" s="105"/>
    </row>
    <row r="22" spans="1:13" ht="24" customHeight="1" thickTop="1" x14ac:dyDescent="0.45">
      <c r="F22" s="59"/>
      <c r="H22" s="59"/>
    </row>
    <row r="23" spans="1:13" ht="24" customHeight="1" x14ac:dyDescent="0.45">
      <c r="A23" s="2" t="s">
        <v>55</v>
      </c>
      <c r="B23" s="5"/>
      <c r="F23" s="104">
        <f>F19/F24</f>
        <v>-8.9525643020349748E-3</v>
      </c>
      <c r="G23" s="60"/>
      <c r="H23" s="104">
        <f>H21/H24</f>
        <v>-1.1396719158237876E-2</v>
      </c>
    </row>
    <row r="24" spans="1:13" ht="24" customHeight="1" x14ac:dyDescent="0.45">
      <c r="A24" s="8" t="s">
        <v>78</v>
      </c>
      <c r="B24" s="5"/>
      <c r="F24" s="59">
        <v>1025000181</v>
      </c>
      <c r="H24" s="59">
        <v>1025000181</v>
      </c>
    </row>
    <row r="25" spans="1:13" ht="24" customHeight="1" x14ac:dyDescent="0.45">
      <c r="D25" s="35"/>
      <c r="F25" s="59"/>
      <c r="H25" s="59"/>
    </row>
    <row r="26" spans="1:13" ht="24" customHeight="1" x14ac:dyDescent="0.45">
      <c r="D26" s="35"/>
      <c r="F26" s="59"/>
      <c r="H26" s="62" t="s">
        <v>40</v>
      </c>
    </row>
    <row r="27" spans="1:13" ht="24" customHeight="1" x14ac:dyDescent="0.45">
      <c r="D27" s="35"/>
      <c r="F27" s="59"/>
      <c r="H27" s="59"/>
    </row>
    <row r="28" spans="1:13" ht="24" customHeight="1" x14ac:dyDescent="0.45">
      <c r="D28" s="35"/>
      <c r="F28" s="59"/>
      <c r="H28" s="59"/>
    </row>
    <row r="29" spans="1:13" ht="24" customHeight="1" x14ac:dyDescent="0.45">
      <c r="D29" s="35"/>
      <c r="F29" s="59"/>
      <c r="H29" s="59"/>
    </row>
    <row r="30" spans="1:13" ht="24" customHeight="1" x14ac:dyDescent="0.45">
      <c r="D30" s="35"/>
      <c r="F30" s="59"/>
      <c r="H30" s="59"/>
    </row>
    <row r="31" spans="1:13" ht="24" customHeight="1" x14ac:dyDescent="0.45">
      <c r="B31" s="25"/>
      <c r="D31" s="25"/>
      <c r="E31" s="25"/>
      <c r="F31" s="25"/>
      <c r="G31" s="25"/>
      <c r="H31" s="46"/>
      <c r="I31" s="47"/>
      <c r="J31" s="48"/>
      <c r="K31" s="49"/>
      <c r="M31" s="49"/>
    </row>
    <row r="32" spans="1:13" ht="24" customHeight="1" x14ac:dyDescent="0.45">
      <c r="A32" s="118"/>
      <c r="B32" s="118"/>
      <c r="C32" s="118"/>
      <c r="D32" s="118"/>
      <c r="E32" s="118"/>
      <c r="F32" s="118"/>
      <c r="G32" s="118"/>
      <c r="H32" s="118"/>
    </row>
    <row r="33" spans="1:13" ht="24" customHeight="1" x14ac:dyDescent="0.45">
      <c r="A33" s="118"/>
      <c r="B33" s="118"/>
      <c r="C33" s="118"/>
      <c r="D33" s="118"/>
      <c r="E33" s="118"/>
      <c r="F33" s="118"/>
      <c r="G33" s="118"/>
      <c r="H33" s="118"/>
      <c r="J33" s="48"/>
      <c r="K33" s="49"/>
      <c r="M33" s="49"/>
    </row>
    <row r="34" spans="1:13" ht="24" customHeight="1" x14ac:dyDescent="0.45">
      <c r="D34" s="35"/>
      <c r="F34" s="59"/>
      <c r="H34" s="59"/>
    </row>
  </sheetData>
  <mergeCells count="5">
    <mergeCell ref="A1:H1"/>
    <mergeCell ref="A2:H2"/>
    <mergeCell ref="A3:H3"/>
    <mergeCell ref="A32:H32"/>
    <mergeCell ref="A33:H33"/>
  </mergeCells>
  <pageMargins left="0.86614173228346458" right="0.35433070866141736" top="0.74803149606299213" bottom="0.51181102362204722" header="0.47244094488188981" footer="0.43307086614173229"/>
  <pageSetup paperSize="9" scale="93" firstPageNumber="6" orientation="portrait" useFirstPageNumber="1" r:id="rId1"/>
  <headerFooter>
    <oddHeader>&amp;R&amp;"Times New Roman,Regular"&amp;12&amp;P</oddHeader>
    <oddFooter>&amp;L&amp;"Angsana New,Regular"&amp;15Notes to financial statements are an integral part of these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28"/>
  <sheetViews>
    <sheetView view="pageBreakPreview" topLeftCell="A13" zoomScale="80" zoomScaleNormal="100" zoomScaleSheetLayoutView="80" workbookViewId="0">
      <selection activeCell="A25" sqref="A25:O25"/>
    </sheetView>
  </sheetViews>
  <sheetFormatPr defaultColWidth="11.42578125" defaultRowHeight="24" customHeight="1" x14ac:dyDescent="0.45"/>
  <cols>
    <col min="1" max="1" width="2.140625" style="69" customWidth="1"/>
    <col min="2" max="2" width="1.28515625" style="69" customWidth="1"/>
    <col min="3" max="3" width="40.5703125" style="69" customWidth="1"/>
    <col min="4" max="4" width="6.7109375" style="69" customWidth="1"/>
    <col min="5" max="5" width="18.85546875" style="69" customWidth="1"/>
    <col min="6" max="6" width="1.28515625" style="69" customWidth="1"/>
    <col min="7" max="7" width="18.85546875" style="69" customWidth="1"/>
    <col min="8" max="8" width="1.28515625" style="69" customWidth="1"/>
    <col min="9" max="9" width="20.140625" style="69" bestFit="1" customWidth="1"/>
    <col min="10" max="10" width="1.28515625" style="69" customWidth="1"/>
    <col min="11" max="11" width="16.85546875" style="69" customWidth="1"/>
    <col min="12" max="12" width="1.28515625" style="69" customWidth="1"/>
    <col min="13" max="13" width="18.85546875" style="69" customWidth="1"/>
    <col min="14" max="14" width="1.28515625" style="69" customWidth="1"/>
    <col min="15" max="15" width="18.85546875" style="69" customWidth="1"/>
    <col min="16" max="16" width="5.140625" style="69" bestFit="1" customWidth="1"/>
    <col min="17" max="16384" width="11.42578125" style="69"/>
  </cols>
  <sheetData>
    <row r="1" spans="1:17" ht="24" customHeight="1" x14ac:dyDescent="0.45">
      <c r="A1" s="123" t="s">
        <v>2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</row>
    <row r="2" spans="1:17" s="70" customFormat="1" ht="24" customHeight="1" x14ac:dyDescent="0.45">
      <c r="A2" s="123" t="s">
        <v>64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</row>
    <row r="3" spans="1:17" s="70" customFormat="1" ht="24" customHeight="1" x14ac:dyDescent="0.45">
      <c r="A3" s="124" t="s">
        <v>129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</row>
    <row r="4" spans="1:17" s="70" customFormat="1" ht="24" customHeight="1" x14ac:dyDescent="0.4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2" t="str">
        <f>+BS!I4</f>
        <v>(Unit : Baht)</v>
      </c>
    </row>
    <row r="5" spans="1:17" ht="24" customHeight="1" x14ac:dyDescent="0.45">
      <c r="E5" s="73"/>
      <c r="F5" s="73"/>
      <c r="G5" s="73"/>
      <c r="H5" s="73"/>
      <c r="I5" s="73" t="s">
        <v>59</v>
      </c>
      <c r="J5" s="73"/>
      <c r="K5" s="125" t="s">
        <v>108</v>
      </c>
      <c r="L5" s="125"/>
      <c r="M5" s="125"/>
      <c r="N5" s="73"/>
      <c r="O5" s="73" t="s">
        <v>62</v>
      </c>
    </row>
    <row r="6" spans="1:17" ht="24" customHeight="1" x14ac:dyDescent="0.45">
      <c r="D6" s="73"/>
      <c r="E6" s="73" t="s">
        <v>56</v>
      </c>
      <c r="F6" s="73"/>
      <c r="G6" s="73" t="s">
        <v>57</v>
      </c>
      <c r="H6" s="73"/>
      <c r="I6" s="73" t="s">
        <v>60</v>
      </c>
      <c r="J6" s="73"/>
      <c r="K6" s="73" t="s">
        <v>36</v>
      </c>
      <c r="L6" s="73"/>
      <c r="M6" s="73" t="s">
        <v>37</v>
      </c>
      <c r="N6" s="73"/>
      <c r="O6" s="75" t="s">
        <v>110</v>
      </c>
    </row>
    <row r="7" spans="1:17" ht="24" customHeight="1" x14ac:dyDescent="0.45">
      <c r="A7" s="76"/>
      <c r="B7" s="76"/>
      <c r="C7" s="76"/>
      <c r="D7" s="20" t="s">
        <v>105</v>
      </c>
      <c r="E7" s="74" t="s">
        <v>96</v>
      </c>
      <c r="F7" s="74"/>
      <c r="G7" s="74" t="s">
        <v>58</v>
      </c>
      <c r="H7" s="74"/>
      <c r="I7" s="74" t="s">
        <v>61</v>
      </c>
      <c r="J7" s="74"/>
      <c r="K7" s="74" t="s">
        <v>77</v>
      </c>
      <c r="L7" s="74"/>
      <c r="M7" s="74"/>
      <c r="N7" s="74"/>
      <c r="O7" s="77" t="s">
        <v>109</v>
      </c>
    </row>
    <row r="8" spans="1:17" ht="24" customHeight="1" x14ac:dyDescent="0.45">
      <c r="A8" s="69" t="s">
        <v>118</v>
      </c>
      <c r="E8" s="46">
        <v>1025000181</v>
      </c>
      <c r="F8" s="46"/>
      <c r="G8" s="46">
        <v>32123707.550000001</v>
      </c>
      <c r="H8" s="46"/>
      <c r="I8" s="46">
        <v>1149466.83</v>
      </c>
      <c r="J8" s="46"/>
      <c r="K8" s="46">
        <v>26750000</v>
      </c>
      <c r="L8" s="46"/>
      <c r="M8" s="46">
        <v>165258272.73000005</v>
      </c>
      <c r="N8" s="46"/>
      <c r="O8" s="46">
        <f>SUM(E8:N8)</f>
        <v>1250281628.1100001</v>
      </c>
    </row>
    <row r="9" spans="1:17" s="70" customFormat="1" ht="24" customHeight="1" x14ac:dyDescent="0.45">
      <c r="A9" s="2" t="s">
        <v>79</v>
      </c>
      <c r="B9" s="21"/>
      <c r="C9" s="22"/>
      <c r="D9" s="78"/>
      <c r="E9" s="79"/>
      <c r="F9" s="79"/>
      <c r="G9" s="79"/>
      <c r="H9" s="79"/>
      <c r="I9" s="80"/>
      <c r="J9" s="80"/>
      <c r="K9" s="80"/>
      <c r="L9" s="80"/>
      <c r="M9" s="80"/>
      <c r="N9" s="80"/>
      <c r="O9" s="80"/>
    </row>
    <row r="10" spans="1:17" ht="24" customHeight="1" x14ac:dyDescent="0.45">
      <c r="B10" s="3" t="s">
        <v>99</v>
      </c>
      <c r="D10" s="21"/>
      <c r="E10" s="63">
        <v>0</v>
      </c>
      <c r="F10" s="21"/>
      <c r="G10" s="46">
        <v>0</v>
      </c>
      <c r="H10" s="46"/>
      <c r="I10" s="60">
        <v>0</v>
      </c>
      <c r="J10" s="60"/>
      <c r="K10" s="46">
        <v>0</v>
      </c>
      <c r="L10" s="46"/>
      <c r="M10" s="46">
        <f>'PL '!F21</f>
        <v>-9176380.0299999882</v>
      </c>
      <c r="N10" s="60"/>
      <c r="O10" s="46">
        <f>SUM(E10:N10)</f>
        <v>-9176380.0299999882</v>
      </c>
    </row>
    <row r="11" spans="1:17" ht="24" customHeight="1" x14ac:dyDescent="0.45">
      <c r="B11" s="3"/>
      <c r="C11" s="106" t="s">
        <v>100</v>
      </c>
      <c r="D11" s="21"/>
      <c r="E11" s="92">
        <f>SUM(E10:E10)</f>
        <v>0</v>
      </c>
      <c r="F11" s="92"/>
      <c r="G11" s="92">
        <f>SUM(G10:G10)</f>
        <v>0</v>
      </c>
      <c r="H11" s="92"/>
      <c r="I11" s="92">
        <f>SUM(I10:I10)</f>
        <v>0</v>
      </c>
      <c r="J11" s="92"/>
      <c r="K11" s="92">
        <f>SUM(K10:K10)</f>
        <v>0</v>
      </c>
      <c r="L11" s="92"/>
      <c r="M11" s="92">
        <f>SUM(M10:M10)</f>
        <v>-9176380.0299999882</v>
      </c>
      <c r="N11" s="92"/>
      <c r="O11" s="92">
        <f>SUM(O10:O10)</f>
        <v>-9176380.0299999882</v>
      </c>
    </row>
    <row r="12" spans="1:17" ht="24" customHeight="1" thickBot="1" x14ac:dyDescent="0.5">
      <c r="A12" s="69" t="s">
        <v>130</v>
      </c>
      <c r="D12" s="81"/>
      <c r="E12" s="82">
        <f>E8+E11</f>
        <v>1025000181</v>
      </c>
      <c r="F12" s="82"/>
      <c r="G12" s="82">
        <f>G8+G11</f>
        <v>32123707.550000001</v>
      </c>
      <c r="H12" s="82"/>
      <c r="I12" s="82">
        <f>I8+I11</f>
        <v>1149466.83</v>
      </c>
      <c r="J12" s="82"/>
      <c r="K12" s="82">
        <f>K8+K11</f>
        <v>26750000</v>
      </c>
      <c r="L12" s="82"/>
      <c r="M12" s="82">
        <f>M8+M11</f>
        <v>156081892.70000005</v>
      </c>
      <c r="N12" s="82"/>
      <c r="O12" s="82">
        <f>O8+O11</f>
        <v>1241105248.0800002</v>
      </c>
    </row>
    <row r="13" spans="1:17" s="70" customFormat="1" ht="24" customHeight="1" thickTop="1" x14ac:dyDescent="0.45">
      <c r="A13" s="83"/>
      <c r="B13" s="83"/>
      <c r="C13" s="83"/>
      <c r="D13" s="81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</row>
    <row r="14" spans="1:17" ht="24" customHeight="1" x14ac:dyDescent="0.45">
      <c r="A14" s="69" t="s">
        <v>63</v>
      </c>
      <c r="D14" s="81"/>
      <c r="E14" s="46">
        <v>1025000181</v>
      </c>
      <c r="F14" s="46"/>
      <c r="G14" s="46">
        <v>32123707.550000001</v>
      </c>
      <c r="H14" s="46"/>
      <c r="I14" s="46">
        <v>1149466.83</v>
      </c>
      <c r="J14" s="46"/>
      <c r="K14" s="46">
        <v>26750000</v>
      </c>
      <c r="L14" s="46"/>
      <c r="M14" s="46">
        <v>180669213.86000004</v>
      </c>
      <c r="N14" s="46"/>
      <c r="O14" s="46">
        <f>SUM(E14:N14)</f>
        <v>1265692569.2400002</v>
      </c>
    </row>
    <row r="15" spans="1:17" ht="24" customHeight="1" x14ac:dyDescent="0.45">
      <c r="A15" s="2" t="s">
        <v>79</v>
      </c>
      <c r="B15" s="21"/>
      <c r="C15" s="22"/>
      <c r="D15" s="78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</row>
    <row r="16" spans="1:17" ht="24" customHeight="1" x14ac:dyDescent="0.45">
      <c r="B16" s="3" t="s">
        <v>99</v>
      </c>
      <c r="D16" s="81"/>
      <c r="E16" s="46">
        <v>0</v>
      </c>
      <c r="F16" s="46"/>
      <c r="G16" s="46">
        <v>0</v>
      </c>
      <c r="H16" s="46"/>
      <c r="I16" s="46">
        <v>0</v>
      </c>
      <c r="J16" s="46"/>
      <c r="K16" s="46">
        <v>0</v>
      </c>
      <c r="L16" s="46"/>
      <c r="M16" s="46">
        <f>'PL '!H21</f>
        <v>-11681639.19999999</v>
      </c>
      <c r="N16" s="46"/>
      <c r="O16" s="46">
        <f>SUM(E16:N16)</f>
        <v>-11681639.19999999</v>
      </c>
      <c r="Q16" s="85"/>
    </row>
    <row r="17" spans="1:17" ht="24" customHeight="1" x14ac:dyDescent="0.45">
      <c r="B17" s="106"/>
      <c r="C17" s="106" t="s">
        <v>100</v>
      </c>
      <c r="D17" s="78"/>
      <c r="E17" s="92">
        <f>SUM(E16:E16)</f>
        <v>0</v>
      </c>
      <c r="F17" s="92"/>
      <c r="G17" s="92">
        <f>SUM(G16:G16)</f>
        <v>0</v>
      </c>
      <c r="H17" s="92"/>
      <c r="I17" s="92">
        <f>SUM(I16:I16)</f>
        <v>0</v>
      </c>
      <c r="J17" s="92"/>
      <c r="K17" s="92">
        <f>SUM(K16:K16)</f>
        <v>0</v>
      </c>
      <c r="L17" s="92"/>
      <c r="M17" s="92">
        <f>SUM(M16:M16)</f>
        <v>-11681639.19999999</v>
      </c>
      <c r="N17" s="92"/>
      <c r="O17" s="92">
        <f>SUM(O16:O16)</f>
        <v>-11681639.19999999</v>
      </c>
      <c r="Q17" s="85"/>
    </row>
    <row r="18" spans="1:17" ht="24" customHeight="1" thickBot="1" x14ac:dyDescent="0.5">
      <c r="A18" s="69" t="s">
        <v>131</v>
      </c>
      <c r="D18" s="81"/>
      <c r="E18" s="82">
        <f>E14+E17</f>
        <v>1025000181</v>
      </c>
      <c r="F18" s="82"/>
      <c r="G18" s="82">
        <f>G14+G17</f>
        <v>32123707.550000001</v>
      </c>
      <c r="H18" s="82"/>
      <c r="I18" s="82">
        <f>I14+I17</f>
        <v>1149466.83</v>
      </c>
      <c r="J18" s="82"/>
      <c r="K18" s="82">
        <f>K14+K17</f>
        <v>26750000</v>
      </c>
      <c r="L18" s="82"/>
      <c r="M18" s="82">
        <f>M14+M17</f>
        <v>168987574.66000006</v>
      </c>
      <c r="N18" s="82"/>
      <c r="O18" s="82">
        <f>O14+O17</f>
        <v>1254010930.0400002</v>
      </c>
    </row>
    <row r="19" spans="1:17" ht="24" customHeight="1" thickTop="1" x14ac:dyDescent="0.45">
      <c r="D19" s="81"/>
      <c r="E19" s="47"/>
      <c r="F19" s="86"/>
      <c r="G19" s="47"/>
      <c r="H19" s="86"/>
      <c r="I19" s="86"/>
      <c r="J19" s="86"/>
      <c r="K19" s="47"/>
      <c r="L19" s="86"/>
      <c r="M19" s="86"/>
      <c r="N19" s="86"/>
      <c r="O19" s="86"/>
    </row>
    <row r="20" spans="1:17" ht="24" customHeight="1" x14ac:dyDescent="0.45">
      <c r="D20" s="81"/>
      <c r="E20" s="47"/>
      <c r="F20" s="86"/>
      <c r="G20" s="47"/>
      <c r="H20" s="86"/>
      <c r="I20" s="86"/>
      <c r="J20" s="86"/>
      <c r="K20" s="47"/>
      <c r="L20" s="86"/>
      <c r="M20" s="86"/>
      <c r="N20" s="86"/>
      <c r="O20" s="62" t="s">
        <v>40</v>
      </c>
    </row>
    <row r="21" spans="1:17" ht="24" customHeight="1" x14ac:dyDescent="0.45">
      <c r="D21" s="81"/>
      <c r="E21" s="47"/>
      <c r="F21" s="86"/>
      <c r="G21" s="47"/>
      <c r="H21" s="86"/>
      <c r="I21" s="86"/>
      <c r="J21" s="86"/>
      <c r="K21" s="47"/>
      <c r="L21" s="86"/>
      <c r="M21" s="86"/>
      <c r="N21" s="86"/>
      <c r="O21" s="62"/>
    </row>
    <row r="22" spans="1:17" ht="24" customHeight="1" x14ac:dyDescent="0.45">
      <c r="D22" s="81"/>
      <c r="E22" s="47"/>
      <c r="F22" s="86"/>
      <c r="G22" s="47"/>
      <c r="H22" s="86"/>
      <c r="I22" s="86"/>
      <c r="J22" s="86"/>
      <c r="K22" s="47"/>
      <c r="L22" s="86"/>
      <c r="M22" s="86"/>
      <c r="N22" s="86"/>
      <c r="O22" s="62"/>
    </row>
    <row r="23" spans="1:17" ht="24" customHeight="1" x14ac:dyDescent="0.45">
      <c r="D23" s="81"/>
      <c r="E23" s="47"/>
      <c r="F23" s="86"/>
      <c r="G23" s="47"/>
      <c r="H23" s="86"/>
      <c r="I23" s="86"/>
      <c r="J23" s="86"/>
      <c r="K23" s="47"/>
      <c r="L23" s="86"/>
      <c r="M23" s="86"/>
      <c r="N23" s="86"/>
      <c r="O23" s="62"/>
    </row>
    <row r="24" spans="1:17" ht="24" customHeight="1" x14ac:dyDescent="0.45">
      <c r="A24" s="118"/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</row>
    <row r="25" spans="1:17" ht="24" customHeight="1" x14ac:dyDescent="0.45">
      <c r="A25" s="118"/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</row>
    <row r="26" spans="1:17" s="3" customFormat="1" ht="24" customHeight="1" x14ac:dyDescent="0.45">
      <c r="B26" s="25"/>
      <c r="D26" s="25"/>
      <c r="E26" s="25"/>
      <c r="F26" s="25"/>
      <c r="G26" s="25"/>
      <c r="H26" s="46"/>
      <c r="I26" s="49"/>
      <c r="K26" s="47"/>
      <c r="L26" s="48"/>
      <c r="M26" s="49"/>
    </row>
    <row r="27" spans="1:17" ht="24" customHeight="1" x14ac:dyDescent="0.45">
      <c r="A27" s="83"/>
      <c r="B27" s="83"/>
      <c r="C27" s="83"/>
      <c r="D27" s="35"/>
      <c r="I27" s="3"/>
      <c r="K27" s="18"/>
      <c r="L27" s="17"/>
      <c r="M27" s="3"/>
      <c r="N27" s="3"/>
    </row>
    <row r="28" spans="1:17" ht="24" customHeight="1" x14ac:dyDescent="0.45">
      <c r="A28" s="83"/>
      <c r="B28" s="83"/>
      <c r="C28" s="83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</row>
  </sheetData>
  <mergeCells count="6">
    <mergeCell ref="A25:O25"/>
    <mergeCell ref="A1:O1"/>
    <mergeCell ref="A2:O2"/>
    <mergeCell ref="A3:O3"/>
    <mergeCell ref="K5:M5"/>
    <mergeCell ref="A24:O24"/>
  </mergeCells>
  <pageMargins left="0.9055118110236221" right="0.35433070866141736" top="0.82677165354330717" bottom="0.51181102362204722" header="0.51181102362204722" footer="0.43307086614173229"/>
  <pageSetup paperSize="9" scale="80" firstPageNumber="7" fitToHeight="0" orientation="landscape" useFirstPageNumber="1" r:id="rId1"/>
  <headerFooter>
    <oddHeader>&amp;R&amp;"Times New Roman,Regular"&amp;12&amp;P</oddHeader>
    <oddFooter>&amp;L&amp;"Angsana New,Regular"&amp;15&amp;K000000Notes to financial statements are an integral part of these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67"/>
  <sheetViews>
    <sheetView view="pageBreakPreview" zoomScaleNormal="100" zoomScaleSheetLayoutView="100" workbookViewId="0">
      <selection activeCell="D62" sqref="D62"/>
    </sheetView>
  </sheetViews>
  <sheetFormatPr defaultColWidth="11.42578125" defaultRowHeight="24" customHeight="1" x14ac:dyDescent="0.45"/>
  <cols>
    <col min="1" max="3" width="1.42578125" style="3" customWidth="1"/>
    <col min="4" max="4" width="58.85546875" style="3" customWidth="1"/>
    <col min="5" max="5" width="0.85546875" style="3" customWidth="1"/>
    <col min="6" max="6" width="7.85546875" style="3" customWidth="1"/>
    <col min="7" max="7" width="0.85546875" style="3" customWidth="1"/>
    <col min="8" max="8" width="16.7109375" style="97" customWidth="1"/>
    <col min="9" max="9" width="0.85546875" style="3" customWidth="1"/>
    <col min="10" max="10" width="16.7109375" style="3" customWidth="1"/>
    <col min="11" max="11" width="11.42578125" style="3" customWidth="1"/>
    <col min="12" max="12" width="10.42578125" style="3" bestFit="1" customWidth="1"/>
    <col min="13" max="13" width="14.85546875" style="3" bestFit="1" customWidth="1"/>
    <col min="14" max="16384" width="11.42578125" style="3"/>
  </cols>
  <sheetData>
    <row r="1" spans="1:11" ht="24" customHeight="1" x14ac:dyDescent="0.45">
      <c r="A1" s="119" t="str">
        <f>+CE!A1</f>
        <v>BAAN ROCK GARDEN PUBLIC COMPANY LIMITED</v>
      </c>
      <c r="B1" s="119"/>
      <c r="C1" s="119"/>
      <c r="D1" s="119"/>
      <c r="E1" s="119"/>
      <c r="F1" s="119"/>
      <c r="G1" s="119"/>
      <c r="H1" s="119"/>
      <c r="I1" s="119"/>
      <c r="J1" s="119"/>
    </row>
    <row r="2" spans="1:11" ht="24" customHeight="1" x14ac:dyDescent="0.45">
      <c r="A2" s="119" t="s">
        <v>65</v>
      </c>
      <c r="B2" s="119"/>
      <c r="C2" s="119"/>
      <c r="D2" s="119"/>
      <c r="E2" s="119"/>
      <c r="F2" s="119"/>
      <c r="G2" s="119"/>
      <c r="H2" s="119"/>
      <c r="I2" s="119"/>
      <c r="J2" s="119"/>
    </row>
    <row r="3" spans="1:11" ht="24" customHeight="1" x14ac:dyDescent="0.45">
      <c r="A3" s="119" t="str">
        <f>+CE!A3</f>
        <v>FOR THE NINE-MONTH PERIOD ENDED 30 SEPTEMBER 2025</v>
      </c>
      <c r="B3" s="119"/>
      <c r="C3" s="119"/>
      <c r="D3" s="119"/>
      <c r="E3" s="119"/>
      <c r="F3" s="119"/>
      <c r="G3" s="119"/>
      <c r="H3" s="119"/>
      <c r="I3" s="119"/>
      <c r="J3" s="119"/>
    </row>
    <row r="4" spans="1:11" ht="24" customHeight="1" x14ac:dyDescent="0.45">
      <c r="A4" s="18"/>
      <c r="B4" s="18"/>
      <c r="C4" s="18"/>
      <c r="D4" s="18"/>
      <c r="E4" s="18"/>
      <c r="F4" s="18"/>
      <c r="G4" s="18"/>
      <c r="H4" s="18"/>
      <c r="I4" s="18"/>
      <c r="J4" s="14" t="str">
        <f>+BS!I4</f>
        <v>(Unit : Baht)</v>
      </c>
    </row>
    <row r="5" spans="1:11" ht="24" customHeight="1" x14ac:dyDescent="0.45">
      <c r="A5" s="11"/>
      <c r="B5" s="11"/>
      <c r="C5" s="11"/>
      <c r="D5" s="11"/>
      <c r="E5" s="10"/>
      <c r="F5" s="10" t="s">
        <v>105</v>
      </c>
      <c r="G5" s="10"/>
      <c r="H5" s="12" t="str">
        <f>+'PL '!F5</f>
        <v xml:space="preserve"> 30 September 2025</v>
      </c>
      <c r="I5" s="88"/>
      <c r="J5" s="12" t="str">
        <f>+'PL '!H5</f>
        <v xml:space="preserve"> 30 September 2024</v>
      </c>
    </row>
    <row r="6" spans="1:11" ht="24" customHeight="1" x14ac:dyDescent="0.45">
      <c r="A6" s="3" t="s">
        <v>66</v>
      </c>
      <c r="E6" s="17"/>
      <c r="F6" s="17"/>
      <c r="G6" s="17"/>
      <c r="H6" s="89"/>
      <c r="I6" s="45"/>
      <c r="J6" s="45"/>
    </row>
    <row r="7" spans="1:11" ht="24" customHeight="1" x14ac:dyDescent="0.45">
      <c r="B7" s="3" t="s">
        <v>90</v>
      </c>
      <c r="E7" s="25"/>
      <c r="F7" s="25"/>
      <c r="G7" s="25"/>
      <c r="H7" s="46">
        <f>'PL '!F17</f>
        <v>-8844186.119999988</v>
      </c>
      <c r="I7" s="46"/>
      <c r="J7" s="46">
        <f>'PL '!H17</f>
        <v>-13345736.639999989</v>
      </c>
      <c r="K7" s="49"/>
    </row>
    <row r="8" spans="1:11" ht="24" customHeight="1" x14ac:dyDescent="0.45">
      <c r="B8" s="3" t="s">
        <v>111</v>
      </c>
      <c r="E8" s="24"/>
      <c r="F8" s="25"/>
      <c r="G8" s="25"/>
      <c r="H8" s="46"/>
      <c r="I8" s="46"/>
      <c r="J8" s="46"/>
      <c r="K8" s="49"/>
    </row>
    <row r="9" spans="1:11" ht="24" customHeight="1" x14ac:dyDescent="0.45">
      <c r="C9" s="3" t="s">
        <v>67</v>
      </c>
      <c r="E9" s="25"/>
      <c r="F9" s="25"/>
      <c r="G9" s="25"/>
      <c r="H9" s="46"/>
      <c r="I9" s="46"/>
      <c r="J9" s="46"/>
    </row>
    <row r="10" spans="1:11" ht="24" customHeight="1" x14ac:dyDescent="0.45">
      <c r="C10" s="3" t="s">
        <v>68</v>
      </c>
      <c r="F10" s="25"/>
      <c r="G10" s="25"/>
      <c r="H10" s="46">
        <v>37541999.189999998</v>
      </c>
      <c r="I10" s="46"/>
      <c r="J10" s="46">
        <v>18977279.289999999</v>
      </c>
    </row>
    <row r="11" spans="1:11" ht="24" customHeight="1" x14ac:dyDescent="0.45">
      <c r="C11" s="3" t="s">
        <v>85</v>
      </c>
      <c r="F11" s="25"/>
      <c r="G11" s="25"/>
      <c r="H11" s="46">
        <v>4021278.7200000002</v>
      </c>
      <c r="I11" s="46"/>
      <c r="J11" s="46">
        <v>4205276.6599999992</v>
      </c>
    </row>
    <row r="12" spans="1:11" ht="24" customHeight="1" x14ac:dyDescent="0.45">
      <c r="C12" s="3" t="s">
        <v>120</v>
      </c>
      <c r="F12" s="25"/>
      <c r="G12" s="25"/>
      <c r="H12" s="46">
        <v>98599.03</v>
      </c>
      <c r="I12" s="46"/>
      <c r="J12" s="46">
        <v>0</v>
      </c>
    </row>
    <row r="13" spans="1:11" ht="24" customHeight="1" x14ac:dyDescent="0.45">
      <c r="C13" s="68" t="s">
        <v>133</v>
      </c>
      <c r="F13" s="25"/>
      <c r="G13" s="25"/>
      <c r="H13" s="46">
        <v>15813.509999999998</v>
      </c>
      <c r="I13" s="46"/>
      <c r="J13" s="46">
        <v>0</v>
      </c>
    </row>
    <row r="14" spans="1:11" ht="24" customHeight="1" x14ac:dyDescent="0.45">
      <c r="C14" s="68" t="s">
        <v>121</v>
      </c>
      <c r="F14" s="25"/>
      <c r="G14" s="25"/>
      <c r="H14" s="46">
        <v>-5724.71</v>
      </c>
      <c r="I14" s="46"/>
      <c r="J14" s="46">
        <v>0</v>
      </c>
    </row>
    <row r="15" spans="1:11" ht="24" customHeight="1" x14ac:dyDescent="0.45">
      <c r="C15" s="68" t="s">
        <v>101</v>
      </c>
      <c r="E15" s="68"/>
      <c r="F15" s="25"/>
      <c r="G15" s="25"/>
      <c r="H15" s="46">
        <v>86526</v>
      </c>
      <c r="I15" s="46"/>
      <c r="J15" s="46">
        <v>81909</v>
      </c>
    </row>
    <row r="16" spans="1:11" ht="24" customHeight="1" x14ac:dyDescent="0.45">
      <c r="C16" s="3" t="s">
        <v>86</v>
      </c>
      <c r="F16" s="25"/>
      <c r="G16" s="25"/>
      <c r="H16" s="46">
        <v>-271178.26</v>
      </c>
      <c r="I16" s="46"/>
      <c r="J16" s="46">
        <v>-877450.07000000007</v>
      </c>
    </row>
    <row r="17" spans="1:13" ht="24" customHeight="1" x14ac:dyDescent="0.45">
      <c r="C17" s="3" t="s">
        <v>69</v>
      </c>
      <c r="F17" s="25"/>
      <c r="G17" s="25"/>
      <c r="H17" s="107">
        <v>786653.80999999994</v>
      </c>
      <c r="I17" s="107"/>
      <c r="J17" s="107">
        <v>272531.58999999997</v>
      </c>
    </row>
    <row r="18" spans="1:13" ht="24" customHeight="1" x14ac:dyDescent="0.45">
      <c r="B18" s="3" t="s">
        <v>112</v>
      </c>
      <c r="E18" s="90"/>
      <c r="F18" s="90"/>
      <c r="G18" s="90"/>
      <c r="H18" s="46">
        <f>SUM(H7:H17)</f>
        <v>33429781.170000006</v>
      </c>
      <c r="I18" s="46"/>
      <c r="J18" s="46">
        <f>SUM(J7:J17)</f>
        <v>9313809.8300000094</v>
      </c>
    </row>
    <row r="19" spans="1:13" ht="24" customHeight="1" x14ac:dyDescent="0.45">
      <c r="B19" s="3" t="s">
        <v>91</v>
      </c>
      <c r="E19" s="25"/>
      <c r="G19" s="90"/>
      <c r="H19" s="46"/>
      <c r="I19" s="46"/>
      <c r="J19" s="46"/>
    </row>
    <row r="20" spans="1:13" ht="24" customHeight="1" x14ac:dyDescent="0.45">
      <c r="C20" s="3" t="s">
        <v>125</v>
      </c>
      <c r="E20" s="90"/>
      <c r="F20" s="90"/>
      <c r="G20" s="90"/>
      <c r="H20" s="46">
        <v>-207295.1799999997</v>
      </c>
      <c r="I20" s="46"/>
      <c r="J20" s="46">
        <v>-179264.97999999992</v>
      </c>
    </row>
    <row r="21" spans="1:13" ht="24" customHeight="1" x14ac:dyDescent="0.45">
      <c r="C21" s="3" t="s">
        <v>7</v>
      </c>
      <c r="E21" s="90"/>
      <c r="F21" s="90"/>
      <c r="G21" s="90"/>
      <c r="H21" s="46">
        <v>-26226446.73000003</v>
      </c>
      <c r="I21" s="46"/>
      <c r="J21" s="46">
        <v>-63601676.039999954</v>
      </c>
    </row>
    <row r="22" spans="1:13" ht="24" customHeight="1" x14ac:dyDescent="0.45">
      <c r="C22" s="3" t="s">
        <v>15</v>
      </c>
      <c r="E22" s="90"/>
      <c r="F22" s="90"/>
      <c r="G22" s="90"/>
      <c r="H22" s="46">
        <v>287214.34000001906</v>
      </c>
      <c r="I22" s="46"/>
      <c r="J22" s="46">
        <v>-298037</v>
      </c>
    </row>
    <row r="23" spans="1:13" ht="24" customHeight="1" x14ac:dyDescent="0.45">
      <c r="B23" s="3" t="s">
        <v>92</v>
      </c>
      <c r="E23" s="90"/>
      <c r="F23" s="90"/>
      <c r="G23" s="90"/>
      <c r="H23" s="46"/>
      <c r="I23" s="46"/>
      <c r="J23" s="46"/>
    </row>
    <row r="24" spans="1:13" ht="24" customHeight="1" x14ac:dyDescent="0.45">
      <c r="C24" s="3" t="s">
        <v>20</v>
      </c>
      <c r="E24" s="90"/>
      <c r="F24" s="90"/>
      <c r="G24" s="90"/>
      <c r="H24" s="46">
        <v>-4037935.0700000008</v>
      </c>
      <c r="I24" s="46"/>
      <c r="J24" s="46">
        <f>8684132.04+270000</f>
        <v>8954132.0399999991</v>
      </c>
    </row>
    <row r="25" spans="1:13" ht="24" customHeight="1" x14ac:dyDescent="0.45">
      <c r="C25" s="3" t="s">
        <v>27</v>
      </c>
      <c r="E25" s="25"/>
      <c r="F25" s="25"/>
      <c r="G25" s="25"/>
      <c r="H25" s="107">
        <v>365346.24000000011</v>
      </c>
      <c r="I25" s="107"/>
      <c r="J25" s="107">
        <v>-443880.05000000028</v>
      </c>
      <c r="K25" s="49"/>
      <c r="L25" s="34"/>
      <c r="M25" s="24"/>
    </row>
    <row r="26" spans="1:13" ht="24" customHeight="1" x14ac:dyDescent="0.45">
      <c r="B26" s="68" t="s">
        <v>93</v>
      </c>
      <c r="E26" s="90"/>
      <c r="F26" s="90"/>
      <c r="G26" s="90"/>
      <c r="H26" s="91">
        <f>SUM(H18:H25)</f>
        <v>3610664.7699999944</v>
      </c>
      <c r="I26" s="46"/>
      <c r="J26" s="91">
        <f>SUM(J18:J25)</f>
        <v>-46254916.199999943</v>
      </c>
      <c r="L26" s="38"/>
    </row>
    <row r="27" spans="1:13" ht="24" customHeight="1" x14ac:dyDescent="0.45">
      <c r="C27" s="3" t="s">
        <v>70</v>
      </c>
      <c r="E27" s="25"/>
      <c r="F27" s="25"/>
      <c r="G27" s="25"/>
      <c r="H27" s="46">
        <v>259957.49</v>
      </c>
      <c r="I27" s="46"/>
      <c r="J27" s="46">
        <v>323401.26999999996</v>
      </c>
      <c r="K27" s="49"/>
      <c r="M27" s="49"/>
    </row>
    <row r="28" spans="1:13" ht="24" customHeight="1" x14ac:dyDescent="0.45">
      <c r="C28" s="3" t="s">
        <v>71</v>
      </c>
      <c r="E28" s="25"/>
      <c r="F28" s="25"/>
      <c r="G28" s="25"/>
      <c r="H28" s="46">
        <v>-754900.12999999989</v>
      </c>
      <c r="I28" s="46"/>
      <c r="J28" s="46">
        <v>-418367.76</v>
      </c>
    </row>
    <row r="29" spans="1:13" ht="24" customHeight="1" x14ac:dyDescent="0.45">
      <c r="C29" s="3" t="s">
        <v>94</v>
      </c>
      <c r="E29" s="25"/>
      <c r="F29" s="25"/>
      <c r="G29" s="25"/>
      <c r="H29" s="46">
        <v>-177600</v>
      </c>
      <c r="I29" s="46"/>
      <c r="J29" s="46">
        <v>0</v>
      </c>
    </row>
    <row r="30" spans="1:13" ht="24" customHeight="1" x14ac:dyDescent="0.45">
      <c r="A30" s="3" t="s">
        <v>80</v>
      </c>
      <c r="H30" s="92">
        <f>SUM(H26:I29)</f>
        <v>2938122.1299999943</v>
      </c>
      <c r="I30" s="92"/>
      <c r="J30" s="92">
        <f>SUM(J26:J29)</f>
        <v>-46349882.689999938</v>
      </c>
      <c r="K30" s="49"/>
      <c r="L30" s="49"/>
    </row>
    <row r="31" spans="1:13" s="17" customFormat="1" ht="24" customHeight="1" x14ac:dyDescent="0.45">
      <c r="A31" s="3"/>
      <c r="B31" s="3"/>
      <c r="C31" s="3"/>
      <c r="D31" s="3"/>
      <c r="E31" s="26"/>
      <c r="F31" s="26"/>
      <c r="G31" s="26"/>
      <c r="H31" s="80"/>
      <c r="I31" s="80"/>
      <c r="J31" s="80"/>
      <c r="K31" s="93"/>
      <c r="L31" s="93"/>
    </row>
    <row r="32" spans="1:13" s="17" customFormat="1" ht="24" customHeight="1" x14ac:dyDescent="0.45">
      <c r="A32" s="94"/>
      <c r="B32" s="26"/>
      <c r="D32" s="26"/>
      <c r="E32" s="26"/>
      <c r="F32" s="26"/>
      <c r="G32" s="26"/>
      <c r="H32" s="80"/>
      <c r="I32" s="80"/>
      <c r="J32" s="62" t="s">
        <v>40</v>
      </c>
      <c r="K32" s="93"/>
      <c r="L32" s="93"/>
    </row>
    <row r="33" spans="1:13" s="17" customFormat="1" ht="24" customHeight="1" x14ac:dyDescent="0.45">
      <c r="A33" s="94"/>
      <c r="B33" s="26"/>
      <c r="D33" s="26"/>
      <c r="E33" s="26"/>
      <c r="F33" s="26"/>
      <c r="G33" s="26"/>
      <c r="H33" s="80"/>
      <c r="I33" s="80"/>
      <c r="J33" s="80"/>
      <c r="K33" s="93"/>
      <c r="L33" s="93"/>
    </row>
    <row r="34" spans="1:13" s="17" customFormat="1" ht="24" customHeight="1" x14ac:dyDescent="0.45">
      <c r="A34" s="118"/>
      <c r="B34" s="118"/>
      <c r="C34" s="118"/>
      <c r="D34" s="118"/>
      <c r="E34" s="118"/>
      <c r="F34" s="118"/>
      <c r="G34" s="118"/>
      <c r="H34" s="118"/>
      <c r="I34" s="118"/>
      <c r="J34" s="118"/>
      <c r="K34" s="93"/>
      <c r="L34" s="93"/>
    </row>
    <row r="35" spans="1:13" ht="24" customHeight="1" x14ac:dyDescent="0.45">
      <c r="A35" s="118"/>
      <c r="B35" s="118"/>
      <c r="C35" s="118"/>
      <c r="D35" s="118"/>
      <c r="E35" s="118"/>
      <c r="F35" s="118"/>
      <c r="G35" s="118"/>
      <c r="H35" s="118"/>
      <c r="I35" s="118"/>
      <c r="J35" s="118"/>
      <c r="K35" s="49"/>
      <c r="M35" s="49"/>
    </row>
    <row r="36" spans="1:13" s="17" customFormat="1" ht="24" customHeight="1" x14ac:dyDescent="0.45">
      <c r="A36" s="94"/>
      <c r="B36" s="26"/>
      <c r="E36" s="26"/>
      <c r="F36" s="26"/>
      <c r="G36" s="26"/>
      <c r="H36" s="66"/>
      <c r="I36" s="66"/>
      <c r="J36" s="66"/>
      <c r="K36" s="93"/>
      <c r="L36" s="93"/>
    </row>
    <row r="37" spans="1:13" ht="24" customHeight="1" x14ac:dyDescent="0.45">
      <c r="A37" s="3" t="s">
        <v>72</v>
      </c>
      <c r="E37" s="25"/>
      <c r="F37" s="25"/>
      <c r="G37" s="25"/>
      <c r="H37" s="64"/>
      <c r="I37" s="47"/>
      <c r="J37" s="45"/>
    </row>
    <row r="38" spans="1:13" ht="24" customHeight="1" x14ac:dyDescent="0.45">
      <c r="C38" s="3" t="s">
        <v>73</v>
      </c>
      <c r="E38" s="26"/>
      <c r="F38" s="26"/>
      <c r="G38" s="26"/>
      <c r="H38" s="46">
        <v>19962128.560000002</v>
      </c>
      <c r="I38" s="46"/>
      <c r="J38" s="64">
        <v>24602746.919999998</v>
      </c>
    </row>
    <row r="39" spans="1:13" ht="24" customHeight="1" x14ac:dyDescent="0.45">
      <c r="C39" s="3" t="s">
        <v>74</v>
      </c>
      <c r="H39" s="46">
        <v>-12496</v>
      </c>
      <c r="I39" s="46"/>
      <c r="J39" s="64">
        <v>-774539</v>
      </c>
    </row>
    <row r="40" spans="1:13" ht="24" customHeight="1" x14ac:dyDescent="0.45">
      <c r="C40" s="3" t="s">
        <v>132</v>
      </c>
      <c r="H40" s="46">
        <v>1700</v>
      </c>
      <c r="I40" s="46"/>
      <c r="J40" s="64">
        <v>0</v>
      </c>
    </row>
    <row r="41" spans="1:13" ht="24" customHeight="1" x14ac:dyDescent="0.45">
      <c r="C41" s="3" t="s">
        <v>102</v>
      </c>
      <c r="H41" s="46">
        <v>-799900</v>
      </c>
      <c r="I41" s="46"/>
      <c r="J41" s="46">
        <v>0</v>
      </c>
    </row>
    <row r="42" spans="1:13" ht="24" customHeight="1" x14ac:dyDescent="0.45">
      <c r="C42" s="3" t="s">
        <v>70</v>
      </c>
      <c r="H42" s="46">
        <v>38253.99</v>
      </c>
      <c r="I42" s="64"/>
      <c r="J42" s="46">
        <v>771573.3</v>
      </c>
    </row>
    <row r="43" spans="1:13" ht="24" customHeight="1" x14ac:dyDescent="0.45">
      <c r="A43" s="3" t="s">
        <v>81</v>
      </c>
      <c r="E43" s="27"/>
      <c r="F43" s="27"/>
      <c r="G43" s="25"/>
      <c r="H43" s="92">
        <f>SUM(H38:H42)</f>
        <v>19189686.550000001</v>
      </c>
      <c r="I43" s="92"/>
      <c r="J43" s="92">
        <f>SUM(J38:J42)</f>
        <v>24599781.219999999</v>
      </c>
      <c r="K43" s="49"/>
    </row>
    <row r="44" spans="1:13" ht="24" customHeight="1" x14ac:dyDescent="0.45">
      <c r="A44" s="3" t="s">
        <v>75</v>
      </c>
      <c r="E44" s="25"/>
      <c r="F44" s="25"/>
      <c r="G44" s="25"/>
      <c r="H44" s="64"/>
      <c r="I44" s="46"/>
      <c r="J44" s="64"/>
    </row>
    <row r="45" spans="1:13" ht="24" customHeight="1" x14ac:dyDescent="0.45">
      <c r="C45" s="3" t="s">
        <v>123</v>
      </c>
      <c r="E45" s="25"/>
      <c r="F45" s="25"/>
      <c r="G45" s="25"/>
      <c r="H45" s="64">
        <v>0</v>
      </c>
      <c r="I45" s="46"/>
      <c r="J45" s="64">
        <v>20000000</v>
      </c>
    </row>
    <row r="46" spans="1:13" ht="24" customHeight="1" x14ac:dyDescent="0.45">
      <c r="C46" s="3" t="s">
        <v>76</v>
      </c>
      <c r="E46" s="25"/>
      <c r="F46" s="25"/>
      <c r="G46" s="25"/>
      <c r="H46" s="46">
        <v>-2108415.6800000002</v>
      </c>
      <c r="I46" s="46"/>
      <c r="J46" s="46">
        <v>-2404943.52</v>
      </c>
    </row>
    <row r="47" spans="1:13" ht="24" customHeight="1" x14ac:dyDescent="0.45">
      <c r="C47" s="3" t="s">
        <v>119</v>
      </c>
      <c r="E47" s="25"/>
      <c r="F47" s="25"/>
      <c r="G47" s="25"/>
      <c r="H47" s="46">
        <v>-289718.31999999995</v>
      </c>
      <c r="I47" s="46"/>
      <c r="J47" s="46">
        <v>-216909.48</v>
      </c>
    </row>
    <row r="48" spans="1:13" ht="24" customHeight="1" x14ac:dyDescent="0.45">
      <c r="C48" s="25" t="s">
        <v>113</v>
      </c>
      <c r="E48" s="25"/>
      <c r="F48" s="25"/>
      <c r="G48" s="25"/>
      <c r="H48" s="46">
        <v>-1020821.87</v>
      </c>
      <c r="I48" s="46"/>
      <c r="J48" s="46">
        <v>-131917.79</v>
      </c>
    </row>
    <row r="49" spans="1:11" ht="24" customHeight="1" x14ac:dyDescent="0.45">
      <c r="A49" s="3" t="s">
        <v>82</v>
      </c>
      <c r="E49" s="28"/>
      <c r="F49" s="28"/>
      <c r="G49" s="25"/>
      <c r="H49" s="92">
        <f>ROUND(SUM(H45:H48),2)</f>
        <v>-3418955.87</v>
      </c>
      <c r="I49" s="92"/>
      <c r="J49" s="92">
        <f>ROUND(SUM(J45:J48),2)</f>
        <v>17246229.210000001</v>
      </c>
      <c r="K49" s="49"/>
    </row>
    <row r="50" spans="1:11" ht="24" customHeight="1" x14ac:dyDescent="0.45">
      <c r="A50" s="3" t="s">
        <v>114</v>
      </c>
      <c r="E50" s="25"/>
      <c r="F50" s="25"/>
      <c r="G50" s="25"/>
      <c r="H50" s="46">
        <f>ROUND(+H30+H43+H49,2)</f>
        <v>18708852.809999999</v>
      </c>
      <c r="I50" s="64"/>
      <c r="J50" s="46">
        <f>+J30+J43+J49</f>
        <v>-4503872.2599999383</v>
      </c>
      <c r="K50" s="49"/>
    </row>
    <row r="51" spans="1:11" ht="24" customHeight="1" x14ac:dyDescent="0.45">
      <c r="A51" s="3" t="s">
        <v>115</v>
      </c>
      <c r="E51" s="67"/>
      <c r="F51" s="67"/>
      <c r="G51" s="67"/>
      <c r="H51" s="64">
        <f>+BS!I9</f>
        <v>23502464.98</v>
      </c>
      <c r="I51" s="64"/>
      <c r="J51" s="46">
        <v>41010893.579999998</v>
      </c>
      <c r="K51" s="38"/>
    </row>
    <row r="52" spans="1:11" ht="24" customHeight="1" thickBot="1" x14ac:dyDescent="0.5">
      <c r="A52" s="3" t="s">
        <v>122</v>
      </c>
      <c r="E52" s="67"/>
      <c r="F52" s="67"/>
      <c r="G52" s="67"/>
      <c r="H52" s="82">
        <f>SUM(H50:H51)</f>
        <v>42211317.789999999</v>
      </c>
      <c r="I52" s="82"/>
      <c r="J52" s="82">
        <f>SUM(J50:J51)</f>
        <v>36507021.32000006</v>
      </c>
      <c r="K52" s="49"/>
    </row>
    <row r="53" spans="1:11" s="17" customFormat="1" ht="24" customHeight="1" thickTop="1" x14ac:dyDescent="0.45">
      <c r="A53" s="3"/>
      <c r="B53" s="3"/>
      <c r="C53" s="3"/>
      <c r="D53" s="3"/>
      <c r="E53" s="65"/>
      <c r="F53" s="65"/>
      <c r="G53" s="65"/>
      <c r="H53" s="66"/>
      <c r="I53" s="66"/>
      <c r="J53" s="66"/>
    </row>
    <row r="54" spans="1:11" ht="24" customHeight="1" x14ac:dyDescent="0.45">
      <c r="A54" s="3" t="s">
        <v>87</v>
      </c>
      <c r="E54" s="65"/>
      <c r="F54" s="65"/>
      <c r="G54" s="65"/>
      <c r="H54" s="66"/>
      <c r="I54" s="66"/>
      <c r="J54" s="66"/>
    </row>
    <row r="55" spans="1:11" ht="24" customHeight="1" x14ac:dyDescent="0.45">
      <c r="A55" s="3" t="s">
        <v>88</v>
      </c>
      <c r="E55" s="65"/>
      <c r="F55" s="65"/>
      <c r="G55" s="65"/>
      <c r="H55" s="66"/>
      <c r="I55" s="66"/>
      <c r="J55" s="66"/>
    </row>
    <row r="56" spans="1:11" ht="24" customHeight="1" x14ac:dyDescent="0.45">
      <c r="C56" s="3" t="s">
        <v>124</v>
      </c>
      <c r="E56" s="65"/>
      <c r="F56" s="65"/>
      <c r="G56" s="65"/>
      <c r="H56" s="46">
        <v>11000</v>
      </c>
      <c r="I56" s="46"/>
      <c r="J56" s="46">
        <v>55900</v>
      </c>
    </row>
    <row r="57" spans="1:11" ht="24" customHeight="1" x14ac:dyDescent="0.45">
      <c r="C57" s="3" t="s">
        <v>97</v>
      </c>
      <c r="E57" s="67"/>
      <c r="F57" s="67"/>
      <c r="G57" s="67"/>
      <c r="H57" s="46">
        <v>7921597.3000000007</v>
      </c>
      <c r="I57" s="46"/>
      <c r="J57" s="46">
        <v>0</v>
      </c>
    </row>
    <row r="58" spans="1:11" ht="24" customHeight="1" x14ac:dyDescent="0.45">
      <c r="C58" s="3" t="s">
        <v>89</v>
      </c>
      <c r="E58" s="67"/>
      <c r="F58" s="67"/>
      <c r="G58" s="67"/>
      <c r="H58" s="46">
        <v>0</v>
      </c>
      <c r="I58" s="46"/>
      <c r="J58" s="46">
        <v>114137475.22</v>
      </c>
    </row>
    <row r="59" spans="1:11" ht="24" customHeight="1" x14ac:dyDescent="0.45">
      <c r="E59" s="67"/>
      <c r="F59" s="67"/>
      <c r="G59" s="67"/>
      <c r="H59" s="46"/>
      <c r="I59" s="46"/>
      <c r="J59" s="46"/>
    </row>
    <row r="60" spans="1:11" s="17" customFormat="1" ht="24" customHeight="1" x14ac:dyDescent="0.45">
      <c r="A60" s="3"/>
      <c r="B60" s="3"/>
      <c r="C60" s="3"/>
      <c r="D60" s="3"/>
      <c r="E60" s="65"/>
      <c r="F60" s="65"/>
      <c r="G60" s="65"/>
      <c r="H60" s="46"/>
      <c r="I60" s="14"/>
      <c r="J60" s="62" t="s">
        <v>40</v>
      </c>
    </row>
    <row r="61" spans="1:11" s="17" customFormat="1" ht="24" customHeight="1" x14ac:dyDescent="0.45">
      <c r="A61" s="26"/>
      <c r="B61" s="3"/>
      <c r="C61" s="26"/>
      <c r="D61" s="26"/>
      <c r="E61" s="65"/>
      <c r="F61" s="65"/>
      <c r="G61" s="65"/>
      <c r="H61" s="46"/>
      <c r="I61" s="14"/>
      <c r="J61" s="23"/>
    </row>
    <row r="62" spans="1:11" s="17" customFormat="1" ht="24" customHeight="1" x14ac:dyDescent="0.45">
      <c r="A62" s="26"/>
      <c r="B62" s="3"/>
      <c r="C62" s="26"/>
      <c r="D62" s="26"/>
      <c r="E62" s="65"/>
      <c r="F62" s="65"/>
      <c r="G62" s="65"/>
      <c r="H62" s="46"/>
      <c r="I62" s="14"/>
      <c r="J62" s="23"/>
    </row>
    <row r="63" spans="1:11" s="17" customFormat="1" ht="24" customHeight="1" x14ac:dyDescent="0.45">
      <c r="A63" s="118"/>
      <c r="B63" s="118"/>
      <c r="C63" s="118"/>
      <c r="D63" s="118"/>
      <c r="E63" s="118"/>
      <c r="F63" s="118"/>
      <c r="G63" s="118"/>
      <c r="H63" s="118"/>
      <c r="I63" s="118"/>
      <c r="J63" s="118"/>
    </row>
    <row r="64" spans="1:11" s="17" customFormat="1" ht="24" customHeight="1" x14ac:dyDescent="0.45">
      <c r="A64" s="118"/>
      <c r="B64" s="118"/>
      <c r="C64" s="118"/>
      <c r="D64" s="118"/>
      <c r="E64" s="118"/>
      <c r="F64" s="118"/>
      <c r="G64" s="118"/>
      <c r="H64" s="118"/>
      <c r="I64" s="118"/>
      <c r="J64" s="118"/>
    </row>
    <row r="65" spans="1:10" s="17" customFormat="1" ht="24" customHeight="1" x14ac:dyDescent="0.45">
      <c r="A65" s="26"/>
      <c r="B65" s="26"/>
      <c r="C65" s="26"/>
      <c r="D65" s="26"/>
      <c r="E65" s="65"/>
      <c r="F65" s="65"/>
      <c r="G65" s="65"/>
      <c r="H65" s="95"/>
      <c r="I65" s="66"/>
      <c r="J65" s="66"/>
    </row>
    <row r="66" spans="1:10" ht="24" customHeight="1" x14ac:dyDescent="0.45">
      <c r="A66" s="25"/>
      <c r="B66" s="25"/>
      <c r="C66" s="25"/>
      <c r="D66" s="25"/>
      <c r="E66" s="25"/>
      <c r="F66" s="25"/>
      <c r="G66" s="25"/>
      <c r="H66" s="96"/>
      <c r="I66" s="96"/>
      <c r="J66" s="96"/>
    </row>
    <row r="67" spans="1:10" ht="24" customHeight="1" x14ac:dyDescent="0.45">
      <c r="D67" s="18"/>
      <c r="H67" s="37">
        <f>+H52-BS!G9</f>
        <v>0</v>
      </c>
      <c r="I67" s="38"/>
      <c r="J67" s="37"/>
    </row>
  </sheetData>
  <mergeCells count="7">
    <mergeCell ref="A64:J64"/>
    <mergeCell ref="A34:J34"/>
    <mergeCell ref="A35:J35"/>
    <mergeCell ref="A1:J1"/>
    <mergeCell ref="A2:J2"/>
    <mergeCell ref="A3:J3"/>
    <mergeCell ref="A63:J63"/>
  </mergeCells>
  <pageMargins left="0.9055118110236221" right="0.35433070866141736" top="0.82677165354330717" bottom="0.51181102362204722" header="0.51181102362204722" footer="0.43307086614173229"/>
  <pageSetup paperSize="9" scale="85" firstPageNumber="8" fitToHeight="0" orientation="portrait" useFirstPageNumber="1" r:id="rId1"/>
  <headerFooter>
    <oddHeader>&amp;R&amp;"Times New Roman,Regular"&amp;12&amp;P</oddHeader>
    <oddFooter>&amp;L&amp;"Angsana New,Regular"&amp;15&amp;K000000Notes to financial statements are an integral part of these financial statements.</oddFooter>
  </headerFooter>
  <rowBreaks count="1" manualBreakCount="1">
    <brk id="36" min="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d33916e-5153-456f-956a-4a09ae3ed625">
      <Terms xmlns="http://schemas.microsoft.com/office/infopath/2007/PartnerControls"/>
    </lcf76f155ced4ddcb4097134ff3c332f>
    <TaxCatchAll xmlns="5cec5e86-f53f-42ac-91a6-9a478f23b66a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63741B7A910AD4E8BBDE40B73080C6A" ma:contentTypeVersion="13" ma:contentTypeDescription="สร้างเอกสารใหม่" ma:contentTypeScope="" ma:versionID="e0556c917bf37d3159913e14cd57df85">
  <xsd:schema xmlns:xsd="http://www.w3.org/2001/XMLSchema" xmlns:xs="http://www.w3.org/2001/XMLSchema" xmlns:p="http://schemas.microsoft.com/office/2006/metadata/properties" xmlns:ns2="1d33916e-5153-456f-956a-4a09ae3ed625" xmlns:ns3="5cec5e86-f53f-42ac-91a6-9a478f23b66a" targetNamespace="http://schemas.microsoft.com/office/2006/metadata/properties" ma:root="true" ma:fieldsID="df25d70bf6d4f8708b88b454fac14fe4" ns2:_="" ns3:_="">
    <xsd:import namespace="1d33916e-5153-456f-956a-4a09ae3ed625"/>
    <xsd:import namespace="5cec5e86-f53f-42ac-91a6-9a478f23b6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3916e-5153-456f-956a-4a09ae3ed6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ec5e86-f53f-42ac-91a6-9a478f23b66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08f4800-c17f-4bec-b06c-fe54f73d2e63}" ma:internalName="TaxCatchAll" ma:showField="CatchAllData" ma:web="5cec5e86-f53f-42ac-91a6-9a478f23b6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870CE7-7048-4ADB-A1D9-C7FBD8D695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32B4EB-3DEB-4D23-A6A0-7111B6661417}">
  <ds:schemaRefs>
    <ds:schemaRef ds:uri="1d33916e-5153-456f-956a-4a09ae3ed625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5cec5e86-f53f-42ac-91a6-9a478f23b66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DA64DE1-9305-4311-BF0B-E333440D23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33916e-5153-456f-956a-4a09ae3ed625"/>
    <ds:schemaRef ds:uri="5cec5e86-f53f-42ac-91a6-9a478f23b6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  (3M)</vt:lpstr>
      <vt:lpstr>PL </vt:lpstr>
      <vt:lpstr>CE</vt:lpstr>
      <vt:lpstr>CF</vt:lpstr>
      <vt:lpstr>BS!Print_Area</vt:lpstr>
      <vt:lpstr>CE!Print_Area</vt:lpstr>
      <vt:lpstr>CF!Print_Area</vt:lpstr>
      <vt:lpstr>'PL '!Print_Area</vt:lpstr>
      <vt:lpstr>'PL  (3M)'!Print_Area</vt:lpstr>
      <vt:lpstr>BS!Print_Titles</vt:lpstr>
      <vt:lpstr>CF!Print_Titles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chonthicha</dc:creator>
  <cp:lastModifiedBy>Admin</cp:lastModifiedBy>
  <cp:lastPrinted>2025-11-14T09:10:43Z</cp:lastPrinted>
  <dcterms:created xsi:type="dcterms:W3CDTF">2009-05-09T07:11:28Z</dcterms:created>
  <dcterms:modified xsi:type="dcterms:W3CDTF">2025-11-14T09:10:46Z</dcterms:modified>
</cp:coreProperties>
</file>