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omments1.xml" ContentType="application/vnd.openxmlformats-officedocument.spreadsheetml.comments+xml"/>
  <Override PartName="/xl/customProperty9.bin" ContentType="application/vnd.openxmlformats-officedocument.spreadsheetml.customProperty"/>
  <Override PartName="/xl/comments2.xml" ContentType="application/vnd.openxmlformats-officedocument.spreadsheetml.comments+xml"/>
  <Override PartName="/xl/customProperty10.bin" ContentType="application/vnd.openxmlformats-officedocument.spreadsheetml.customProperty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jiravittawat\Desktop\New folder\"/>
    </mc:Choice>
  </mc:AlternateContent>
  <xr:revisionPtr revIDLastSave="0" documentId="13_ncr:1_{532FCB84-76B7-4011-B9CA-49FFEE89EE42}" xr6:coauthVersionLast="47" xr6:coauthVersionMax="47" xr10:uidLastSave="{00000000-0000-0000-0000-000000000000}"/>
  <bookViews>
    <workbookView xWindow="28680" yWindow="-120" windowWidth="29040" windowHeight="15720" tabRatio="813" firstSheet="1" activeTab="7" xr2:uid="{00000000-000D-0000-FFFF-FFFF00000000}"/>
  </bookViews>
  <sheets>
    <sheet name="Recovered_Sheet1" sheetId="1" state="veryHidden" r:id="rId1"/>
    <sheet name="BS3-5" sheetId="52" r:id="rId2"/>
    <sheet name="PL6-7" sheetId="48" r:id="rId3"/>
    <sheet name="SH8" sheetId="55" r:id="rId4"/>
    <sheet name="SH9" sheetId="56" r:id="rId5"/>
    <sheet name="SH10" sheetId="57" r:id="rId6"/>
    <sheet name="SH11" sheetId="58" r:id="rId7"/>
    <sheet name="CF12-13" sheetId="51" r:id="rId8"/>
    <sheet name="BS" sheetId="45" state="hidden" r:id="rId9"/>
    <sheet name="PL" sheetId="46" state="hidden" r:id="rId10"/>
  </sheets>
  <definedNames>
    <definedName name="_xlnm.Print_Area" localSheetId="1">'BS3-5'!$A$1:$I$87</definedName>
    <definedName name="_xlnm.Print_Area" localSheetId="7">'CF12-13'!$A$1:$K$72</definedName>
    <definedName name="_xlnm.Print_Area" localSheetId="2">'PL6-7'!$A$1:$J$102</definedName>
    <definedName name="_xlnm.Print_Area" localSheetId="5">'SH10'!$A$1:$Q$27</definedName>
    <definedName name="_xlnm.Print_Area" localSheetId="6">'SH11'!$A$1:$Q$27</definedName>
    <definedName name="_xlnm.Print_Area" localSheetId="3">'SH8'!$A$1:$Y$30</definedName>
    <definedName name="_xlnm.Print_Area" localSheetId="4">'SH9'!$A$1:$Y$33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51" l="1"/>
  <c r="G60" i="51"/>
  <c r="I60" i="51"/>
  <c r="K60" i="51"/>
  <c r="F29" i="48"/>
  <c r="H29" i="48"/>
  <c r="H11" i="48"/>
  <c r="G19" i="52"/>
  <c r="C49" i="52"/>
  <c r="E49" i="52"/>
  <c r="C19" i="52"/>
  <c r="I23" i="56" l="1"/>
  <c r="Q23" i="56" l="1"/>
  <c r="O23" i="56"/>
  <c r="T66" i="51" l="1"/>
  <c r="R66" i="51"/>
  <c r="P66" i="51"/>
  <c r="N66" i="51"/>
  <c r="Q67" i="51"/>
  <c r="M67" i="51"/>
  <c r="T70" i="51"/>
  <c r="P70" i="51"/>
  <c r="T65" i="51"/>
  <c r="T64" i="51"/>
  <c r="T63" i="51"/>
  <c r="R65" i="51"/>
  <c r="R64" i="51"/>
  <c r="R63" i="51"/>
  <c r="P65" i="51"/>
  <c r="P63" i="51"/>
  <c r="N65" i="51"/>
  <c r="N63" i="51"/>
  <c r="S67" i="51"/>
  <c r="O67" i="51"/>
  <c r="T59" i="51"/>
  <c r="T58" i="51"/>
  <c r="T57" i="51"/>
  <c r="T56" i="51"/>
  <c r="R59" i="51"/>
  <c r="R58" i="51"/>
  <c r="R57" i="51"/>
  <c r="R56" i="51"/>
  <c r="P59" i="51"/>
  <c r="P57" i="51"/>
  <c r="P56" i="51"/>
  <c r="N59" i="51"/>
  <c r="N58" i="51"/>
  <c r="N57" i="51"/>
  <c r="Q60" i="51"/>
  <c r="M60" i="51"/>
  <c r="T55" i="51"/>
  <c r="T54" i="51"/>
  <c r="T53" i="51"/>
  <c r="T52" i="51"/>
  <c r="T51" i="51"/>
  <c r="T50" i="51"/>
  <c r="T49" i="51"/>
  <c r="R55" i="51"/>
  <c r="R54" i="51"/>
  <c r="R53" i="51"/>
  <c r="R52" i="51"/>
  <c r="R51" i="51"/>
  <c r="R50" i="51"/>
  <c r="R49" i="51"/>
  <c r="P55" i="51"/>
  <c r="P54" i="51"/>
  <c r="P53" i="51"/>
  <c r="P52" i="51"/>
  <c r="P51" i="51"/>
  <c r="P50" i="51"/>
  <c r="P49" i="51"/>
  <c r="N56" i="51"/>
  <c r="N55" i="51"/>
  <c r="N54" i="51"/>
  <c r="N53" i="51"/>
  <c r="N52" i="51"/>
  <c r="N51" i="51"/>
  <c r="N50" i="51"/>
  <c r="N49" i="51"/>
  <c r="S60" i="51"/>
  <c r="O60" i="51"/>
  <c r="T37" i="51"/>
  <c r="T35" i="51"/>
  <c r="T34" i="51"/>
  <c r="T33" i="51"/>
  <c r="T32" i="51"/>
  <c r="T31" i="51"/>
  <c r="T30" i="51"/>
  <c r="T29" i="51"/>
  <c r="T28" i="51"/>
  <c r="R37" i="51"/>
  <c r="R35" i="51"/>
  <c r="R34" i="51"/>
  <c r="R33" i="51"/>
  <c r="R32" i="51"/>
  <c r="R31" i="51"/>
  <c r="R30" i="51"/>
  <c r="R29" i="51"/>
  <c r="R28" i="51"/>
  <c r="P37" i="51"/>
  <c r="P35" i="51"/>
  <c r="P34" i="51"/>
  <c r="P33" i="51"/>
  <c r="P32" i="51"/>
  <c r="P31" i="51"/>
  <c r="P30" i="51"/>
  <c r="P29" i="51"/>
  <c r="P28" i="51"/>
  <c r="N37" i="51"/>
  <c r="N35" i="51"/>
  <c r="N34" i="51"/>
  <c r="N33" i="51"/>
  <c r="N32" i="51"/>
  <c r="N31" i="51"/>
  <c r="N30" i="51"/>
  <c r="N29" i="51"/>
  <c r="N28" i="51"/>
  <c r="T25" i="51"/>
  <c r="T24" i="51"/>
  <c r="T23" i="51"/>
  <c r="T21" i="51"/>
  <c r="T20" i="51"/>
  <c r="T19" i="51"/>
  <c r="T18" i="51"/>
  <c r="T16" i="51"/>
  <c r="T14" i="51"/>
  <c r="T13" i="51"/>
  <c r="T12" i="51"/>
  <c r="R25" i="51"/>
  <c r="R24" i="51"/>
  <c r="R23" i="51"/>
  <c r="R21" i="51"/>
  <c r="R20" i="51"/>
  <c r="R19" i="51"/>
  <c r="R18" i="51"/>
  <c r="R16" i="51"/>
  <c r="R14" i="51"/>
  <c r="R13" i="51"/>
  <c r="R12" i="51"/>
  <c r="P25" i="51"/>
  <c r="P24" i="51"/>
  <c r="P23" i="51"/>
  <c r="P21" i="51"/>
  <c r="P20" i="51"/>
  <c r="P19" i="51"/>
  <c r="P18" i="51"/>
  <c r="P16" i="51"/>
  <c r="P14" i="51"/>
  <c r="P13" i="51"/>
  <c r="P12" i="51"/>
  <c r="N25" i="51"/>
  <c r="N24" i="51"/>
  <c r="N23" i="51"/>
  <c r="N21" i="51"/>
  <c r="N20" i="51"/>
  <c r="N19" i="51"/>
  <c r="N18" i="51"/>
  <c r="N16" i="51"/>
  <c r="N14" i="51"/>
  <c r="N13" i="51"/>
  <c r="N12" i="51"/>
  <c r="S26" i="51"/>
  <c r="S36" i="51" s="1"/>
  <c r="S38" i="51" s="1"/>
  <c r="Q26" i="51"/>
  <c r="Q36" i="51" s="1"/>
  <c r="O26" i="51"/>
  <c r="O36" i="51" s="1"/>
  <c r="O38" i="51" s="1"/>
  <c r="M26" i="51"/>
  <c r="M36" i="51" s="1"/>
  <c r="P58" i="51"/>
  <c r="Q38" i="51" l="1"/>
  <c r="M38" i="51"/>
  <c r="R85" i="52" l="1"/>
  <c r="R83" i="52"/>
  <c r="R81" i="52"/>
  <c r="R80" i="52"/>
  <c r="R79" i="52"/>
  <c r="R78" i="52"/>
  <c r="R77" i="52"/>
  <c r="R76" i="52"/>
  <c r="R75" i="52"/>
  <c r="R74" i="52"/>
  <c r="R73" i="52"/>
  <c r="R72" i="52"/>
  <c r="R71" i="52"/>
  <c r="P85" i="52"/>
  <c r="P83" i="52"/>
  <c r="P81" i="52"/>
  <c r="P80" i="52"/>
  <c r="P79" i="52"/>
  <c r="P78" i="52"/>
  <c r="P77" i="52"/>
  <c r="P76" i="52"/>
  <c r="P75" i="52"/>
  <c r="P74" i="52"/>
  <c r="P73" i="52"/>
  <c r="P72" i="52"/>
  <c r="P71" i="52"/>
  <c r="N85" i="52"/>
  <c r="N83" i="52"/>
  <c r="N81" i="52"/>
  <c r="N80" i="52"/>
  <c r="N79" i="52"/>
  <c r="N78" i="52"/>
  <c r="N77" i="52"/>
  <c r="N76" i="52"/>
  <c r="N75" i="52"/>
  <c r="N74" i="52"/>
  <c r="N73" i="52"/>
  <c r="N72" i="52"/>
  <c r="N71" i="52"/>
  <c r="L85" i="52"/>
  <c r="L83" i="52"/>
  <c r="L81" i="52"/>
  <c r="L80" i="52"/>
  <c r="L79" i="52"/>
  <c r="L78" i="52"/>
  <c r="L77" i="52"/>
  <c r="L76" i="52"/>
  <c r="L75" i="52"/>
  <c r="L74" i="52"/>
  <c r="L73" i="52"/>
  <c r="L72" i="52"/>
  <c r="L71" i="52"/>
  <c r="R55" i="52"/>
  <c r="R54" i="52"/>
  <c r="R53" i="52"/>
  <c r="R52" i="52"/>
  <c r="R48" i="52"/>
  <c r="R47" i="52"/>
  <c r="R46" i="52"/>
  <c r="R45" i="52"/>
  <c r="R44" i="52"/>
  <c r="R43" i="52"/>
  <c r="P55" i="52"/>
  <c r="P54" i="52"/>
  <c r="P53" i="52"/>
  <c r="P52" i="52"/>
  <c r="P48" i="52"/>
  <c r="P47" i="52"/>
  <c r="P46" i="52"/>
  <c r="P45" i="52"/>
  <c r="P44" i="52"/>
  <c r="P43" i="52"/>
  <c r="N55" i="52"/>
  <c r="N54" i="52"/>
  <c r="N53" i="52"/>
  <c r="N52" i="52"/>
  <c r="N49" i="52"/>
  <c r="N48" i="52"/>
  <c r="N47" i="52"/>
  <c r="N46" i="52"/>
  <c r="N45" i="52"/>
  <c r="N44" i="52"/>
  <c r="N43" i="52"/>
  <c r="L55" i="52"/>
  <c r="L54" i="52"/>
  <c r="L53" i="52"/>
  <c r="L52" i="52"/>
  <c r="L48" i="52"/>
  <c r="L47" i="52"/>
  <c r="L46" i="52"/>
  <c r="L45" i="52"/>
  <c r="L44" i="52"/>
  <c r="L43" i="52"/>
  <c r="R31" i="52"/>
  <c r="R29" i="52"/>
  <c r="R28" i="52"/>
  <c r="R27" i="52"/>
  <c r="R26" i="52"/>
  <c r="R25" i="52"/>
  <c r="R24" i="52"/>
  <c r="R23" i="52"/>
  <c r="R22" i="52"/>
  <c r="R21" i="52"/>
  <c r="R20" i="52"/>
  <c r="R18" i="52"/>
  <c r="R17" i="52"/>
  <c r="R16" i="52"/>
  <c r="R15" i="52"/>
  <c r="R14" i="52"/>
  <c r="R13" i="52"/>
  <c r="R12" i="52"/>
  <c r="R11" i="52"/>
  <c r="R10" i="52"/>
  <c r="P31" i="52"/>
  <c r="P29" i="52"/>
  <c r="P28" i="52"/>
  <c r="P27" i="52"/>
  <c r="P26" i="52"/>
  <c r="P25" i="52"/>
  <c r="P24" i="52"/>
  <c r="P23" i="52"/>
  <c r="P22" i="52"/>
  <c r="P21" i="52"/>
  <c r="P20" i="52"/>
  <c r="P18" i="52"/>
  <c r="P17" i="52"/>
  <c r="P16" i="52"/>
  <c r="P15" i="52"/>
  <c r="P14" i="52"/>
  <c r="P13" i="52"/>
  <c r="P12" i="52"/>
  <c r="P11" i="52"/>
  <c r="P10" i="52"/>
  <c r="N31" i="52"/>
  <c r="N29" i="52"/>
  <c r="N28" i="52"/>
  <c r="N27" i="52"/>
  <c r="N26" i="52"/>
  <c r="N25" i="52"/>
  <c r="N24" i="52"/>
  <c r="N23" i="52"/>
  <c r="N22" i="52"/>
  <c r="N21" i="52"/>
  <c r="N20" i="52"/>
  <c r="N18" i="52"/>
  <c r="N17" i="52"/>
  <c r="N16" i="52"/>
  <c r="N15" i="52"/>
  <c r="N14" i="52"/>
  <c r="N13" i="52"/>
  <c r="N12" i="52"/>
  <c r="N11" i="52"/>
  <c r="N10" i="52"/>
  <c r="L31" i="52"/>
  <c r="L29" i="52"/>
  <c r="L28" i="52"/>
  <c r="L27" i="52"/>
  <c r="L26" i="52"/>
  <c r="L25" i="52"/>
  <c r="L24" i="52"/>
  <c r="L23" i="52"/>
  <c r="L22" i="52"/>
  <c r="L21" i="52"/>
  <c r="L20" i="52"/>
  <c r="L18" i="52"/>
  <c r="L17" i="52"/>
  <c r="L16" i="52"/>
  <c r="L15" i="52"/>
  <c r="L14" i="52"/>
  <c r="L13" i="52"/>
  <c r="L12" i="52"/>
  <c r="L11" i="52"/>
  <c r="X67" i="55"/>
  <c r="V67" i="55"/>
  <c r="T67" i="55"/>
  <c r="R67" i="55"/>
  <c r="P67" i="55"/>
  <c r="N67" i="55"/>
  <c r="L67" i="55"/>
  <c r="J67" i="55"/>
  <c r="H67" i="55"/>
  <c r="F67" i="55"/>
  <c r="D67" i="55"/>
  <c r="Y66" i="55"/>
  <c r="X66" i="55"/>
  <c r="W66" i="55"/>
  <c r="V66" i="55"/>
  <c r="U66" i="55"/>
  <c r="T66" i="55"/>
  <c r="S66" i="55"/>
  <c r="R66" i="55"/>
  <c r="Q66" i="55"/>
  <c r="P66" i="55"/>
  <c r="O66" i="55"/>
  <c r="N66" i="55"/>
  <c r="M66" i="55"/>
  <c r="L66" i="55"/>
  <c r="K66" i="55"/>
  <c r="J66" i="55"/>
  <c r="I66" i="55"/>
  <c r="H66" i="55"/>
  <c r="G66" i="55"/>
  <c r="F66" i="55"/>
  <c r="E66" i="55"/>
  <c r="D66" i="55"/>
  <c r="C66" i="55"/>
  <c r="Y65" i="55"/>
  <c r="X65" i="55"/>
  <c r="W65" i="55"/>
  <c r="V65" i="55"/>
  <c r="U65" i="55"/>
  <c r="T65" i="55"/>
  <c r="S65" i="55"/>
  <c r="R65" i="55"/>
  <c r="Q65" i="55"/>
  <c r="P65" i="55"/>
  <c r="O65" i="55"/>
  <c r="N65" i="55"/>
  <c r="M65" i="55"/>
  <c r="L65" i="55"/>
  <c r="K65" i="55"/>
  <c r="J65" i="55"/>
  <c r="I65" i="55"/>
  <c r="H65" i="55"/>
  <c r="G65" i="55"/>
  <c r="F65" i="55"/>
  <c r="E65" i="55"/>
  <c r="D65" i="55"/>
  <c r="C65" i="55"/>
  <c r="Y64" i="55"/>
  <c r="X64" i="55"/>
  <c r="W64" i="55"/>
  <c r="V64" i="55"/>
  <c r="U64" i="55"/>
  <c r="T64" i="55"/>
  <c r="S64" i="55"/>
  <c r="R64" i="55"/>
  <c r="Q64" i="55"/>
  <c r="P64" i="55"/>
  <c r="O64" i="55"/>
  <c r="N64" i="55"/>
  <c r="M64" i="55"/>
  <c r="L64" i="55"/>
  <c r="K64" i="55"/>
  <c r="J64" i="55"/>
  <c r="I64" i="55"/>
  <c r="H64" i="55"/>
  <c r="G64" i="55"/>
  <c r="F64" i="55"/>
  <c r="E64" i="55"/>
  <c r="D64" i="55"/>
  <c r="C64" i="55"/>
  <c r="X63" i="55"/>
  <c r="V63" i="55"/>
  <c r="T63" i="55"/>
  <c r="R63" i="55"/>
  <c r="P63" i="55"/>
  <c r="N63" i="55"/>
  <c r="L63" i="55"/>
  <c r="J63" i="55"/>
  <c r="H63" i="55"/>
  <c r="F63" i="55"/>
  <c r="D63" i="55"/>
  <c r="X62" i="55"/>
  <c r="W62" i="55"/>
  <c r="V62" i="55"/>
  <c r="T62" i="55"/>
  <c r="R62" i="55"/>
  <c r="P62" i="55"/>
  <c r="N62" i="55"/>
  <c r="M62" i="55"/>
  <c r="L62" i="55"/>
  <c r="K62" i="55"/>
  <c r="J62" i="55"/>
  <c r="I62" i="55"/>
  <c r="H62" i="55"/>
  <c r="G62" i="55"/>
  <c r="F62" i="55"/>
  <c r="E62" i="55"/>
  <c r="D62" i="55"/>
  <c r="C62" i="55"/>
  <c r="X61" i="55"/>
  <c r="V61" i="55"/>
  <c r="T61" i="55"/>
  <c r="S61" i="55"/>
  <c r="R61" i="55"/>
  <c r="Q61" i="55"/>
  <c r="P61" i="55"/>
  <c r="O61" i="55"/>
  <c r="N61" i="55"/>
  <c r="L61" i="55"/>
  <c r="K61" i="55"/>
  <c r="J61" i="55"/>
  <c r="I61" i="55"/>
  <c r="H61" i="55"/>
  <c r="G61" i="55"/>
  <c r="F61" i="55"/>
  <c r="E61" i="55"/>
  <c r="D61" i="55"/>
  <c r="C61" i="55"/>
  <c r="Y60" i="55"/>
  <c r="X60" i="55"/>
  <c r="W60" i="55"/>
  <c r="V60" i="55"/>
  <c r="U60" i="55"/>
  <c r="T60" i="55"/>
  <c r="S60" i="55"/>
  <c r="R60" i="55"/>
  <c r="Q60" i="55"/>
  <c r="P60" i="55"/>
  <c r="O60" i="55"/>
  <c r="N60" i="55"/>
  <c r="M60" i="55"/>
  <c r="L60" i="55"/>
  <c r="K60" i="55"/>
  <c r="J60" i="55"/>
  <c r="I60" i="55"/>
  <c r="H60" i="55"/>
  <c r="G60" i="55"/>
  <c r="F60" i="55"/>
  <c r="E60" i="55"/>
  <c r="D60" i="55"/>
  <c r="C60" i="55"/>
  <c r="Y59" i="55"/>
  <c r="X59" i="55"/>
  <c r="W59" i="55"/>
  <c r="V59" i="55"/>
  <c r="U59" i="55"/>
  <c r="T59" i="55"/>
  <c r="S59" i="55"/>
  <c r="R59" i="55"/>
  <c r="Q59" i="55"/>
  <c r="P59" i="55"/>
  <c r="O59" i="55"/>
  <c r="N59" i="55"/>
  <c r="M59" i="55"/>
  <c r="L59" i="55"/>
  <c r="K59" i="55"/>
  <c r="J59" i="55"/>
  <c r="I59" i="55"/>
  <c r="H59" i="55"/>
  <c r="G59" i="55"/>
  <c r="F59" i="55"/>
  <c r="E59" i="55"/>
  <c r="D59" i="55"/>
  <c r="C59" i="55"/>
  <c r="X58" i="55"/>
  <c r="V58" i="55"/>
  <c r="T58" i="55"/>
  <c r="R58" i="55"/>
  <c r="Q58" i="55"/>
  <c r="P58" i="55"/>
  <c r="N58" i="55"/>
  <c r="L58" i="55"/>
  <c r="J58" i="55"/>
  <c r="H58" i="55"/>
  <c r="F58" i="55"/>
  <c r="D58" i="55"/>
  <c r="X57" i="55"/>
  <c r="W57" i="55"/>
  <c r="V57" i="55"/>
  <c r="T57" i="55"/>
  <c r="S57" i="55"/>
  <c r="R57" i="55"/>
  <c r="Q57" i="55"/>
  <c r="P57" i="55"/>
  <c r="O57" i="55"/>
  <c r="N57" i="55"/>
  <c r="M57" i="55"/>
  <c r="L57" i="55"/>
  <c r="K57" i="55"/>
  <c r="J57" i="55"/>
  <c r="I57" i="55"/>
  <c r="H57" i="55"/>
  <c r="G57" i="55"/>
  <c r="F57" i="55"/>
  <c r="E57" i="55"/>
  <c r="D57" i="55"/>
  <c r="C57" i="55"/>
  <c r="X56" i="55"/>
  <c r="W56" i="55"/>
  <c r="V56" i="55"/>
  <c r="T56" i="55"/>
  <c r="S56" i="55"/>
  <c r="R56" i="55"/>
  <c r="Q56" i="55"/>
  <c r="P56" i="55"/>
  <c r="O56" i="55"/>
  <c r="N56" i="55"/>
  <c r="M56" i="55"/>
  <c r="L56" i="55"/>
  <c r="K56" i="55"/>
  <c r="J56" i="55"/>
  <c r="I56" i="55"/>
  <c r="H56" i="55"/>
  <c r="G56" i="55"/>
  <c r="F56" i="55"/>
  <c r="E56" i="55"/>
  <c r="D56" i="55"/>
  <c r="C56" i="55"/>
  <c r="Y55" i="55"/>
  <c r="X55" i="55"/>
  <c r="W55" i="55"/>
  <c r="V55" i="55"/>
  <c r="U55" i="55"/>
  <c r="T55" i="55"/>
  <c r="S55" i="55"/>
  <c r="R55" i="55"/>
  <c r="Q55" i="55"/>
  <c r="P55" i="55"/>
  <c r="O55" i="55"/>
  <c r="N55" i="55"/>
  <c r="M55" i="55"/>
  <c r="L55" i="55"/>
  <c r="K55" i="55"/>
  <c r="J55" i="55"/>
  <c r="I55" i="55"/>
  <c r="H55" i="55"/>
  <c r="G55" i="55"/>
  <c r="F55" i="55"/>
  <c r="E55" i="55"/>
  <c r="D55" i="55"/>
  <c r="C55" i="55"/>
  <c r="Y54" i="55"/>
  <c r="X54" i="55"/>
  <c r="W54" i="55"/>
  <c r="V54" i="55"/>
  <c r="U54" i="55"/>
  <c r="T54" i="55"/>
  <c r="S54" i="55"/>
  <c r="R54" i="55"/>
  <c r="Q54" i="55"/>
  <c r="P54" i="55"/>
  <c r="O54" i="55"/>
  <c r="N54" i="55"/>
  <c r="M54" i="55"/>
  <c r="L54" i="55"/>
  <c r="K54" i="55"/>
  <c r="J54" i="55"/>
  <c r="I54" i="55"/>
  <c r="H54" i="55"/>
  <c r="G54" i="55"/>
  <c r="F54" i="55"/>
  <c r="E54" i="55"/>
  <c r="D54" i="55"/>
  <c r="C54" i="55"/>
  <c r="Y53" i="55"/>
  <c r="X53" i="55"/>
  <c r="W53" i="55"/>
  <c r="V53" i="55"/>
  <c r="U53" i="55"/>
  <c r="T53" i="55"/>
  <c r="S53" i="55"/>
  <c r="R53" i="55"/>
  <c r="Q53" i="55"/>
  <c r="P53" i="55"/>
  <c r="O53" i="55"/>
  <c r="N53" i="55"/>
  <c r="M53" i="55"/>
  <c r="L53" i="55"/>
  <c r="K53" i="55"/>
  <c r="J53" i="55"/>
  <c r="I53" i="55"/>
  <c r="H53" i="55"/>
  <c r="G53" i="55"/>
  <c r="F53" i="55"/>
  <c r="E53" i="55"/>
  <c r="D53" i="55"/>
  <c r="C53" i="55"/>
  <c r="X52" i="55"/>
  <c r="V52" i="55"/>
  <c r="T52" i="55"/>
  <c r="R52" i="55"/>
  <c r="P52" i="55"/>
  <c r="N52" i="55"/>
  <c r="L52" i="55"/>
  <c r="J52" i="55"/>
  <c r="H52" i="55"/>
  <c r="F52" i="55"/>
  <c r="D52" i="55"/>
  <c r="X51" i="55"/>
  <c r="W51" i="55"/>
  <c r="V51" i="55"/>
  <c r="T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L10" i="52" l="1"/>
  <c r="N60" i="51"/>
  <c r="K67" i="51" l="1"/>
  <c r="T67" i="51" s="1"/>
  <c r="I67" i="51"/>
  <c r="R67" i="51" s="1"/>
  <c r="M18" i="55" l="1"/>
  <c r="M58" i="55" s="1"/>
  <c r="E70" i="51"/>
  <c r="N70" i="51" s="1"/>
  <c r="T60" i="51"/>
  <c r="R60" i="51"/>
  <c r="P60" i="51"/>
  <c r="U56" i="55" l="1"/>
  <c r="W19" i="56"/>
  <c r="D94" i="48"/>
  <c r="D48" i="48"/>
  <c r="D43" i="48"/>
  <c r="D36" i="48"/>
  <c r="H80" i="48"/>
  <c r="F87" i="48"/>
  <c r="D87" i="48"/>
  <c r="P19" i="52"/>
  <c r="C82" i="52"/>
  <c r="L82" i="52" s="1"/>
  <c r="L19" i="52"/>
  <c r="U57" i="55" l="1"/>
  <c r="Y19" i="56"/>
  <c r="C84" i="52"/>
  <c r="O62" i="55"/>
  <c r="E19" i="52"/>
  <c r="N19" i="52" s="1"/>
  <c r="L84" i="52" l="1"/>
  <c r="P64" i="51"/>
  <c r="G67" i="51"/>
  <c r="P67" i="51" s="1"/>
  <c r="N64" i="51"/>
  <c r="E67" i="51"/>
  <c r="N67" i="51" s="1"/>
  <c r="M25" i="55"/>
  <c r="M61" i="55"/>
  <c r="W61" i="55"/>
  <c r="M29" i="55" l="1"/>
  <c r="M63" i="55"/>
  <c r="H99" i="48"/>
  <c r="D99" i="48"/>
  <c r="J94" i="48"/>
  <c r="H94" i="48"/>
  <c r="F94" i="48"/>
  <c r="J87" i="48"/>
  <c r="H87" i="48"/>
  <c r="J80" i="48"/>
  <c r="F80" i="48"/>
  <c r="D80" i="48"/>
  <c r="J62" i="48"/>
  <c r="H62" i="48"/>
  <c r="F62" i="48"/>
  <c r="D62" i="48"/>
  <c r="M67" i="55" l="1"/>
  <c r="M52" i="55"/>
  <c r="H69" i="48"/>
  <c r="J69" i="48"/>
  <c r="D69" i="48"/>
  <c r="F69" i="48"/>
  <c r="F88" i="48"/>
  <c r="Q62" i="55"/>
  <c r="H88" i="48"/>
  <c r="J88" i="48"/>
  <c r="D88" i="48"/>
  <c r="H71" i="48" l="1"/>
  <c r="H73" i="48" s="1"/>
  <c r="D71" i="48"/>
  <c r="J71" i="48"/>
  <c r="F71" i="48"/>
  <c r="U61" i="55"/>
  <c r="Q20" i="55"/>
  <c r="S18" i="55"/>
  <c r="S58" i="55" s="1"/>
  <c r="J47" i="48"/>
  <c r="E56" i="52"/>
  <c r="N56" i="52" s="1"/>
  <c r="R10" i="51" l="1"/>
  <c r="H89" i="48"/>
  <c r="U51" i="55"/>
  <c r="S51" i="55"/>
  <c r="F99" i="48"/>
  <c r="J73" i="48"/>
  <c r="J99" i="48"/>
  <c r="F73" i="48"/>
  <c r="D73" i="48"/>
  <c r="S20" i="55"/>
  <c r="I26" i="51" l="1"/>
  <c r="I36" i="51" s="1"/>
  <c r="R36" i="51" s="1"/>
  <c r="F89" i="48"/>
  <c r="J89" i="48"/>
  <c r="D89" i="48"/>
  <c r="R26" i="51" l="1"/>
  <c r="E26" i="51"/>
  <c r="E36" i="51" s="1"/>
  <c r="N36" i="51" s="1"/>
  <c r="N10" i="51"/>
  <c r="G26" i="51"/>
  <c r="P26" i="51" s="1"/>
  <c r="P10" i="51"/>
  <c r="K26" i="51"/>
  <c r="T26" i="51" s="1"/>
  <c r="T10" i="51"/>
  <c r="F73" i="51"/>
  <c r="N26" i="51" l="1"/>
  <c r="O25" i="56"/>
  <c r="Q25" i="56"/>
  <c r="I70" i="51" l="1"/>
  <c r="R70" i="51" s="1"/>
  <c r="C22" i="58"/>
  <c r="E22" i="58"/>
  <c r="G22" i="58"/>
  <c r="O22" i="58"/>
  <c r="K22" i="58"/>
  <c r="O17" i="58"/>
  <c r="M17" i="58"/>
  <c r="K17" i="58"/>
  <c r="I17" i="58"/>
  <c r="G17" i="58"/>
  <c r="E17" i="58"/>
  <c r="C17" i="58"/>
  <c r="Q17" i="58"/>
  <c r="O22" i="57"/>
  <c r="K22" i="57"/>
  <c r="O17" i="57"/>
  <c r="M17" i="57"/>
  <c r="K17" i="57"/>
  <c r="I17" i="57"/>
  <c r="G17" i="57"/>
  <c r="G26" i="57" s="1"/>
  <c r="E17" i="57"/>
  <c r="C17" i="57"/>
  <c r="Q17" i="57"/>
  <c r="E26" i="58" l="1"/>
  <c r="G26" i="58"/>
  <c r="C26" i="58"/>
  <c r="O26" i="57"/>
  <c r="C26" i="57"/>
  <c r="C28" i="57" s="1"/>
  <c r="E26" i="57"/>
  <c r="E28" i="57" s="1"/>
  <c r="K26" i="57"/>
  <c r="K26" i="58"/>
  <c r="O26" i="58"/>
  <c r="I22" i="57"/>
  <c r="I26" i="57" s="1"/>
  <c r="U23" i="56" l="1"/>
  <c r="C23" i="56"/>
  <c r="E23" i="56"/>
  <c r="G23" i="56"/>
  <c r="K23" i="56"/>
  <c r="M23" i="56"/>
  <c r="S23" i="56"/>
  <c r="M20" i="55"/>
  <c r="W30" i="56"/>
  <c r="K30" i="56"/>
  <c r="I30" i="56"/>
  <c r="G30" i="56"/>
  <c r="E30" i="56"/>
  <c r="C30" i="56"/>
  <c r="W23" i="56"/>
  <c r="S19" i="56"/>
  <c r="M19" i="56"/>
  <c r="K19" i="56"/>
  <c r="I19" i="56"/>
  <c r="G19" i="56"/>
  <c r="E19" i="56"/>
  <c r="C19" i="56"/>
  <c r="K25" i="55"/>
  <c r="K63" i="55" s="1"/>
  <c r="I25" i="55"/>
  <c r="I63" i="55" s="1"/>
  <c r="G25" i="55"/>
  <c r="G63" i="55" s="1"/>
  <c r="E25" i="55"/>
  <c r="E63" i="55" s="1"/>
  <c r="C25" i="55"/>
  <c r="C63" i="55" s="1"/>
  <c r="W25" i="55"/>
  <c r="W63" i="55" s="1"/>
  <c r="W18" i="55"/>
  <c r="W58" i="55" s="1"/>
  <c r="O18" i="55"/>
  <c r="O58" i="55" s="1"/>
  <c r="K18" i="55"/>
  <c r="K58" i="55" s="1"/>
  <c r="I18" i="55"/>
  <c r="I58" i="55" s="1"/>
  <c r="G18" i="55"/>
  <c r="E18" i="55"/>
  <c r="C18" i="55"/>
  <c r="Y57" i="55"/>
  <c r="Y56" i="55"/>
  <c r="Y51" i="55"/>
  <c r="G25" i="56" l="1"/>
  <c r="C29" i="55"/>
  <c r="C58" i="55"/>
  <c r="E29" i="55"/>
  <c r="E58" i="55"/>
  <c r="G29" i="55"/>
  <c r="G58" i="55"/>
  <c r="W29" i="55"/>
  <c r="I29" i="55"/>
  <c r="K29" i="55"/>
  <c r="M25" i="56"/>
  <c r="I20" i="55"/>
  <c r="U18" i="55"/>
  <c r="U58" i="55" s="1"/>
  <c r="W20" i="55"/>
  <c r="Y18" i="55"/>
  <c r="Y58" i="55" s="1"/>
  <c r="K25" i="56"/>
  <c r="K32" i="56"/>
  <c r="I32" i="56"/>
  <c r="E25" i="56"/>
  <c r="C25" i="56"/>
  <c r="E32" i="56"/>
  <c r="W25" i="56"/>
  <c r="W32" i="56" s="1"/>
  <c r="Y23" i="56"/>
  <c r="Y25" i="56" s="1"/>
  <c r="I25" i="56"/>
  <c r="U19" i="56"/>
  <c r="G32" i="56"/>
  <c r="K20" i="55"/>
  <c r="G20" i="55"/>
  <c r="S25" i="56"/>
  <c r="C32" i="56"/>
  <c r="M30" i="56"/>
  <c r="M32" i="56" s="1"/>
  <c r="Y61" i="55"/>
  <c r="O20" i="55"/>
  <c r="C20" i="55"/>
  <c r="E20" i="55"/>
  <c r="K52" i="55" l="1"/>
  <c r="K67" i="55"/>
  <c r="I52" i="55"/>
  <c r="I67" i="55"/>
  <c r="G52" i="55"/>
  <c r="G67" i="55"/>
  <c r="E52" i="55"/>
  <c r="E67" i="55"/>
  <c r="C52" i="55"/>
  <c r="C67" i="55"/>
  <c r="W67" i="55"/>
  <c r="W52" i="55"/>
  <c r="U25" i="56"/>
  <c r="Y20" i="55"/>
  <c r="U20" i="55"/>
  <c r="I22" i="58"/>
  <c r="I26" i="58" l="1"/>
  <c r="G56" i="52"/>
  <c r="P56" i="52" s="1"/>
  <c r="J29" i="48"/>
  <c r="D29" i="48"/>
  <c r="Q25" i="55" l="1"/>
  <c r="Q30" i="56"/>
  <c r="Q32" i="56" s="1"/>
  <c r="D37" i="48"/>
  <c r="J43" i="48"/>
  <c r="F43" i="48"/>
  <c r="F36" i="48"/>
  <c r="J11" i="48"/>
  <c r="F11" i="48"/>
  <c r="I82" i="52"/>
  <c r="R82" i="52" s="1"/>
  <c r="E82" i="52"/>
  <c r="N82" i="52" s="1"/>
  <c r="H18" i="48" l="1"/>
  <c r="J18" i="48"/>
  <c r="Q29" i="55"/>
  <c r="Q63" i="55"/>
  <c r="F37" i="48"/>
  <c r="F18" i="48"/>
  <c r="J36" i="48"/>
  <c r="J20" i="48" l="1"/>
  <c r="J22" i="48" s="1"/>
  <c r="J37" i="48"/>
  <c r="Q52" i="55"/>
  <c r="Q67" i="55"/>
  <c r="F20" i="48"/>
  <c r="O25" i="55"/>
  <c r="S62" i="55"/>
  <c r="J38" i="48" l="1"/>
  <c r="O29" i="55"/>
  <c r="O63" i="55"/>
  <c r="J48" i="48"/>
  <c r="F48" i="48"/>
  <c r="F22" i="48"/>
  <c r="G36" i="51"/>
  <c r="K36" i="51"/>
  <c r="S25" i="55"/>
  <c r="M22" i="57"/>
  <c r="M26" i="57" s="1"/>
  <c r="Q22" i="57"/>
  <c r="Q26" i="57" s="1"/>
  <c r="Q29" i="57" s="1"/>
  <c r="I19" i="52"/>
  <c r="R19" i="52" s="1"/>
  <c r="I84" i="52"/>
  <c r="R84" i="52" s="1"/>
  <c r="G82" i="52"/>
  <c r="P82" i="52" s="1"/>
  <c r="E84" i="52"/>
  <c r="N84" i="52" s="1"/>
  <c r="I56" i="52"/>
  <c r="R56" i="52" s="1"/>
  <c r="C56" i="52"/>
  <c r="L56" i="52" s="1"/>
  <c r="I49" i="52"/>
  <c r="R49" i="52" s="1"/>
  <c r="G49" i="52"/>
  <c r="P49" i="52" s="1"/>
  <c r="L49" i="52"/>
  <c r="I30" i="52"/>
  <c r="R30" i="52" s="1"/>
  <c r="G30" i="52"/>
  <c r="P30" i="52" s="1"/>
  <c r="E30" i="52"/>
  <c r="N30" i="52" s="1"/>
  <c r="C30" i="52"/>
  <c r="L30" i="52" s="1"/>
  <c r="S29" i="55" l="1"/>
  <c r="S63" i="55"/>
  <c r="U25" i="55"/>
  <c r="U63" i="55" s="1"/>
  <c r="U62" i="55"/>
  <c r="O52" i="55"/>
  <c r="O67" i="55"/>
  <c r="K38" i="51"/>
  <c r="T36" i="51"/>
  <c r="G38" i="51"/>
  <c r="P36" i="51"/>
  <c r="G84" i="52"/>
  <c r="P84" i="52" s="1"/>
  <c r="F38" i="48"/>
  <c r="C32" i="52"/>
  <c r="L32" i="52" s="1"/>
  <c r="C58" i="52"/>
  <c r="L58" i="52" s="1"/>
  <c r="I32" i="52"/>
  <c r="R32" i="52" s="1"/>
  <c r="I58" i="52"/>
  <c r="R58" i="52" s="1"/>
  <c r="E58" i="52"/>
  <c r="N58" i="52" s="1"/>
  <c r="E32" i="52"/>
  <c r="N32" i="52" s="1"/>
  <c r="G32" i="52"/>
  <c r="P32" i="52" s="1"/>
  <c r="G58" i="52"/>
  <c r="P58" i="52" s="1"/>
  <c r="U29" i="55" l="1"/>
  <c r="U67" i="55" s="1"/>
  <c r="Y25" i="55"/>
  <c r="Y62" i="55"/>
  <c r="U52" i="55"/>
  <c r="S52" i="55"/>
  <c r="S67" i="55"/>
  <c r="G69" i="51"/>
  <c r="P38" i="51"/>
  <c r="K69" i="51"/>
  <c r="T38" i="51"/>
  <c r="I86" i="52"/>
  <c r="R86" i="52" s="1"/>
  <c r="G86" i="52"/>
  <c r="P86" i="52" s="1"/>
  <c r="E86" i="52"/>
  <c r="N86" i="52" s="1"/>
  <c r="C86" i="52"/>
  <c r="L86" i="52" s="1"/>
  <c r="Y29" i="55" l="1"/>
  <c r="Y63" i="55"/>
  <c r="K71" i="51"/>
  <c r="T69" i="51"/>
  <c r="G71" i="51"/>
  <c r="P69" i="51"/>
  <c r="P71" i="51" l="1"/>
  <c r="T71" i="51"/>
  <c r="Y67" i="55"/>
  <c r="Y52" i="55"/>
  <c r="H36" i="48"/>
  <c r="H37" i="48" l="1"/>
  <c r="Y30" i="56" l="1"/>
  <c r="Y32" i="56" s="1"/>
  <c r="O30" i="56"/>
  <c r="O32" i="56" s="1"/>
  <c r="Q22" i="58"/>
  <c r="Q26" i="58" s="1"/>
  <c r="M22" i="58"/>
  <c r="M26" i="58" s="1"/>
  <c r="S30" i="56" l="1"/>
  <c r="S32" i="56" s="1"/>
  <c r="D11" i="48"/>
  <c r="D18" i="48" s="1"/>
  <c r="U30" i="56" l="1"/>
  <c r="D20" i="48" l="1"/>
  <c r="U32" i="56"/>
  <c r="D22" i="48" l="1"/>
  <c r="E38" i="51"/>
  <c r="H20" i="48"/>
  <c r="H22" i="48" l="1"/>
  <c r="E69" i="51"/>
  <c r="N38" i="51"/>
  <c r="D38" i="48"/>
  <c r="H43" i="48"/>
  <c r="H48" i="48"/>
  <c r="H38" i="48" l="1"/>
  <c r="E71" i="51"/>
  <c r="N69" i="51"/>
  <c r="N71" i="51" l="1"/>
  <c r="I38" i="51"/>
  <c r="I69" i="51" l="1"/>
  <c r="R38" i="51"/>
  <c r="I71" i="51" l="1"/>
  <c r="R69" i="51"/>
  <c r="R71" i="5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Krittin Sinthuuthai</author>
  </authors>
  <commentList>
    <comment ref="D17" authorId="0" shapeId="0" xr:uid="{D71C7822-7F53-4D61-9D73-6BEF484B211B}">
      <text>
        <r>
          <rPr>
            <b/>
            <sz val="9"/>
            <color indexed="81"/>
            <rFont val="Tahoma"/>
            <family val="2"/>
          </rPr>
          <t>Krittin Sinthuuthai:</t>
        </r>
        <r>
          <rPr>
            <sz val="9"/>
            <color indexed="81"/>
            <rFont val="Tahoma"/>
            <family val="2"/>
          </rPr>
          <t xml:space="preserve">
รบกวนทาง KPMG แนะนำ Wording ครับ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<sst xmlns="http://schemas.openxmlformats.org/spreadsheetml/2006/main" count="7033" uniqueCount="4147">
  <si>
    <t>บริษัท เอสพีซีจี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</si>
  <si>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</si>
  <si>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</si>
  <si>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</si>
  <si>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</si>
  <si>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</si>
  <si>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</si>
  <si>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</si>
  <si>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</si>
  <si>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</si>
  <si>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</si>
  <si>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</si>
  <si>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2, 3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</si>
  <si>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</si>
  <si>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</si>
  <si>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</si>
  <si>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</si>
  <si>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</si>
  <si>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</si>
  <si>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</si>
  <si>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</si>
  <si>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</si>
  <si>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</si>
  <si>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</si>
  <si>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</si>
  <si>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ค่ารับประกันเครื่องแปลงกระแสไฟฟ้าจ่ายล่วงหน้า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</si>
  <si>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</si>
  <si>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</si>
  <si>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</si>
  <si>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</si>
  <si>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</si>
  <si>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</si>
  <si>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</si>
  <si>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</si>
  <si>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</si>
  <si>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</si>
  <si>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</si>
  <si>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</si>
  <si>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</si>
  <si>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หนี้สินภาษีเงินได้รอตัดบัญชี</t>
  </si>
  <si>
    <t>ประมาณการหนี้สินไม่หมุนเวียนสำหรับผลประโยชน์พนักงาน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</si>
  <si>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</si>
  <si>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</si>
  <si>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</si>
  <si>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</si>
  <si>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</si>
  <si>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</si>
  <si>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</si>
  <si>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1,055,790,000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</si>
  <si>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</si>
  <si>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</si>
  <si>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ส่วนเกินมูลค่าหุ้นจากการรวมธุรกิจ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</si>
  <si>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</si>
  <si>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</si>
  <si>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</si>
  <si>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</si>
  <si>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</si>
  <si>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</si>
  <si>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</si>
  <si>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</si>
  <si>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</si>
  <si>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</si>
  <si>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</si>
  <si>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</si>
  <si>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</si>
  <si>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</si>
  <si>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</si>
  <si>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</si>
  <si>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</si>
  <si>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</si>
  <si>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ผลกำไร (ขาดทุน) ของอนุพันธ์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</si>
  <si>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</si>
  <si>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</si>
  <si>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</si>
  <si>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</si>
  <si>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</si>
  <si>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</si>
  <si>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</si>
  <si>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</si>
  <si>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</si>
  <si>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</si>
  <si>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</si>
  <si>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</si>
  <si>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</si>
  <si>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</si>
  <si>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</si>
  <si>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</si>
  <si>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</si>
  <si>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</si>
  <si>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</si>
  <si>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</si>
  <si>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องค์ประกอบอื่น</t>
  </si>
  <si>
    <t>ของผู้ถือหุ้น</t>
  </si>
  <si>
    <t>ส่วนต่ำจากการ</t>
  </si>
  <si>
    <t>ทุน</t>
  </si>
  <si>
    <t>ส่วนเกิน</t>
  </si>
  <si>
    <t>เปลี่ยนแปลง</t>
  </si>
  <si>
    <t>สำรอง</t>
  </si>
  <si>
    <t>ส่วนของ</t>
  </si>
  <si>
    <t>ที่ออกและ</t>
  </si>
  <si>
    <t>มูลค่าหุ้นจาก</t>
  </si>
  <si>
    <t>สัดส่วนการถือหุ้น</t>
  </si>
  <si>
    <t>ทุนสำรอง</t>
  </si>
  <si>
    <t>การเปลี่ยนแปลง</t>
  </si>
  <si>
    <t>รวมส่วนของ</t>
  </si>
  <si>
    <t>ส่วนได้เสียที่ไม่มี</t>
  </si>
  <si>
    <t>ชำระแล้ว</t>
  </si>
  <si>
    <t>มูลค่าหุ้นสามัญ</t>
  </si>
  <si>
    <t>การรวมธุรกิจ</t>
  </si>
  <si>
    <t>ในบริษัทย่อย</t>
  </si>
  <si>
    <t>ตามกฎหมาย</t>
  </si>
  <si>
    <t>ยังไม่ได้จัดสรร</t>
  </si>
  <si>
    <t>ในมูลค่ายุติธรรม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</si>
  <si>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</si>
  <si>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</si>
  <si>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</si>
  <si>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</si>
  <si>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</si>
  <si>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เพิ่มหุ้นสามัญ</t>
  </si>
  <si>
    <t xml:space="preserve">    การจัดประเภทรายการใหม่</t>
  </si>
  <si>
    <t xml:space="preserve">    เงินปันผลจ่าย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</si>
  <si>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</si>
  <si>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</si>
  <si>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</si>
  <si>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</si>
  <si>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 กำไร</t>
  </si>
  <si>
    <t>การป้องกัน</t>
  </si>
  <si>
    <t>รวมองค์</t>
  </si>
  <si>
    <t>ความเสี่ยง</t>
  </si>
  <si>
    <t>ประกอบอื่นของ</t>
  </si>
  <si>
    <t>กระแสเงินสด</t>
  </si>
  <si>
    <t xml:space="preserve">    โอนออกจากสำรองตามกฎหมาย</t>
  </si>
  <si>
    <t>ทุนที่ออก</t>
  </si>
  <si>
    <t>ส่วนเกินมูลค่า</t>
  </si>
  <si>
    <t>และชำระแล้ว</t>
  </si>
  <si>
    <t>หุ้นสามัญ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</si>
  <si>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</si>
  <si>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</si>
  <si>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</si>
  <si>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</si>
  <si>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กลับรายการการปรับมูลค่าสินค้า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</si>
  <si>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</si>
  <si>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</si>
  <si>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</si>
  <si>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</si>
  <si>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</si>
  <si>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>กระแสเงินสดจากกิจกรรมลงทุน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</si>
  <si>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</si>
  <si>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</si>
  <si>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</si>
  <si>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</si>
  <si>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</si>
  <si>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เงินสดรับจากการลดทุนของบริษัทย่อย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</si>
  <si>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</si>
  <si>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</si>
  <si>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</si>
  <si>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</si>
  <si>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</si>
  <si>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</si>
  <si>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</si>
  <si>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SPCG PUBLIC COMPANY LIMITED</t>
  </si>
  <si>
    <t xml:space="preserve">Per SPC- FS Conso </t>
  </si>
  <si>
    <t>COD 1/4</t>
  </si>
  <si>
    <t>COD 2/4</t>
  </si>
  <si>
    <t>COD 3/4</t>
  </si>
  <si>
    <t>COD 4/4</t>
  </si>
  <si>
    <t>Statement of Financial Position</t>
  </si>
  <si>
    <t xml:space="preserve">Per SPCG - FS Conso </t>
  </si>
  <si>
    <t>AS AT  31 MAR 2016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</si>
  <si>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</si>
  <si>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</si>
  <si>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</si>
  <si>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</si>
  <si>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</si>
  <si>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</si>
  <si>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</si>
  <si>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</si>
  <si>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</si>
  <si>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</si>
  <si>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</si>
  <si>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</si>
  <si>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</si>
  <si>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</si>
  <si>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</si>
  <si>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</si>
  <si>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</si>
  <si>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</si>
  <si>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</si>
  <si>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</si>
  <si>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</si>
  <si>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</si>
  <si>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</si>
  <si>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</si>
  <si>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</si>
  <si>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</si>
  <si>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</si>
  <si>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</si>
  <si>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</si>
  <si>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</si>
  <si>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</si>
  <si>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</si>
  <si>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</si>
  <si>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</si>
  <si>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</si>
  <si>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</si>
  <si>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</si>
  <si>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</si>
  <si>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</si>
  <si>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</si>
  <si>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</si>
  <si>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</si>
  <si>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</si>
  <si>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</si>
  <si>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</si>
  <si>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</si>
  <si>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</si>
  <si>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</si>
  <si>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</si>
  <si>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</si>
  <si>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</si>
  <si>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</si>
  <si>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</si>
  <si>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</si>
  <si>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</si>
  <si>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</si>
  <si>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</si>
  <si>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</si>
  <si>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</si>
  <si>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</si>
  <si>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</si>
  <si>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</si>
  <si>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</si>
  <si>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</si>
  <si>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</si>
  <si>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</si>
  <si>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</si>
  <si>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</si>
  <si>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</si>
  <si>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</si>
  <si>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</si>
  <si>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</si>
  <si>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</si>
  <si>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</si>
  <si>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</si>
  <si>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</si>
  <si>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</si>
  <si>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</si>
  <si>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</si>
  <si>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</si>
  <si>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</si>
  <si>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</si>
  <si>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</si>
  <si>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</si>
  <si>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</si>
  <si>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</si>
  <si>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</si>
  <si>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</si>
  <si>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</si>
  <si>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</si>
  <si>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</si>
  <si>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</si>
  <si>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</si>
  <si>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</si>
  <si>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</si>
  <si>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</si>
  <si>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</si>
  <si>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</si>
  <si>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</si>
  <si>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</si>
  <si>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</si>
  <si>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</si>
  <si>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</si>
  <si>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</si>
  <si>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</si>
  <si>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</si>
  <si>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</si>
  <si>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</si>
  <si>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</si>
  <si>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</si>
  <si>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</si>
  <si>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</si>
  <si>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</si>
  <si>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</si>
  <si>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</si>
  <si>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</si>
  <si>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</si>
  <si>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</si>
  <si>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</si>
  <si>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</si>
  <si>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</si>
  <si>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</si>
  <si>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</si>
  <si>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</si>
  <si>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</si>
  <si>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</si>
  <si>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</si>
  <si>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</si>
  <si>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</si>
  <si>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</si>
  <si>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</si>
  <si>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</si>
  <si>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</si>
  <si>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</si>
  <si>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</si>
  <si>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</si>
  <si>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</si>
  <si>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</si>
  <si>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</si>
  <si>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</si>
  <si>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</si>
  <si>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</si>
  <si>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</si>
  <si>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</si>
  <si>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</si>
  <si>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</si>
  <si>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</si>
  <si>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</si>
  <si>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</si>
  <si>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</si>
  <si>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</si>
  <si>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</si>
  <si>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</si>
  <si>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</si>
  <si>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</si>
  <si>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</si>
  <si>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</si>
  <si>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</si>
  <si>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</si>
  <si>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</si>
  <si>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</si>
  <si>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</si>
  <si>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</si>
  <si>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</si>
  <si>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</si>
  <si>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</si>
  <si>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</si>
  <si>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</si>
  <si>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</si>
  <si>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</si>
  <si>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</si>
  <si>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</si>
  <si>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</si>
  <si>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</si>
  <si>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</si>
  <si>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</si>
  <si>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</si>
  <si>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</si>
  <si>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</si>
  <si>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เงินลงทุนระยะสั้น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</si>
  <si>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</si>
  <si>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</si>
  <si>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</si>
  <si>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</si>
  <si>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</si>
  <si>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</si>
  <si>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</si>
  <si>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</si>
  <si>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</si>
  <si>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</si>
  <si>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</si>
  <si>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</si>
  <si>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</si>
  <si>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</si>
  <si>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</si>
  <si>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</si>
  <si>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</si>
  <si>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</si>
  <si>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</si>
  <si>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</si>
  <si>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</si>
  <si>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</si>
  <si>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</si>
  <si>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</si>
  <si>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</si>
  <si>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</si>
  <si>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</si>
  <si>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</si>
  <si>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</si>
  <si>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</si>
  <si>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</si>
  <si>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</si>
  <si>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</si>
  <si>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</si>
  <si>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</si>
  <si>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</si>
  <si>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</si>
  <si>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</si>
  <si>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</si>
  <si>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</si>
  <si>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</si>
  <si>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</si>
  <si>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</si>
  <si>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</si>
  <si>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</si>
  <si>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</si>
  <si>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</si>
  <si>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</si>
  <si>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</si>
  <si>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</si>
  <si>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</si>
  <si>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เงินลงทุนเผื่อขาย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</si>
  <si>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</si>
  <si>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</si>
  <si>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</si>
  <si>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</si>
  <si>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</si>
  <si>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</si>
  <si>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</si>
  <si>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</si>
  <si>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</si>
  <si>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</si>
  <si>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</si>
  <si>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</si>
  <si>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</si>
  <si>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</si>
  <si>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</si>
  <si>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</si>
  <si>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</si>
  <si>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</si>
  <si>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</si>
  <si>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</si>
  <si>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</si>
  <si>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</si>
  <si>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</si>
  <si>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</si>
  <si>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</si>
  <si>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</si>
  <si>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</si>
  <si>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ค่าความนิยม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</si>
  <si>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</si>
  <si>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</si>
  <si>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</si>
  <si>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</si>
  <si>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</si>
  <si>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</si>
  <si>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</si>
  <si>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</si>
  <si>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</si>
  <si>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</si>
  <si>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</si>
  <si>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</si>
  <si>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</si>
  <si>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</si>
  <si>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</si>
  <si>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</si>
  <si>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</si>
  <si>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</si>
  <si>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</si>
  <si>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</si>
  <si>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</si>
  <si>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</si>
  <si>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</si>
  <si>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</si>
  <si>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</si>
  <si>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</si>
  <si>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</si>
  <si>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</si>
  <si>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</si>
  <si>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</si>
  <si>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</si>
  <si>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</si>
  <si>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</si>
  <si>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</si>
  <si>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</si>
  <si>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</si>
  <si>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</si>
  <si>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</si>
  <si>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</si>
  <si>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</si>
  <si>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</si>
  <si>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</si>
  <si>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</si>
  <si>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</si>
  <si>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</si>
  <si>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</si>
  <si>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</si>
  <si>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</si>
  <si>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</si>
  <si>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</si>
  <si>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</si>
  <si>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</si>
  <si>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</si>
  <si>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</si>
  <si>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</si>
  <si>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</si>
  <si>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</si>
  <si>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</si>
  <si>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</si>
  <si>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</si>
  <si>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</si>
  <si>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</si>
  <si>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</si>
  <si>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</si>
  <si>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</si>
  <si>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</si>
  <si>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</si>
  <si>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</si>
  <si>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</si>
  <si>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</si>
  <si>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</si>
  <si>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</si>
  <si>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</si>
  <si>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</si>
  <si>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</si>
  <si>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</si>
  <si>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</si>
  <si>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</si>
  <si>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</si>
  <si>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</si>
  <si>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</si>
  <si>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</si>
  <si>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</si>
  <si>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</si>
  <si>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</si>
  <si>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</si>
  <si>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</si>
  <si>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</si>
  <si>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</si>
  <si>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</si>
  <si>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</si>
  <si>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</si>
  <si>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</si>
  <si>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</si>
  <si>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</si>
  <si>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</si>
  <si>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</si>
  <si>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</si>
  <si>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</si>
  <si>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</si>
  <si>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</si>
  <si>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</si>
  <si>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</si>
  <si>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</si>
  <si>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</si>
  <si>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</si>
  <si>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</si>
  <si>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</si>
  <si>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</si>
  <si>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</si>
  <si>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</si>
  <si>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</si>
  <si>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</si>
  <si>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</si>
  <si>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</si>
  <si>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</si>
  <si>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</si>
  <si>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</si>
  <si>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</si>
  <si>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</si>
  <si>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</si>
  <si>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</si>
  <si>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</si>
  <si>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</si>
  <si>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</si>
  <si>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</si>
  <si>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</si>
  <si>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</si>
  <si>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</si>
  <si>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</si>
  <si>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</si>
  <si>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</si>
  <si>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</si>
  <si>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</si>
  <si>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</si>
  <si>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</si>
  <si>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</si>
  <si>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</si>
  <si>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</si>
  <si>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</si>
  <si>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</si>
  <si>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</si>
  <si>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</si>
  <si>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</si>
  <si>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</si>
  <si>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</si>
  <si>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</si>
  <si>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</si>
  <si>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</si>
  <si>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</si>
  <si>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</si>
  <si>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</si>
  <si>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</si>
  <si>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</si>
  <si>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</si>
  <si>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</si>
  <si>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</si>
  <si>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</si>
  <si>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</si>
  <si>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</si>
  <si>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</si>
  <si>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</si>
  <si>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</si>
  <si>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</si>
  <si>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</si>
  <si>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</si>
  <si>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</si>
  <si>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</si>
  <si>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</si>
  <si>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</si>
  <si>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</si>
  <si>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</si>
  <si>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</si>
  <si>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</si>
  <si>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</si>
  <si>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</si>
  <si>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</si>
  <si>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</si>
  <si>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</si>
  <si>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</si>
  <si>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</si>
  <si>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</si>
  <si>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</si>
  <si>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</si>
  <si>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</si>
  <si>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</si>
  <si>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</si>
  <si>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</si>
  <si>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</si>
  <si>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</si>
  <si>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</si>
  <si>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</si>
  <si>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</si>
  <si>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</si>
  <si>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</si>
  <si>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</si>
  <si>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</si>
  <si>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</si>
  <si>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</si>
  <si>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</si>
  <si>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</si>
  <si>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</si>
  <si>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</si>
  <si>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</si>
  <si>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</si>
  <si>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</si>
  <si>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</si>
  <si>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</si>
  <si>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</si>
  <si>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</si>
  <si>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</si>
  <si>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</si>
  <si>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</si>
  <si>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</si>
  <si>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</si>
  <si>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</si>
  <si>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</si>
  <si>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</si>
  <si>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</si>
  <si>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</si>
  <si>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</si>
  <si>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</si>
  <si>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</si>
  <si>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</si>
  <si>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</si>
  <si>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</si>
  <si>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</si>
  <si>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</si>
  <si>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</si>
  <si>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</si>
  <si>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</si>
  <si>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ลูกหนี้การค้า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</si>
  <si>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</si>
  <si>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</si>
  <si>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</si>
  <si>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</si>
  <si>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</si>
  <si>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</si>
  <si>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</si>
  <si>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</si>
  <si>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</si>
  <si>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</si>
  <si>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</si>
  <si>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</si>
  <si>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</si>
  <si>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</si>
  <si>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</si>
  <si>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</si>
  <si>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</si>
  <si>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</si>
  <si>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</si>
  <si>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</si>
  <si>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</si>
  <si>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</si>
  <si>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</si>
  <si>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</si>
  <si>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</si>
  <si>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</si>
  <si>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</si>
  <si>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</si>
  <si>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</si>
  <si>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</si>
  <si>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</si>
  <si>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</si>
  <si>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</si>
  <si>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</si>
  <si>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</si>
  <si>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</si>
  <si>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</si>
  <si>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</si>
  <si>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</si>
  <si>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</si>
  <si>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</si>
  <si>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</si>
  <si>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</si>
  <si>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</si>
  <si>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</si>
  <si>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</si>
  <si>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</si>
  <si>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</si>
  <si>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</si>
  <si>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</si>
  <si>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</si>
  <si>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</si>
  <si>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</si>
  <si>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</si>
  <si>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</si>
  <si>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</si>
  <si>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</si>
  <si>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</si>
  <si>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</si>
  <si>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</si>
  <si>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</si>
  <si>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</si>
  <si>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</si>
  <si>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</si>
  <si>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</si>
  <si>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</si>
  <si>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</si>
  <si>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</si>
  <si>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</si>
  <si>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</si>
  <si>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</si>
  <si>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</si>
  <si>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</si>
  <si>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</si>
  <si>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</si>
  <si>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</si>
  <si>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</si>
  <si>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</si>
  <si>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</si>
  <si>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</si>
  <si>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</si>
  <si>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</si>
  <si>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</si>
  <si>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</si>
  <si>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</si>
  <si>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</si>
  <si>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</si>
  <si>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</si>
  <si>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</si>
  <si>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</si>
  <si>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</si>
  <si>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</si>
  <si>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</si>
  <si>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</si>
  <si>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</si>
  <si>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</si>
  <si>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</si>
  <si>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</si>
  <si>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</si>
  <si>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</si>
  <si>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</si>
  <si>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</si>
  <si>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</si>
  <si>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</si>
  <si>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</si>
  <si>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</si>
  <si>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</si>
  <si>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</si>
  <si>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</si>
  <si>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</si>
  <si>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</si>
  <si>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</si>
  <si>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</si>
  <si>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</si>
  <si>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</si>
  <si>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</si>
  <si>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</si>
  <si>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</si>
  <si>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</si>
  <si>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</si>
  <si>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</si>
  <si>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</si>
  <si>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</si>
  <si>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</si>
  <si>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</si>
  <si>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</si>
  <si>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</si>
  <si>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</si>
  <si>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</si>
  <si>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</si>
  <si>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</si>
  <si>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</si>
  <si>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</si>
  <si>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</si>
  <si>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</si>
  <si>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</si>
  <si>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</si>
  <si>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</si>
  <si>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</si>
  <si>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</si>
  <si>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</si>
  <si>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</si>
  <si>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</si>
  <si>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</si>
  <si>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</si>
  <si>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</si>
  <si>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</si>
  <si>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</si>
  <si>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</si>
  <si>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</si>
  <si>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</si>
  <si>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</si>
  <si>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</si>
  <si>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</si>
  <si>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</si>
  <si>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</si>
  <si>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</si>
  <si>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</si>
  <si>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</si>
  <si>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</si>
  <si>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</si>
  <si>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</si>
  <si>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</si>
  <si>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</si>
  <si>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</si>
  <si>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</si>
  <si>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</si>
  <si>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</si>
  <si>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</si>
  <si>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</si>
  <si>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</si>
  <si>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</si>
  <si>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</si>
  <si>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</si>
  <si>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</si>
  <si>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</si>
  <si>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</si>
  <si>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</si>
  <si>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</si>
  <si>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</si>
  <si>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</si>
  <si>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</si>
  <si>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</si>
  <si>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</si>
  <si>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</si>
  <si>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</si>
  <si>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</si>
  <si>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</si>
  <si>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</si>
  <si>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</si>
  <si>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</si>
  <si>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</si>
  <si>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</si>
  <si>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</si>
  <si>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</si>
  <si>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</si>
  <si>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</si>
  <si>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</si>
  <si>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</si>
  <si>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</si>
  <si>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</si>
  <si>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</si>
  <si>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</si>
  <si>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</si>
  <si>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</si>
  <si>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</si>
  <si>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</si>
  <si>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</si>
  <si>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</si>
  <si>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</si>
  <si>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</si>
  <si>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</si>
  <si>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</si>
  <si>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</si>
  <si>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</si>
  <si>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</si>
  <si>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</si>
  <si>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</si>
  <si>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</si>
  <si>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</si>
  <si>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</si>
  <si>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</si>
  <si>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</si>
  <si>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</si>
  <si>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</si>
  <si>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</si>
  <si>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</si>
  <si>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</si>
  <si>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</si>
  <si>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</si>
  <si>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</si>
  <si>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</si>
  <si>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</si>
  <si>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</si>
  <si>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</si>
  <si>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</si>
  <si>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</si>
  <si>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</si>
  <si>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</si>
  <si>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</si>
  <si>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</si>
  <si>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</si>
  <si>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</si>
  <si>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</si>
  <si>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</si>
  <si>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</si>
  <si>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</si>
  <si>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</si>
  <si>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</si>
  <si>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</si>
  <si>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</si>
  <si>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</si>
  <si>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</si>
  <si>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</si>
  <si>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</si>
  <si>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</si>
  <si>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</si>
  <si>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</si>
  <si>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</si>
  <si>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</si>
  <si>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</si>
  <si>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</si>
  <si>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</si>
  <si>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</si>
  <si>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</si>
  <si>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</si>
  <si>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</si>
  <si>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</si>
  <si>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</si>
  <si>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</si>
  <si>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</si>
  <si>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</si>
  <si>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</si>
  <si>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</si>
  <si>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</si>
  <si>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</si>
  <si>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</si>
  <si>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</si>
  <si>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</si>
  <si>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</si>
  <si>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</si>
  <si>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</si>
  <si>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</si>
  <si>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</si>
  <si>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</si>
  <si>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</si>
  <si>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</si>
  <si>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</si>
  <si>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</si>
  <si>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</si>
  <si>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</si>
  <si>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</si>
  <si>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</si>
  <si>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</si>
  <si>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</si>
  <si>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</si>
  <si>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</si>
  <si>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</si>
  <si>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</si>
  <si>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</si>
  <si>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</si>
  <si>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</si>
  <si>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</si>
  <si>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</si>
  <si>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</si>
  <si>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</si>
  <si>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</si>
  <si>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</si>
  <si>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</si>
  <si>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</si>
  <si>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</si>
  <si>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</si>
  <si>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</si>
  <si>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</si>
  <si>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</si>
  <si>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</si>
  <si>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</si>
  <si>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</si>
  <si>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</si>
  <si>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</si>
  <si>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</si>
  <si>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</si>
  <si>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</si>
  <si>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</si>
  <si>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</si>
  <si>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</si>
  <si>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</si>
  <si>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</si>
  <si>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</si>
  <si>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</si>
  <si>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</si>
  <si>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</si>
  <si>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</si>
  <si>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</si>
  <si>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</si>
  <si>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</si>
  <si>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</si>
  <si>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</si>
  <si>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</si>
  <si>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</si>
  <si>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</si>
  <si>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</si>
  <si>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</si>
  <si>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</si>
  <si>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</si>
  <si>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</si>
  <si>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</si>
  <si>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</si>
  <si>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</si>
  <si>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</si>
  <si>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</si>
  <si>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</si>
  <si>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</si>
  <si>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</si>
  <si>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</si>
  <si>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</si>
  <si>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</si>
  <si>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</si>
  <si>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</si>
  <si>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</si>
  <si>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</si>
  <si>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</si>
  <si>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</si>
  <si>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</si>
  <si>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</si>
  <si>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</si>
  <si>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</si>
  <si>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</si>
  <si>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</si>
  <si>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</si>
  <si>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</si>
  <si>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</si>
  <si>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</si>
  <si>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</si>
  <si>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</si>
  <si>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</si>
  <si>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</si>
  <si>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</si>
  <si>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</si>
  <si>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</si>
  <si>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</si>
  <si>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</si>
  <si>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</si>
  <si>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</si>
  <si>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</si>
  <si>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</si>
  <si>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</si>
  <si>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</si>
  <si>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</si>
  <si>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</si>
  <si>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</si>
  <si>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</si>
  <si>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</si>
  <si>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</si>
  <si>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</si>
  <si>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</si>
  <si>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</si>
  <si>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</si>
  <si>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</si>
  <si>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</si>
  <si>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</si>
  <si>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</si>
  <si>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</si>
  <si>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</si>
  <si>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</si>
  <si>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</si>
  <si>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</si>
  <si>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</si>
  <si>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</si>
  <si>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</si>
  <si>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</si>
  <si>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</si>
  <si>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</si>
  <si>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</si>
  <si>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</si>
  <si>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</si>
  <si>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</si>
  <si>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</si>
  <si>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</si>
  <si>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</si>
  <si>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</si>
  <si>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</si>
  <si>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</si>
  <si>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</si>
  <si>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</si>
  <si>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</si>
  <si>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</si>
  <si>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</si>
  <si>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</si>
  <si>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</si>
  <si>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</si>
  <si>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</si>
  <si>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</si>
  <si>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</si>
  <si>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</si>
  <si>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</si>
  <si>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</si>
  <si>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</si>
  <si>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</si>
  <si>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</si>
  <si>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</si>
  <si>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</si>
  <si>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</si>
  <si>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</si>
  <si>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</si>
  <si>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</si>
  <si>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</si>
  <si>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</si>
  <si>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</si>
  <si>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</si>
  <si>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</si>
  <si>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</si>
  <si>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</si>
  <si>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</si>
  <si>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</si>
  <si>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</si>
  <si>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</si>
  <si>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</si>
  <si>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</si>
  <si>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</si>
  <si>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</si>
  <si>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</si>
  <si>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</si>
  <si>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</si>
  <si>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</si>
  <si>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</si>
  <si>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</si>
  <si>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</si>
  <si>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</si>
  <si>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</si>
  <si>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</si>
  <si>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</si>
  <si>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</si>
  <si>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</si>
  <si>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</si>
  <si>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</si>
  <si>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</si>
  <si>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</si>
  <si>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</si>
  <si>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</si>
  <si>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</si>
  <si>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</si>
  <si>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</si>
  <si>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</si>
  <si>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</si>
  <si>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</si>
  <si>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</si>
  <si>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</si>
  <si>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</si>
  <si>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</si>
  <si>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</si>
  <si>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</si>
  <si>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</si>
  <si>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</si>
  <si>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</si>
  <si>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</si>
  <si>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</si>
  <si>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</si>
  <si>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</si>
  <si>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</si>
  <si>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</si>
  <si>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</si>
  <si>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</si>
  <si>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</si>
  <si>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</si>
  <si>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</si>
  <si>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</si>
  <si>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</si>
  <si>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</si>
  <si>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</si>
  <si>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</si>
  <si>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</si>
  <si>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</si>
  <si>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</si>
  <si>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</si>
  <si>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</si>
  <si>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</si>
  <si>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</si>
  <si>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</si>
  <si>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</si>
  <si>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</si>
  <si>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</si>
  <si>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</si>
  <si>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</si>
  <si>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</si>
  <si>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</si>
  <si>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</si>
  <si>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</si>
  <si>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</si>
  <si>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</si>
  <si>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</si>
  <si>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</si>
  <si>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</si>
  <si>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</si>
  <si>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</si>
  <si>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</si>
  <si>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</si>
  <si>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</si>
  <si>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</si>
  <si>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</si>
  <si>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</si>
  <si>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</si>
  <si>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</si>
  <si>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</si>
  <si>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</si>
  <si>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</si>
  <si>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</si>
  <si>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</si>
  <si>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</si>
  <si>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</si>
  <si>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</si>
  <si>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</si>
  <si>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</si>
  <si>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</si>
  <si>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</si>
  <si>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</si>
  <si>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</si>
  <si>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</si>
  <si>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</si>
  <si>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</si>
  <si>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</si>
  <si>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</si>
  <si>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</si>
  <si>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</si>
  <si>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</si>
  <si>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</si>
  <si>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</si>
  <si>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</si>
  <si>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</si>
  <si>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</si>
  <si>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</si>
  <si>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</si>
  <si>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</si>
  <si>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</si>
  <si>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</si>
  <si>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</si>
  <si>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</si>
  <si>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</si>
  <si>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</si>
  <si>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</si>
  <si>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</si>
  <si>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</si>
  <si>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</si>
  <si>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</si>
  <si>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</si>
  <si>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</si>
  <si>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</si>
  <si>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</si>
  <si>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</si>
  <si>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</si>
  <si>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</si>
  <si>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</si>
  <si>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</si>
  <si>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</si>
  <si>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</si>
  <si>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</si>
  <si>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</si>
  <si>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</si>
  <si>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</si>
  <si>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</si>
  <si>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</si>
  <si>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</si>
  <si>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</si>
  <si>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</si>
  <si>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</si>
  <si>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</si>
  <si>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</si>
  <si>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</si>
  <si>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</si>
  <si>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</si>
  <si>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</si>
  <si>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</si>
  <si>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</si>
  <si>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</si>
  <si>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</si>
  <si>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</si>
  <si>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</si>
  <si>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</si>
  <si>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</si>
  <si>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</si>
  <si>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</si>
  <si>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</si>
  <si>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</si>
  <si>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</si>
  <si>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</si>
  <si>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</si>
  <si>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</si>
  <si>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</si>
  <si>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</si>
  <si>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</si>
  <si>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</si>
  <si>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</si>
  <si>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</si>
  <si>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</si>
  <si>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</si>
  <si>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</si>
  <si>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</si>
  <si>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</si>
  <si>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</si>
  <si>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</si>
  <si>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</si>
  <si>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</si>
  <si>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</si>
  <si>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</si>
  <si>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</si>
  <si>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</si>
  <si>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</si>
  <si>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</si>
  <si>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</si>
  <si>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</si>
  <si>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</si>
  <si>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</si>
  <si>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</si>
  <si>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</si>
  <si>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</si>
  <si>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</si>
  <si>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</si>
  <si>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</si>
  <si>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</si>
  <si>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</si>
  <si>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</si>
  <si>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</si>
  <si>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</si>
  <si>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</si>
  <si>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</si>
  <si>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</si>
  <si>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</si>
  <si>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</si>
  <si>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</si>
  <si>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</si>
  <si>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</si>
  <si>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</si>
  <si>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</si>
  <si>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</si>
  <si>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</si>
  <si>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</si>
  <si>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</si>
  <si>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</si>
  <si>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</si>
  <si>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</si>
  <si>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</si>
  <si>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</si>
  <si>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</si>
  <si>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</si>
  <si>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</si>
  <si>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</si>
  <si>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</si>
  <si>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</si>
  <si>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</si>
  <si>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</si>
  <si>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</si>
  <si>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</si>
  <si>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</si>
  <si>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</si>
  <si>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</si>
  <si>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</si>
  <si>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</si>
  <si>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</si>
  <si>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</si>
  <si>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</si>
  <si>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</si>
  <si>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</si>
  <si>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</si>
  <si>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</si>
  <si>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</si>
  <si>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</si>
  <si>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</si>
  <si>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</si>
  <si>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</si>
  <si>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</si>
  <si>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</si>
  <si>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</si>
  <si>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</si>
  <si>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</si>
  <si>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</si>
  <si>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</si>
  <si>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</si>
  <si>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</si>
  <si>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</si>
  <si>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</si>
  <si>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</si>
  <si>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</si>
  <si>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</si>
  <si>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</si>
  <si>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</si>
  <si>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</si>
  <si>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</si>
  <si>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</si>
  <si>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</si>
  <si>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</si>
  <si>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</si>
  <si>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</si>
  <si>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</si>
  <si>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</si>
  <si>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</si>
  <si>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</si>
  <si>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</si>
  <si>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</si>
  <si>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</si>
  <si>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</si>
  <si>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</si>
  <si>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</si>
  <si>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</si>
  <si>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</si>
  <si>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</si>
  <si>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</si>
  <si>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</si>
  <si>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</si>
  <si>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</si>
  <si>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</si>
  <si>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</si>
  <si>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</si>
  <si>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</si>
  <si>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</si>
  <si>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</si>
  <si>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</si>
  <si>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</si>
  <si>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</si>
  <si>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</si>
  <si>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</si>
  <si>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</si>
  <si>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</si>
  <si>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</si>
  <si>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</si>
  <si>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</si>
  <si>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</si>
  <si>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</si>
  <si>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</si>
  <si>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</si>
  <si>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</si>
  <si>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</si>
  <si>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</si>
  <si>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</si>
  <si>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</si>
  <si>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</si>
  <si>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</si>
  <si>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</si>
  <si>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</si>
  <si>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</si>
  <si>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</si>
  <si>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</si>
  <si>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</si>
  <si>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</si>
  <si>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</si>
  <si>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</si>
  <si>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</si>
  <si>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</si>
  <si>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</si>
  <si>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</si>
  <si>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</si>
  <si>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</si>
  <si>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</si>
  <si>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</si>
  <si>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</si>
  <si>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</si>
  <si>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</si>
  <si>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</si>
  <si>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</si>
  <si>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</si>
  <si>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</si>
  <si>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</si>
  <si>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</si>
  <si>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</si>
  <si>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</si>
  <si>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</si>
  <si>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</si>
  <si>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</si>
  <si>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</si>
  <si>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</si>
  <si>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</si>
  <si>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</si>
  <si>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</si>
  <si>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</si>
  <si>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</si>
  <si>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</si>
  <si>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</si>
  <si>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</si>
  <si>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</si>
  <si>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</si>
  <si>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</si>
  <si>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</si>
  <si>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</si>
  <si>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</si>
  <si>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</si>
  <si>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</si>
  <si>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</si>
  <si>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</si>
  <si>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</si>
  <si>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</si>
  <si>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</si>
  <si>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</si>
  <si>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</si>
  <si>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</si>
  <si>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</si>
  <si>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</si>
  <si>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</si>
  <si>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</si>
  <si>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</si>
  <si>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</si>
  <si>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</si>
  <si>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</si>
  <si>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</si>
  <si>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</si>
  <si>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</si>
  <si>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</si>
  <si>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</si>
  <si>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</si>
  <si>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</si>
  <si>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</si>
  <si>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</si>
  <si>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</si>
  <si>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</si>
  <si>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</si>
  <si>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</si>
  <si>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</si>
  <si>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</si>
  <si>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</si>
  <si>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</si>
  <si>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</si>
  <si>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</si>
  <si>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</si>
  <si>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</si>
  <si>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</si>
  <si>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</si>
  <si>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</si>
  <si>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</si>
  <si>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</si>
  <si>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</si>
  <si>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</si>
  <si>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</si>
  <si>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</si>
  <si>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</si>
  <si>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</si>
  <si>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</si>
  <si>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</si>
  <si>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</si>
  <si>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</si>
  <si>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</si>
  <si>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</si>
  <si>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</si>
  <si>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</si>
  <si>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</si>
  <si>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</si>
  <si>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</si>
  <si>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</si>
  <si>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</si>
  <si>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</si>
  <si>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</si>
  <si>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</si>
  <si>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</si>
  <si>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</si>
  <si>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</si>
  <si>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</si>
  <si>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</si>
  <si>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</si>
  <si>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</si>
  <si>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</si>
  <si>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</si>
  <si>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</si>
  <si>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</si>
  <si>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</si>
  <si>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</si>
  <si>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</si>
  <si>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</si>
  <si>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</si>
  <si>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</si>
  <si>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</si>
  <si>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</si>
  <si>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</si>
  <si>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</si>
  <si>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</si>
  <si>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</si>
  <si>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</si>
  <si>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</si>
  <si>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</si>
  <si>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</si>
  <si>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</si>
  <si>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</si>
  <si>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</si>
  <si>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</si>
  <si>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</si>
  <si>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</si>
  <si>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</si>
  <si>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</si>
  <si>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</si>
  <si>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</si>
  <si>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</si>
  <si>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</si>
  <si>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</si>
  <si>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</si>
  <si>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</si>
  <si>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</si>
  <si>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</si>
  <si>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</si>
  <si>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</si>
  <si>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</si>
  <si>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</si>
  <si>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</si>
  <si>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</si>
  <si>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</si>
  <si>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</si>
  <si>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</si>
  <si>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</si>
  <si>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</si>
  <si>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</si>
  <si>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</si>
  <si>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</si>
  <si>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</si>
  <si>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</si>
  <si>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</si>
  <si>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</si>
  <si>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</si>
  <si>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</si>
  <si>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</si>
  <si>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</si>
  <si>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</si>
  <si>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</si>
  <si>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</si>
  <si>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</si>
  <si>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</si>
  <si>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</si>
  <si>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</si>
  <si>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</si>
  <si>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</si>
  <si>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</si>
  <si>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</si>
  <si>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</si>
  <si>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</si>
  <si>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</si>
  <si>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</si>
  <si>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</si>
  <si>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</si>
  <si>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</si>
  <si>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</si>
  <si>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</si>
  <si>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</si>
  <si>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</si>
  <si>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</si>
  <si>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</si>
  <si>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</si>
  <si>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</si>
  <si>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</si>
  <si>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</si>
  <si>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</si>
  <si>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</si>
  <si>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</si>
  <si>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</si>
  <si>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</si>
  <si>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</si>
  <si>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</si>
  <si>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</si>
  <si>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</si>
  <si>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</si>
  <si>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</si>
  <si>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</si>
  <si>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</si>
  <si>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</si>
  <si>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</si>
  <si>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</si>
  <si>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</si>
  <si>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</si>
  <si>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</si>
  <si>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</si>
  <si>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</si>
  <si>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</si>
  <si>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</si>
  <si>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</si>
  <si>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</si>
  <si>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</si>
  <si>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</si>
  <si>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</si>
  <si>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</si>
  <si>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</si>
  <si>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</si>
  <si>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</si>
  <si>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</si>
  <si>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</si>
  <si>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</si>
  <si>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</si>
  <si>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</si>
  <si>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</si>
  <si>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</si>
  <si>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</si>
  <si>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</si>
  <si>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</si>
  <si>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</si>
  <si>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</si>
  <si>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</si>
  <si>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</si>
  <si>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</si>
  <si>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</si>
  <si>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</si>
  <si>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</si>
  <si>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</si>
  <si>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</si>
  <si>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</si>
  <si>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</si>
  <si>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</si>
  <si>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</si>
  <si>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</si>
  <si>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</si>
  <si>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</si>
  <si>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</si>
  <si>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</si>
  <si>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</si>
  <si>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</si>
  <si>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</si>
  <si>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</si>
  <si>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</si>
  <si>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</si>
  <si>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</si>
  <si>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</si>
  <si>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</si>
  <si>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</si>
  <si>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</si>
  <si>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</si>
  <si>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</si>
  <si>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</si>
  <si>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</si>
  <si>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</si>
  <si>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</si>
  <si>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</si>
  <si>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</si>
  <si>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</si>
  <si>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</si>
  <si>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</si>
  <si>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</si>
  <si>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</si>
  <si>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</si>
  <si>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</si>
  <si>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</si>
  <si>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</si>
  <si>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</si>
  <si>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</si>
  <si>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</si>
  <si>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</si>
  <si>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</si>
  <si>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</si>
  <si>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</si>
  <si>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</si>
  <si>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</si>
  <si>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</si>
  <si>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</si>
  <si>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</si>
  <si>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</si>
  <si>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</si>
  <si>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</si>
  <si>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</si>
  <si>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</si>
  <si>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</si>
  <si>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</si>
  <si>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</si>
  <si>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</si>
  <si>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</si>
  <si>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</si>
  <si>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</si>
  <si>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</si>
  <si>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</si>
  <si>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</si>
  <si>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</si>
  <si>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</si>
  <si>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</si>
  <si>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</si>
  <si>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</si>
  <si>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</si>
  <si>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</si>
  <si>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</si>
  <si>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</si>
  <si>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</si>
  <si>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</si>
  <si>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</si>
  <si>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</si>
  <si>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</si>
  <si>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</si>
  <si>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</si>
  <si>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</si>
  <si>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</si>
  <si>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</si>
  <si>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</si>
  <si>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</si>
  <si>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</si>
  <si>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</si>
  <si>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</si>
  <si>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</si>
  <si>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</si>
  <si>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</si>
  <si>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</si>
  <si>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</si>
  <si>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</si>
  <si>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</si>
  <si>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</si>
  <si>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</si>
  <si>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</si>
  <si>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</si>
  <si>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</si>
  <si>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</si>
  <si>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</si>
  <si>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</si>
  <si>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</si>
  <si>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</si>
  <si>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</si>
  <si>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</si>
  <si>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</si>
  <si>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</si>
  <si>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</si>
  <si>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</si>
  <si>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</si>
  <si>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</si>
  <si>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</si>
  <si>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</si>
  <si>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</si>
  <si>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</si>
  <si>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</si>
  <si>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</si>
  <si>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</si>
  <si>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</si>
  <si>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</si>
  <si>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</si>
  <si>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</si>
  <si>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</si>
  <si>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</si>
  <si>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</si>
  <si>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</si>
  <si>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</si>
  <si>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</si>
  <si>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</si>
  <si>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</si>
  <si>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</si>
  <si>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</si>
  <si>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</si>
  <si>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</si>
  <si>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</si>
  <si>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</si>
  <si>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</si>
  <si>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</si>
  <si>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</si>
  <si>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</si>
  <si>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</si>
  <si>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</si>
  <si>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</si>
  <si>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</si>
  <si>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</si>
  <si>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</si>
  <si>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</si>
  <si>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</si>
  <si>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</si>
  <si>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</si>
  <si>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</si>
  <si>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</si>
  <si>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</si>
  <si>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</si>
  <si>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</si>
  <si>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</si>
  <si>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</si>
  <si>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</si>
  <si>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</si>
  <si>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</si>
  <si>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</si>
  <si>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</si>
  <si>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</si>
  <si>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</si>
  <si>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</si>
  <si>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</si>
  <si>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</si>
  <si>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</si>
  <si>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</si>
  <si>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</si>
  <si>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</si>
  <si>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</si>
  <si>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</si>
  <si>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</si>
  <si>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</si>
  <si>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</si>
  <si>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</si>
  <si>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</si>
  <si>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</si>
  <si>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</si>
  <si>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</si>
  <si>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</si>
  <si>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</si>
  <si>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</si>
  <si>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</si>
  <si>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</si>
  <si>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</si>
  <si>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</si>
  <si>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</si>
  <si>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</si>
  <si>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</si>
  <si>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</si>
  <si>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</si>
  <si>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</si>
  <si>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</si>
  <si>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</si>
  <si>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</si>
  <si>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</si>
  <si>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</si>
  <si>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</si>
  <si>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</si>
  <si>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</si>
  <si>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</si>
  <si>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</si>
  <si>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</si>
  <si>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</si>
  <si>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</si>
  <si>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</si>
  <si>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</si>
  <si>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</si>
  <si>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</si>
  <si>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</si>
  <si>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</si>
  <si>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</si>
  <si>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</si>
  <si>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</si>
  <si>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</si>
  <si>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</si>
  <si>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</si>
  <si>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</si>
  <si>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</si>
  <si>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</si>
  <si>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</si>
  <si>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</si>
  <si>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</si>
  <si>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</si>
  <si>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</si>
  <si>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เจ้าหนี้อื่น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</si>
  <si>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</si>
  <si>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</si>
  <si>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</si>
  <si>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</si>
  <si>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</si>
  <si>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</si>
  <si>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</si>
  <si>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</si>
  <si>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</si>
  <si>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</si>
  <si>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</si>
  <si>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</si>
  <si>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</si>
  <si>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</si>
  <si>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</si>
  <si>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</si>
  <si>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</si>
  <si>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</si>
  <si>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</si>
  <si>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</si>
  <si>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</si>
  <si>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</si>
  <si>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</si>
  <si>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</si>
  <si>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</si>
  <si>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</si>
  <si>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</si>
  <si>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</si>
  <si>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</si>
  <si>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</si>
  <si>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</si>
  <si>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</si>
  <si>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</si>
  <si>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</si>
  <si>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</si>
  <si>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</si>
  <si>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</si>
  <si>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</si>
  <si>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</si>
  <si>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</si>
  <si>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</si>
  <si>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</si>
  <si>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</si>
  <si>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</si>
  <si>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</si>
  <si>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</si>
  <si>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</si>
  <si>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</si>
  <si>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</si>
  <si>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</si>
  <si>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</si>
  <si>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</si>
  <si>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</si>
  <si>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</si>
  <si>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</si>
  <si>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</si>
  <si>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</si>
  <si>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</si>
  <si>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</si>
  <si>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</si>
  <si>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</si>
  <si>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</si>
  <si>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</si>
  <si>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</si>
  <si>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</si>
  <si>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</si>
  <si>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</si>
  <si>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</si>
  <si>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</si>
  <si>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</si>
  <si>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</si>
  <si>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</si>
  <si>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</si>
  <si>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</si>
  <si>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</si>
  <si>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</si>
  <si>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</si>
  <si>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</si>
  <si>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</si>
  <si>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</si>
  <si>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</si>
  <si>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</si>
  <si>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</si>
  <si>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</si>
  <si>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</si>
  <si>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</si>
  <si>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</si>
  <si>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</si>
  <si>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</si>
  <si>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</si>
  <si>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</si>
  <si>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</si>
  <si>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</si>
  <si>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</si>
  <si>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</si>
  <si>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</si>
  <si>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</si>
  <si>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</si>
  <si>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</si>
  <si>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</si>
  <si>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</si>
  <si>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</si>
  <si>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</si>
  <si>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</si>
  <si>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</si>
  <si>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</si>
  <si>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</si>
  <si>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</si>
  <si>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</si>
  <si>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</si>
  <si>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</si>
  <si>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</si>
  <si>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</si>
  <si>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</si>
  <si>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</si>
  <si>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</si>
  <si>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</si>
  <si>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</si>
  <si>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</si>
  <si>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</si>
  <si>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</si>
  <si>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</si>
  <si>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</si>
  <si>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</si>
  <si>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</si>
  <si>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</si>
  <si>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</si>
  <si>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</si>
  <si>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</si>
  <si>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</si>
  <si>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</si>
  <si>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</si>
  <si>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</si>
  <si>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</si>
  <si>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</si>
  <si>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</si>
  <si>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</si>
  <si>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</si>
  <si>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</si>
  <si>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</si>
  <si>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</si>
  <si>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</si>
  <si>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</si>
  <si>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</si>
  <si>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</si>
  <si>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</si>
  <si>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</si>
  <si>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</si>
  <si>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</si>
  <si>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</si>
  <si>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</si>
  <si>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</si>
  <si>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</si>
  <si>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</si>
  <si>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</si>
  <si>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</si>
  <si>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</si>
  <si>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</si>
  <si>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</si>
  <si>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</si>
  <si>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</si>
  <si>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</si>
  <si>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</si>
  <si>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</si>
  <si>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</si>
  <si>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</si>
  <si>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</si>
  <si>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</si>
  <si>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</si>
  <si>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</si>
  <si>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</si>
  <si>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</si>
  <si>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</si>
  <si>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</si>
  <si>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</si>
  <si>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</si>
  <si>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</si>
  <si>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</si>
  <si>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</si>
  <si>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</si>
  <si>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</si>
  <si>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</si>
  <si>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</si>
  <si>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</si>
  <si>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</si>
  <si>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</si>
  <si>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</si>
  <si>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</si>
  <si>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</si>
  <si>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</si>
  <si>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</si>
  <si>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</si>
  <si>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</si>
  <si>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</si>
  <si>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</si>
  <si>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</si>
  <si>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</si>
  <si>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</si>
  <si>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</si>
  <si>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</si>
  <si>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</si>
  <si>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</si>
  <si>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</si>
  <si>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</si>
  <si>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</si>
  <si>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</si>
  <si>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</si>
  <si>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</si>
  <si>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</si>
  <si>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</si>
  <si>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</si>
  <si>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</si>
  <si>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</si>
  <si>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</si>
  <si>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</si>
  <si>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</si>
  <si>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</si>
  <si>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</si>
  <si>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</si>
  <si>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</si>
  <si>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</si>
  <si>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</si>
  <si>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</si>
  <si>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</si>
  <si>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</si>
  <si>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</si>
  <si>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</si>
  <si>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</si>
  <si>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</si>
  <si>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</si>
  <si>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</si>
  <si>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</si>
  <si>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</si>
  <si>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</si>
  <si>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</si>
  <si>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</si>
  <si>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</si>
  <si>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</si>
  <si>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</si>
  <si>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</si>
  <si>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</si>
  <si>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</si>
  <si>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</si>
  <si>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</si>
  <si>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</si>
  <si>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</si>
  <si>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</si>
  <si>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</si>
  <si>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</si>
  <si>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</si>
  <si>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</si>
  <si>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</si>
  <si>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</si>
  <si>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</si>
  <si>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</si>
  <si>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</si>
  <si>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</si>
  <si>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</si>
  <si>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</si>
  <si>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</si>
  <si>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</si>
  <si>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</si>
  <si>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</si>
  <si>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</si>
  <si>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</si>
  <si>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</si>
  <si>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</si>
  <si>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</si>
  <si>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</si>
  <si>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</si>
  <si>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</si>
  <si>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</si>
  <si>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</si>
  <si>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</si>
  <si>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</si>
  <si>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</si>
  <si>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</si>
  <si>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ผลกำไร (ขาดทุน) จากการวัดมูลค่าเงินลงทุนเผื่อขาย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</si>
  <si>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</si>
  <si>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</si>
  <si>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</si>
  <si>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</si>
  <si>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</si>
  <si>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</si>
  <si>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</si>
  <si>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</si>
  <si>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</si>
  <si>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</si>
  <si>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</si>
  <si>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</si>
  <si>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</si>
  <si>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</si>
  <si>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</si>
  <si>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</si>
  <si>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</si>
  <si>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</si>
  <si>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</si>
  <si>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</si>
  <si>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</si>
  <si>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Statement of Comprehensive Income</t>
  </si>
  <si>
    <t>3  MONTH</t>
  </si>
  <si>
    <t>MAR'15</t>
  </si>
  <si>
    <t>MAR'16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</si>
  <si>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</si>
  <si>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</si>
  <si>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</si>
  <si>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</si>
  <si>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</si>
  <si>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</si>
  <si>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</si>
  <si>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</si>
  <si>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</si>
  <si>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</si>
  <si>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</si>
  <si>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</si>
  <si>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</si>
  <si>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</si>
  <si>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</si>
  <si>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</si>
  <si>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</si>
  <si>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</si>
  <si>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</si>
  <si>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</si>
  <si>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</si>
  <si>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</si>
  <si>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</si>
  <si>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</si>
  <si>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</si>
  <si>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</si>
  <si>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</si>
  <si>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</si>
  <si>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</si>
  <si>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</si>
  <si>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</si>
  <si>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/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</si>
  <si>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</si>
  <si>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</si>
  <si>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</si>
  <si>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</si>
  <si>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</si>
  <si>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</si>
  <si>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</si>
  <si>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</si>
  <si>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</si>
  <si>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</si>
  <si>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</si>
  <si>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</si>
  <si>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</si>
  <si>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</si>
  <si>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</si>
  <si>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</si>
  <si>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</si>
  <si>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</si>
  <si>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</si>
  <si>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</si>
  <si>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</si>
  <si>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</si>
  <si>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</si>
  <si>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</si>
  <si>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</si>
  <si>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</si>
  <si>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</si>
  <si>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</si>
  <si>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</si>
  <si>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</si>
  <si>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</si>
  <si>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EARNING PER SHARE 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</si>
  <si>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</si>
  <si>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</si>
  <si>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</si>
  <si>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</si>
  <si>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</si>
  <si>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</si>
  <si>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</si>
  <si>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</si>
  <si>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</si>
  <si>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</si>
  <si>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</si>
  <si>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</si>
  <si>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</si>
  <si>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</si>
  <si>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</si>
  <si>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</si>
  <si>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</si>
  <si>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</si>
  <si>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</si>
  <si>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</si>
  <si>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</si>
  <si>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</si>
  <si>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</si>
  <si>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</si>
  <si>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</si>
  <si>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</si>
  <si>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</si>
  <si>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</si>
  <si>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</si>
  <si>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</si>
  <si>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</si>
  <si>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</si>
  <si>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</si>
  <si>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</si>
  <si>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</si>
  <si>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</si>
  <si>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</si>
  <si>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</si>
  <si>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</si>
  <si>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</si>
  <si>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</si>
  <si>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</si>
  <si>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</si>
  <si>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</si>
  <si>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</si>
  <si>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</si>
  <si>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</si>
  <si>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</si>
  <si>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</si>
  <si>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</si>
  <si>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</si>
  <si>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</si>
  <si>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</si>
  <si>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</si>
  <si>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</si>
  <si>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</si>
  <si>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</si>
  <si>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</si>
  <si>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</si>
  <si>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</si>
  <si>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</si>
  <si>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</si>
  <si>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</si>
  <si>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</si>
  <si>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</si>
  <si>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</si>
  <si>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</si>
  <si>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</si>
  <si>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</si>
  <si>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</si>
  <si>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</si>
  <si>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</si>
  <si>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</si>
  <si>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</si>
  <si>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</si>
  <si>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</si>
  <si>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</si>
  <si>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</si>
  <si>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</si>
  <si>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</si>
  <si>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</si>
  <si>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</si>
  <si>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</si>
  <si>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</si>
  <si>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</si>
  <si>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</si>
  <si>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</si>
  <si>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</si>
  <si>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</si>
  <si>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</si>
  <si>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</si>
  <si>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</si>
  <si>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</si>
  <si>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</si>
  <si>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</si>
  <si>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</si>
  <si>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</si>
  <si>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</si>
  <si>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</si>
  <si>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</si>
  <si>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</si>
  <si>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</si>
  <si>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</si>
  <si>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</si>
  <si>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</si>
  <si>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</si>
  <si>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</si>
  <si>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</si>
  <si>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</si>
  <si>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</si>
  <si>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</si>
  <si>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</si>
  <si>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</si>
  <si>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</si>
  <si>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</si>
  <si>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</si>
  <si>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</si>
  <si>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</si>
  <si>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</si>
  <si>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</si>
  <si>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</si>
  <si>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</si>
  <si>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</si>
  <si>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</si>
  <si>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</si>
  <si>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</si>
  <si>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</si>
  <si>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</si>
  <si>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</si>
  <si>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</si>
  <si>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</si>
  <si>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</si>
  <si>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</si>
  <si>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</si>
  <si>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</si>
  <si>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</si>
  <si>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</si>
  <si>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</si>
  <si>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</si>
  <si>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</si>
  <si>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</si>
  <si>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</si>
  <si>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</si>
  <si>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</si>
  <si>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</si>
  <si>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</si>
  <si>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</si>
  <si>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</si>
  <si>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</si>
  <si>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</si>
  <si>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</si>
  <si>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</si>
  <si>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</si>
  <si>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</si>
  <si>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</si>
  <si>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</si>
  <si>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</si>
  <si>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</si>
  <si>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</si>
  <si>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</si>
  <si>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</si>
  <si>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</si>
  <si>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</si>
  <si>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</si>
  <si>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</si>
  <si>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</si>
  <si>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</si>
  <si>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</si>
  <si>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</si>
  <si>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</si>
  <si>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</si>
  <si>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</si>
  <si>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</si>
  <si>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</si>
  <si>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</si>
  <si>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</si>
  <si>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</si>
  <si>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</si>
  <si>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</si>
  <si>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</si>
  <si>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</si>
  <si>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</si>
  <si>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</si>
  <si>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</si>
  <si>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</si>
  <si>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</si>
  <si>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</si>
  <si>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</si>
  <si>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</si>
  <si>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</si>
  <si>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</si>
  <si>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</si>
  <si>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</si>
  <si>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</si>
  <si>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</si>
  <si>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</si>
  <si>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</si>
  <si>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</si>
  <si>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</si>
  <si>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</si>
  <si>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</si>
  <si>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</si>
  <si>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</si>
  <si>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</si>
  <si>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</si>
  <si>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</si>
  <si>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</si>
  <si>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</si>
  <si>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</si>
  <si>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</si>
  <si>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</si>
  <si>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</si>
  <si>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</si>
  <si>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</si>
  <si>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</si>
  <si>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</si>
  <si>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</si>
  <si>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</si>
  <si>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</si>
  <si>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</si>
  <si>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</si>
  <si>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</si>
  <si>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</si>
  <si>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</si>
  <si>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</si>
  <si>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</si>
  <si>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</si>
  <si>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</si>
  <si>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</si>
  <si>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</si>
  <si>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</si>
  <si>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</si>
  <si>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</si>
  <si>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</si>
  <si>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</si>
  <si>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</si>
  <si>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</si>
  <si>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</si>
  <si>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</si>
  <si>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</si>
  <si>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</si>
  <si>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</si>
  <si>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</si>
  <si>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</si>
  <si>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</si>
  <si>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</si>
  <si>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</si>
  <si>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</si>
  <si>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</si>
  <si>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</si>
  <si>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</si>
  <si>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</si>
  <si>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</si>
  <si>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</si>
  <si>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</si>
  <si>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</si>
  <si>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</si>
  <si>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</si>
  <si>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</si>
  <si>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</si>
  <si>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</si>
  <si>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</si>
  <si>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</si>
  <si>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</si>
  <si>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</si>
  <si>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</si>
  <si>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</si>
  <si>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</si>
  <si>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</si>
  <si>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</si>
  <si>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</si>
  <si>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</si>
  <si>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</si>
  <si>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</si>
  <si>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</si>
  <si>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</si>
  <si>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</si>
  <si>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</si>
  <si>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</si>
  <si>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</si>
  <si>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</si>
  <si>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</si>
  <si>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</si>
  <si>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</si>
  <si>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</si>
  <si>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</si>
  <si>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</si>
  <si>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</si>
  <si>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</si>
  <si>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</si>
  <si>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</si>
  <si>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</si>
  <si>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</si>
  <si>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</si>
  <si>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</si>
  <si>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</si>
  <si>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</si>
  <si>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</si>
  <si>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</si>
  <si>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</si>
  <si>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</si>
  <si>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</si>
  <si>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</si>
  <si>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</si>
  <si>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</si>
  <si>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</si>
  <si>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</si>
  <si>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</si>
  <si>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</si>
  <si>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</si>
  <si>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</si>
  <si>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</si>
  <si>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</si>
  <si>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</si>
  <si>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</si>
  <si>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</si>
  <si>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</si>
  <si>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</si>
  <si>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</si>
  <si>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</si>
  <si>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</si>
  <si>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</si>
  <si>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</si>
  <si>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</si>
  <si>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</si>
  <si>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</si>
  <si>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</si>
  <si>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</si>
  <si>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</si>
  <si>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</si>
  <si>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</si>
  <si>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</si>
  <si>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</si>
  <si>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</si>
  <si>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</si>
  <si>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</si>
  <si>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</si>
  <si>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</si>
  <si>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</si>
  <si>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</si>
  <si>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</si>
  <si>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</si>
  <si>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</si>
  <si>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</si>
  <si>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</si>
  <si>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</si>
  <si>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</si>
  <si>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</si>
  <si>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</si>
  <si>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</si>
  <si>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</si>
  <si>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</si>
  <si>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</si>
  <si>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</si>
  <si>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</si>
  <si>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</si>
  <si>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</si>
  <si>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</si>
  <si>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</si>
  <si>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</si>
  <si>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</si>
  <si>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</si>
  <si>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</si>
  <si>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</si>
  <si>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</si>
  <si>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</si>
  <si>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</si>
  <si>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</si>
  <si>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</si>
  <si>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</si>
  <si>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</si>
  <si>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</si>
  <si>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</si>
  <si>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</si>
  <si>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</si>
  <si>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</si>
  <si>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</si>
  <si>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</si>
  <si>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</si>
  <si>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</si>
  <si>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</si>
  <si>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</si>
  <si>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</si>
  <si>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</si>
  <si>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</si>
  <si>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</si>
  <si>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</si>
  <si>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</si>
  <si>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</si>
  <si>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</si>
  <si>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</si>
  <si>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</si>
  <si>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</si>
  <si>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</si>
  <si>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</si>
  <si>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</si>
  <si>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</si>
  <si>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</si>
  <si>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</si>
  <si>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</si>
  <si>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</si>
  <si>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</si>
  <si>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</si>
  <si>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</si>
  <si>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</si>
  <si>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</si>
  <si>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</si>
  <si>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</si>
  <si>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</si>
  <si>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</si>
  <si>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</si>
  <si>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</si>
  <si>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</si>
  <si>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</si>
  <si>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</si>
  <si>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</si>
  <si>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</si>
  <si>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</si>
  <si>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</si>
  <si>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</si>
  <si>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</si>
  <si>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</si>
  <si>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</si>
  <si>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</si>
  <si>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</si>
  <si>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</si>
  <si>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</si>
  <si>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</si>
  <si>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</si>
  <si>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</si>
  <si>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</si>
  <si>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</si>
  <si>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</si>
  <si>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</si>
  <si>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</si>
  <si>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</si>
  <si>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</si>
  <si>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</si>
  <si>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</si>
  <si>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</si>
  <si>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</si>
  <si>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</si>
  <si>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</si>
  <si>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</si>
  <si>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</si>
  <si>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</si>
  <si>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</si>
  <si>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</si>
  <si>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</si>
  <si>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</si>
  <si>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</si>
  <si>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</si>
  <si>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</si>
  <si>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</si>
  <si>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</si>
  <si>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</si>
  <si>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</si>
  <si>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</si>
  <si>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</si>
  <si>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</si>
  <si>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</si>
  <si>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</si>
  <si>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</si>
  <si>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</si>
  <si>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</si>
  <si>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</si>
  <si>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</si>
  <si>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</si>
  <si>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</si>
  <si>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</si>
  <si>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</si>
  <si>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</si>
  <si>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</si>
  <si>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</si>
  <si>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</si>
  <si>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</si>
  <si>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</si>
  <si>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</si>
  <si>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</si>
  <si>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</si>
  <si>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</si>
  <si>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</si>
  <si>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</si>
  <si>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</si>
  <si>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</si>
  <si>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</si>
  <si>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</si>
  <si>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</si>
  <si>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</si>
  <si>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</si>
  <si>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</si>
  <si>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</si>
  <si>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</si>
  <si>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</si>
  <si>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</si>
  <si>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</si>
  <si>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</si>
  <si>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</si>
  <si>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</si>
  <si>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</si>
  <si>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</si>
  <si>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</si>
  <si>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</si>
  <si>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</si>
  <si>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</si>
  <si>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</si>
  <si>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</si>
  <si>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</si>
  <si>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</si>
  <si>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</si>
  <si>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</si>
  <si>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</si>
  <si>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</si>
  <si>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</si>
  <si>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</si>
  <si>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</si>
  <si>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</si>
  <si>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</si>
  <si>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</si>
  <si>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</si>
  <si>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</si>
  <si>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</si>
  <si>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</si>
  <si>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</si>
  <si>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</si>
  <si>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</si>
  <si>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</si>
  <si>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</si>
  <si>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</si>
  <si>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</si>
  <si>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</si>
  <si>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</si>
  <si>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</si>
  <si>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</si>
  <si>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</si>
  <si>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</si>
  <si>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</si>
  <si>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</si>
  <si>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</si>
  <si>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</si>
  <si>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</si>
  <si>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</si>
  <si>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</si>
  <si>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</si>
  <si>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</si>
  <si>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</si>
  <si>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</si>
  <si>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</si>
  <si>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</si>
  <si>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</si>
  <si>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</si>
  <si>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</si>
  <si>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</si>
  <si>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</si>
  <si>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</si>
  <si>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</si>
  <si>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</si>
  <si>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</si>
  <si>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</si>
  <si>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</si>
  <si>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</si>
  <si>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</si>
  <si>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</si>
  <si>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</si>
  <si>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</si>
  <si>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</si>
  <si>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</si>
  <si>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</si>
  <si>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</si>
  <si>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</si>
  <si>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</si>
  <si>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</si>
  <si>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</si>
  <si>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</si>
  <si>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</si>
  <si>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</si>
  <si>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</si>
  <si>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</si>
  <si>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</si>
  <si>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</si>
  <si>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</si>
  <si>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</si>
  <si>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</si>
  <si>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</si>
  <si>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</si>
  <si>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</si>
  <si>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</si>
  <si>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</si>
  <si>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</si>
  <si>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</si>
  <si>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</si>
  <si>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</si>
  <si>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</si>
  <si>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</si>
  <si>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</si>
  <si>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</si>
  <si>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</si>
  <si>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</si>
  <si>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</si>
  <si>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</si>
  <si>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</si>
  <si>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</si>
  <si>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</si>
  <si>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</si>
  <si>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</si>
  <si>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</si>
  <si>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</si>
  <si>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</si>
  <si>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</si>
  <si>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</si>
  <si>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</si>
  <si>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</si>
  <si>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</si>
  <si>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</si>
  <si>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</si>
  <si>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</si>
  <si>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</si>
  <si>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</si>
  <si>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</si>
  <si>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</si>
  <si>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</si>
  <si>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</si>
  <si>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</si>
  <si>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</si>
  <si>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</si>
  <si>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</si>
  <si>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</si>
  <si>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</si>
  <si>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</si>
  <si>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</si>
  <si>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</si>
  <si>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</si>
  <si>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</si>
  <si>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</si>
  <si>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</si>
  <si>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</si>
  <si>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</si>
  <si>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</si>
  <si>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</si>
  <si>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</si>
  <si>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</si>
  <si>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</si>
  <si>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</si>
  <si>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</si>
  <si>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</si>
  <si>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</si>
  <si>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</si>
  <si>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</si>
  <si>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</si>
  <si>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</si>
  <si>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</si>
  <si>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</si>
  <si>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</si>
  <si>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</si>
  <si>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</si>
  <si>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</si>
  <si>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</si>
  <si>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</si>
  <si>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</si>
  <si>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</si>
  <si>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</si>
  <si>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</si>
  <si>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</si>
  <si>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</si>
  <si>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</si>
  <si>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</si>
  <si>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</si>
  <si>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</si>
  <si>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</si>
  <si>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</si>
  <si>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</si>
  <si>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</si>
  <si>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</si>
  <si>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</si>
  <si>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</si>
  <si>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</si>
  <si>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</si>
  <si>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</si>
  <si>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</si>
  <si>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</si>
  <si>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</si>
  <si>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</si>
  <si>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</si>
  <si>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</si>
  <si>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</si>
  <si>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</si>
  <si>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</si>
  <si>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</si>
  <si>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</si>
  <si>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</si>
  <si>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</si>
  <si>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</si>
  <si>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</si>
  <si>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</si>
  <si>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</si>
  <si>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</si>
  <si>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</si>
  <si>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</si>
  <si>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</si>
  <si>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</si>
  <si>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</si>
  <si>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</si>
  <si>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</si>
  <si>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</si>
  <si>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</si>
  <si>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</si>
  <si>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</si>
  <si>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</si>
  <si>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</si>
  <si>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</si>
  <si>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</si>
  <si>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</si>
  <si>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</si>
  <si>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</si>
  <si>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</si>
  <si>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</si>
  <si>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</si>
  <si>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</si>
  <si>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</si>
  <si>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</si>
  <si>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</si>
  <si>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</si>
  <si>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</si>
  <si>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</si>
  <si>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</si>
  <si>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</si>
  <si>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</si>
  <si>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</si>
  <si>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</si>
  <si>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</si>
  <si>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</si>
  <si>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</si>
  <si>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</si>
  <si>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</si>
  <si>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</si>
  <si>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</si>
  <si>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</si>
  <si>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</si>
  <si>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</si>
  <si>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</si>
  <si>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</si>
  <si>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</si>
  <si>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</si>
  <si>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</si>
  <si>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</si>
  <si>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</si>
  <si>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</si>
  <si>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</si>
  <si>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</si>
  <si>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</si>
  <si>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</si>
  <si>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</si>
  <si>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</si>
  <si>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</si>
  <si>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</si>
  <si>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</si>
  <si>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</si>
  <si>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</si>
  <si>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</si>
  <si>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</si>
  <si>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</si>
  <si>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</si>
  <si>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</si>
  <si>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</si>
  <si>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</si>
  <si>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</si>
  <si>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</si>
  <si>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</si>
  <si>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</si>
  <si>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</si>
  <si>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</si>
  <si>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</si>
  <si>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</si>
  <si>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</si>
  <si>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</si>
  <si>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</si>
  <si>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</si>
  <si>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</si>
  <si>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</si>
  <si>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</si>
  <si>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</si>
  <si>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</si>
  <si>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</si>
  <si>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</si>
  <si>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</si>
  <si>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</si>
  <si>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</si>
  <si>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</si>
  <si>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</si>
  <si>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</si>
  <si>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</si>
  <si>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</si>
  <si>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</si>
  <si>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</si>
  <si>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</si>
  <si>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</si>
  <si>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</si>
  <si>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</si>
  <si>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</si>
  <si>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</si>
  <si>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</si>
  <si>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</si>
  <si>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</si>
  <si>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</si>
  <si>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</si>
  <si>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</si>
  <si>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</si>
  <si>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</si>
  <si>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</si>
  <si>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</si>
  <si>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</si>
  <si>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</si>
  <si>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</si>
  <si>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</si>
  <si>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</si>
  <si>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</si>
  <si>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</si>
  <si>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</si>
  <si>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</si>
  <si>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</si>
  <si>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</si>
  <si>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</si>
  <si>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</si>
  <si>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</si>
  <si>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</si>
  <si>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</si>
  <si>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</si>
  <si>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</si>
  <si>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</si>
  <si>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</si>
  <si>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</si>
  <si>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</si>
  <si>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</si>
  <si>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</si>
  <si>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</si>
  <si>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</si>
  <si>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</si>
  <si>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</si>
  <si>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</si>
  <si>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</si>
  <si>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</si>
  <si>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</si>
  <si>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</si>
  <si>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</si>
  <si>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</si>
  <si>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</si>
  <si>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</si>
  <si>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</si>
  <si>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</si>
  <si>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</si>
  <si>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</si>
  <si>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</si>
  <si>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</si>
  <si>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</si>
  <si>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</si>
  <si>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</si>
  <si>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</si>
  <si>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</si>
  <si>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</si>
  <si>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</si>
  <si>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</si>
  <si>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</si>
  <si>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</si>
  <si>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</si>
  <si>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</si>
  <si>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</si>
  <si>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</si>
  <si>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</si>
  <si>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</si>
  <si>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</si>
  <si>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</si>
  <si>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</si>
  <si>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</si>
  <si>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</si>
  <si>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</si>
  <si>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</si>
  <si>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</si>
  <si>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</si>
  <si>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</si>
  <si>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</si>
  <si>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</si>
  <si>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</si>
  <si>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</si>
  <si>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</si>
  <si>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</si>
  <si>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</si>
  <si>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</si>
  <si>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</si>
  <si>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</si>
  <si>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</si>
  <si>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</si>
  <si>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</si>
  <si>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</si>
  <si>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</si>
  <si>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</si>
  <si>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</si>
  <si>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</si>
  <si>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</si>
  <si>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</si>
  <si>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</si>
  <si>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</si>
  <si>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</si>
  <si>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</si>
  <si>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</si>
  <si>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</si>
  <si>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</si>
  <si>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</si>
  <si>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</si>
  <si>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</si>
  <si>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</si>
  <si>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</si>
  <si>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</si>
  <si>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</si>
  <si>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</si>
  <si>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</si>
  <si>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</si>
  <si>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</si>
  <si>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</si>
  <si>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</si>
  <si>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</si>
  <si>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</si>
  <si>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</si>
  <si>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</si>
  <si>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</si>
  <si>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</si>
  <si>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</si>
  <si>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</si>
  <si>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</si>
  <si>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</si>
  <si>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</si>
  <si>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</si>
  <si>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</si>
  <si>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</si>
  <si>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</si>
  <si>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</si>
  <si>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</si>
  <si>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</si>
  <si>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</si>
  <si>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</si>
  <si>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</si>
  <si>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</si>
  <si>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</si>
  <si>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</si>
  <si>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</si>
  <si>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</si>
  <si>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</si>
  <si>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</si>
  <si>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</si>
  <si>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</si>
  <si>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</si>
  <si>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</si>
  <si>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</si>
  <si>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</si>
  <si>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</si>
  <si>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</si>
  <si>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</si>
  <si>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</si>
  <si>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</si>
  <si>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</si>
  <si>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</si>
  <si>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</si>
  <si>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</si>
  <si>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</si>
  <si>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</si>
  <si>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</si>
  <si>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</si>
  <si>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</si>
  <si>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</si>
  <si>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</si>
  <si>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</si>
  <si>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</si>
  <si>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</si>
  <si>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</si>
  <si>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</si>
  <si>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</si>
  <si>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</si>
  <si>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</si>
  <si>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</si>
  <si>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</si>
  <si>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</si>
  <si>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</si>
  <si>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</si>
  <si>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</si>
  <si>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</si>
  <si>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</si>
  <si>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</si>
  <si>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</si>
  <si>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</si>
  <si>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</si>
  <si>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</si>
  <si>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</si>
  <si>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</si>
  <si>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</si>
  <si>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</si>
  <si>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</si>
  <si>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</si>
  <si>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</si>
  <si>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</si>
  <si>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</si>
  <si>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</si>
  <si>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</si>
  <si>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</si>
  <si>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</si>
  <si>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</si>
  <si>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</si>
  <si>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</si>
  <si>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</si>
  <si>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</si>
  <si>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</si>
  <si>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</si>
  <si>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</si>
  <si>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</si>
  <si>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</si>
  <si>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</si>
  <si>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</si>
  <si>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</si>
  <si>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</si>
  <si>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</si>
  <si>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</si>
  <si>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</si>
  <si>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</si>
  <si>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</si>
  <si>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</si>
  <si>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</si>
  <si>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</si>
  <si>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</si>
  <si>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</si>
  <si>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</si>
  <si>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</si>
  <si>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</si>
  <si>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</si>
  <si>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</si>
  <si>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</si>
  <si>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</si>
  <si>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</si>
  <si>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</si>
  <si>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</si>
  <si>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</si>
  <si>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</si>
  <si>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</si>
  <si>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</si>
  <si>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</si>
  <si>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</si>
  <si>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</si>
  <si>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</si>
  <si>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</si>
  <si>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</si>
  <si>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</si>
  <si>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</si>
  <si>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</si>
  <si>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</si>
  <si>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</si>
  <si>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</si>
  <si>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</si>
  <si>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</si>
  <si>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</si>
  <si>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</si>
  <si>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</si>
  <si>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</si>
  <si>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</si>
  <si>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</si>
  <si>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</si>
  <si>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</si>
  <si>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</si>
  <si>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</si>
  <si>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</si>
  <si>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</si>
  <si>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</si>
  <si>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</si>
  <si>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</si>
  <si>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</si>
  <si>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</si>
  <si>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</si>
  <si>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</si>
  <si>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</si>
  <si>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</si>
  <si>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</si>
  <si>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</si>
  <si>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</si>
  <si>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</si>
  <si>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</si>
  <si>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</si>
  <si>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</si>
  <si>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</si>
  <si>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</si>
  <si>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</si>
  <si>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</si>
  <si>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</si>
  <si>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</si>
  <si>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</si>
  <si>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</si>
  <si>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</si>
  <si>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</si>
  <si>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</si>
  <si>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</si>
  <si>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</si>
  <si>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</si>
  <si>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</si>
  <si>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</si>
  <si>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</si>
  <si>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</si>
  <si>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</si>
  <si>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</si>
  <si>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</si>
  <si>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</si>
  <si>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</si>
  <si>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</si>
  <si>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</si>
  <si>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</si>
  <si>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</si>
  <si>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</si>
  <si>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</si>
  <si>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</si>
  <si>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</si>
  <si>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</si>
  <si>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</si>
  <si>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</si>
  <si>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</si>
  <si>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</si>
  <si>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</si>
  <si>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</si>
  <si>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</si>
  <si>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</si>
  <si>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</si>
  <si>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</si>
  <si>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</si>
  <si>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</si>
  <si>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</si>
  <si>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</si>
  <si>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</si>
  <si>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</si>
  <si>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</si>
  <si>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</si>
  <si>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</si>
  <si>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</si>
  <si>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</si>
  <si>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</si>
  <si>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</si>
  <si>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</si>
  <si>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</si>
  <si>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</si>
  <si>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</si>
  <si>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</si>
  <si>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</si>
  <si>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</si>
  <si>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</si>
  <si>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</si>
  <si>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</si>
  <si>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</si>
  <si>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</si>
  <si>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</si>
  <si>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</si>
  <si>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</si>
  <si>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</si>
  <si>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</si>
  <si>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</si>
  <si>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</si>
  <si>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</si>
  <si>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</si>
  <si>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</si>
  <si>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</si>
  <si>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</si>
  <si>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</si>
  <si>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</si>
  <si>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</si>
  <si>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</si>
  <si>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</si>
  <si>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</si>
  <si>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</si>
  <si>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</si>
  <si>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</si>
  <si>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</si>
  <si>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</si>
  <si>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</si>
  <si>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</si>
  <si>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</si>
  <si>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</si>
  <si>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</si>
  <si>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</si>
  <si>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</si>
  <si>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</si>
  <si>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</si>
  <si>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</si>
  <si>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</si>
  <si>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</si>
  <si>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</si>
  <si>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</si>
  <si>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</si>
  <si>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</si>
  <si>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</si>
  <si>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</si>
  <si>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</si>
  <si>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</si>
  <si>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</si>
  <si>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</si>
  <si>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</si>
  <si>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</si>
  <si>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</si>
  <si>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</si>
  <si>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</si>
  <si>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</si>
  <si>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</si>
  <si>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</si>
  <si>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</si>
  <si>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</si>
  <si>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</si>
  <si>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</si>
  <si>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</si>
  <si>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</si>
  <si>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</si>
  <si>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</si>
  <si>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</si>
  <si>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</si>
  <si>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</si>
  <si>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</si>
  <si>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</si>
  <si>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</si>
  <si>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</si>
  <si>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</si>
  <si>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</si>
  <si>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</si>
  <si>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</si>
  <si>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</si>
  <si>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</si>
  <si>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</si>
  <si>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</si>
  <si>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</si>
  <si>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</si>
  <si>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</si>
  <si>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</si>
  <si>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</si>
  <si>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</si>
  <si>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</si>
  <si>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</si>
  <si>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</si>
  <si>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</si>
  <si>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</si>
  <si>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</si>
  <si>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</si>
  <si>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</si>
  <si>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</si>
  <si>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</si>
  <si>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</si>
  <si>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</si>
  <si>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</si>
  <si>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</si>
  <si>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</si>
  <si>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</si>
  <si>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</si>
  <si>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</si>
  <si>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</si>
  <si>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</si>
  <si>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</si>
  <si>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</si>
  <si>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</si>
  <si>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</si>
  <si>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</si>
  <si>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</si>
  <si>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</si>
  <si>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</si>
  <si>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</si>
  <si>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</si>
  <si>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</si>
  <si>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</si>
  <si>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</si>
  <si>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</si>
  <si>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</si>
  <si>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</si>
  <si>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</si>
  <si>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</si>
  <si>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</si>
  <si>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</si>
  <si>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</si>
  <si>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</si>
  <si>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</si>
  <si>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</si>
  <si>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</si>
  <si>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</si>
  <si>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</si>
  <si>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</si>
  <si>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</si>
  <si>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</si>
  <si>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</si>
  <si>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</si>
  <si>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</si>
  <si>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</si>
  <si>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</si>
  <si>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</si>
  <si>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</si>
  <si>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</si>
  <si>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</si>
  <si>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</si>
  <si>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</si>
  <si>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</si>
  <si>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</si>
  <si>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</si>
  <si>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</si>
  <si>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</si>
  <si>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</si>
  <si>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</si>
  <si>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</si>
  <si>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</si>
  <si>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</si>
  <si>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</si>
  <si>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</si>
  <si>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</si>
  <si>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</si>
  <si>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</si>
  <si>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</si>
  <si>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</si>
  <si>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</si>
  <si>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</si>
  <si>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</si>
  <si>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</si>
  <si>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</si>
  <si>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</si>
  <si>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</si>
  <si>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</si>
  <si>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</si>
  <si>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</si>
  <si>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</si>
  <si>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</si>
  <si>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</si>
  <si>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</si>
  <si>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</si>
  <si>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</si>
  <si>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</si>
  <si>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</si>
  <si>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</si>
  <si>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</si>
  <si>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</si>
  <si>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</si>
  <si>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</si>
  <si>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</si>
  <si>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</si>
  <si>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</si>
  <si>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</si>
  <si>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</si>
  <si>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</si>
  <si>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</si>
  <si>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</si>
  <si>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</si>
  <si>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</si>
  <si>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</si>
  <si>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</si>
  <si>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</si>
  <si>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</si>
  <si>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</si>
  <si>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</si>
  <si>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</si>
  <si>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</si>
  <si>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</si>
  <si>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</si>
  <si>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</si>
  <si>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</si>
  <si>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</si>
  <si>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</si>
  <si>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</si>
  <si>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</si>
  <si>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</si>
  <si>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</si>
  <si>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</si>
  <si>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</si>
  <si>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</si>
  <si>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</si>
  <si>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</si>
  <si>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</si>
  <si>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</si>
  <si>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</si>
  <si>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</si>
  <si>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</si>
  <si>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</si>
  <si>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</si>
  <si>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</si>
  <si>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</si>
  <si>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</si>
  <si>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</si>
  <si>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</si>
  <si>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</si>
  <si>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</si>
  <si>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</si>
  <si>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</si>
  <si>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</si>
  <si>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</si>
  <si>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</si>
  <si>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</si>
  <si>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</si>
  <si>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</si>
  <si>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</si>
  <si>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</si>
  <si>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</si>
  <si>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</si>
  <si>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</si>
  <si>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</si>
  <si>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</si>
  <si>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</si>
  <si>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</si>
  <si>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</si>
  <si>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</si>
  <si>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</si>
  <si>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</si>
  <si>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</si>
  <si>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</si>
  <si>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</si>
  <si>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</si>
  <si>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</si>
  <si>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</si>
  <si>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</si>
  <si>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</si>
  <si>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</si>
  <si>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</si>
  <si>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</si>
  <si>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</si>
  <si>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</si>
  <si>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</si>
  <si>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</si>
  <si>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</si>
  <si>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</si>
  <si>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</si>
  <si>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</si>
  <si>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</si>
  <si>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</si>
  <si>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</si>
  <si>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</si>
  <si>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</si>
  <si>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</si>
  <si>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</si>
  <si>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</si>
  <si>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</si>
  <si>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</si>
  <si>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</si>
  <si>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</si>
  <si>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</si>
  <si>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</si>
  <si>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</si>
  <si>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</si>
  <si>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</si>
  <si>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</si>
  <si>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</si>
  <si>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</si>
  <si>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</si>
  <si>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</si>
  <si>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</si>
  <si>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</si>
  <si>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</si>
  <si>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</si>
  <si>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</si>
  <si>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</si>
  <si>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</si>
  <si>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</si>
  <si>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</si>
  <si>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</si>
  <si>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</si>
  <si>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</si>
  <si>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</si>
  <si>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</si>
  <si>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</si>
  <si>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</si>
  <si>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</si>
  <si>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</si>
  <si>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</si>
  <si>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</si>
  <si>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</si>
  <si>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</si>
  <si>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</si>
  <si>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</si>
  <si>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</si>
  <si>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</si>
  <si>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</si>
  <si>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</si>
  <si>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</si>
  <si>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</si>
  <si>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</si>
  <si>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</si>
  <si>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</si>
  <si>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</si>
  <si>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</si>
  <si>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</si>
  <si>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</si>
  <si>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</si>
  <si>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</si>
  <si>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</si>
  <si>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</si>
  <si>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</si>
  <si>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</si>
  <si>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</si>
  <si>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</si>
  <si>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</si>
  <si>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</si>
  <si>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</si>
  <si>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</si>
  <si>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</si>
  <si>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</si>
  <si>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</si>
  <si>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</si>
  <si>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</si>
  <si>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</si>
  <si>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</si>
  <si>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</si>
  <si>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</si>
  <si>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</si>
  <si>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</si>
  <si>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</si>
  <si>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</si>
  <si>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</si>
  <si>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</si>
  <si>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</si>
  <si>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</si>
  <si>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</si>
  <si>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</si>
  <si>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</si>
  <si>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</si>
  <si>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</si>
  <si>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</si>
  <si>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</si>
  <si>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</si>
  <si>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</si>
  <si>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</si>
  <si>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</si>
  <si>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</si>
  <si>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</si>
  <si>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</si>
  <si>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</si>
  <si>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</si>
  <si>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</si>
  <si>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</si>
  <si>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</si>
  <si>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</si>
  <si>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</si>
  <si>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</si>
  <si>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</si>
  <si>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</si>
  <si>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</si>
  <si>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</si>
  <si>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</si>
  <si>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</si>
  <si>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</si>
  <si>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</si>
  <si>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</si>
  <si>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</si>
  <si>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</si>
  <si>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</si>
  <si>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</si>
  <si>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</si>
  <si>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</si>
  <si>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</si>
  <si>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</si>
  <si>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</si>
  <si>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</si>
  <si>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</si>
  <si>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</si>
  <si>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</si>
  <si>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</si>
  <si>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</si>
  <si>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</si>
  <si>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</si>
  <si>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</si>
  <si>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</si>
  <si>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</si>
  <si>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</si>
  <si>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</si>
  <si>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</si>
  <si>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</si>
  <si>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</si>
  <si>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</si>
  <si>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</si>
  <si>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</si>
  <si>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</si>
  <si>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</si>
  <si>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</si>
  <si>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</si>
  <si>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</si>
  <si>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</si>
  <si>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</si>
  <si>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</si>
  <si>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</si>
  <si>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</si>
  <si>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</si>
  <si>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</si>
  <si>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</si>
  <si>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</si>
  <si>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</si>
  <si>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</si>
  <si>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</si>
  <si>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</si>
  <si>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</si>
  <si>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</si>
  <si>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</si>
  <si>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</si>
  <si>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</si>
  <si>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</si>
  <si>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</si>
  <si>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</si>
  <si>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</si>
  <si>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</si>
  <si>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</si>
  <si>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</si>
  <si>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</si>
  <si>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</si>
  <si>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</si>
  <si>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</si>
  <si>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</si>
  <si>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</si>
  <si>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</si>
  <si>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</si>
  <si>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</si>
  <si>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</si>
  <si>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</si>
  <si>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</si>
  <si>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</si>
  <si>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</si>
  <si>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</si>
  <si>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</si>
  <si>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</si>
  <si>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</si>
  <si>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</si>
  <si>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</si>
  <si>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</si>
  <si>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</si>
  <si>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</si>
  <si>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</si>
  <si>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</si>
  <si>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</si>
  <si>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</si>
  <si>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</si>
  <si>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</si>
  <si>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</si>
  <si>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</si>
  <si>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</si>
  <si>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</si>
  <si>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</si>
  <si>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</si>
  <si>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</si>
  <si>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</si>
  <si>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</si>
  <si>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</si>
  <si>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</si>
  <si>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</si>
  <si>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</si>
  <si>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</si>
  <si>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</si>
  <si>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</si>
  <si>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</si>
  <si>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</si>
  <si>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</si>
  <si>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</si>
  <si>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</si>
  <si>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</si>
  <si>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</si>
  <si>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</si>
  <si>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</si>
  <si>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</si>
  <si>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</si>
  <si>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</si>
  <si>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</si>
  <si>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</si>
  <si>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</si>
  <si>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</si>
  <si>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</si>
  <si>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</si>
  <si>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</si>
  <si>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</si>
  <si>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</si>
  <si>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</si>
  <si>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</si>
  <si>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</si>
  <si>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</si>
  <si>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</si>
  <si>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</si>
  <si>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</si>
  <si>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</si>
  <si>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</si>
  <si>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</si>
  <si>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</si>
  <si>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</si>
  <si>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</si>
  <si>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</si>
  <si>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</si>
  <si>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</si>
  <si>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</si>
  <si>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</si>
  <si>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</si>
  <si>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</si>
  <si>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</si>
  <si>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</si>
  <si>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</si>
  <si>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</si>
  <si>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</si>
  <si>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</si>
  <si>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</si>
  <si>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</si>
  <si>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</si>
  <si>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</si>
  <si>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</si>
  <si>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</si>
  <si>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</si>
  <si>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</si>
  <si>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</si>
  <si>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</si>
  <si>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</si>
  <si>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</si>
  <si>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</si>
  <si>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</si>
  <si>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</si>
  <si>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</si>
  <si>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</si>
  <si>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</si>
  <si>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</si>
  <si>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</si>
  <si>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</si>
  <si>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</si>
  <si>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</si>
  <si>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</si>
  <si>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</si>
  <si>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</si>
  <si>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</si>
  <si>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</si>
  <si>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</si>
  <si>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</si>
  <si>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</si>
  <si>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</si>
  <si>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</si>
  <si>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</si>
  <si>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</si>
  <si>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</si>
  <si>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</si>
  <si>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</si>
  <si>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</si>
  <si>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</si>
  <si>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</si>
  <si>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</si>
  <si>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</si>
  <si>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</si>
  <si>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</si>
  <si>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</si>
  <si>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</si>
  <si>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</si>
  <si>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</si>
  <si>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</si>
  <si>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</si>
  <si>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</si>
  <si>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</si>
  <si>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</si>
  <si>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</si>
  <si>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</si>
  <si>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</si>
  <si>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</si>
  <si>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</si>
  <si>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</si>
  <si>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</si>
  <si>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</si>
  <si>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</si>
  <si>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</si>
  <si>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</si>
  <si>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</si>
  <si>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</si>
  <si>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</si>
  <si>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</si>
  <si>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</si>
  <si>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</si>
  <si>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</si>
  <si>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</si>
  <si>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</si>
  <si>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</si>
  <si>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</si>
  <si>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</si>
  <si>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</si>
  <si>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</si>
  <si>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</si>
  <si>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</si>
  <si>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</si>
  <si>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</si>
  <si>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</si>
  <si>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</si>
  <si>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</si>
  <si>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</si>
  <si>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</si>
  <si>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</si>
  <si>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</si>
  <si>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</si>
  <si>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</si>
  <si>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</si>
  <si>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</si>
  <si>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</si>
  <si>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</si>
  <si>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</si>
  <si>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</si>
  <si>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</si>
  <si>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</si>
  <si>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</si>
  <si>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</si>
  <si>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</si>
  <si>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</si>
  <si>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</si>
  <si>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</si>
  <si>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</si>
  <si>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</si>
  <si>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</si>
  <si>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</si>
  <si>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(กำไร) ขาดทุนจากการจำหน่ายอาคารและอุปกรณ์</t>
  </si>
  <si>
    <t>ผลขาดทุนจากเงินลงทุนในตราสารทุนที่กำหนดให้วัดมูลค่า</t>
  </si>
  <si>
    <t>ค่าใช้จ่ายภาษีเงินได้</t>
  </si>
  <si>
    <t>เงินฝากประจำกับสถาบันการเงินลดลง</t>
  </si>
  <si>
    <t>ผลกำไรของสินทรัพย์ทางการเงิน</t>
  </si>
  <si>
    <t>ประมาณการหนี้สินสำหรับผลประโยชน์พนักงาน</t>
  </si>
  <si>
    <t>สินทรัพย์ทางภาษีเงินได้ของงวดปัจจุบัน</t>
  </si>
  <si>
    <t>(บาท)</t>
  </si>
  <si>
    <t>ยอดคงเหลือ ณ วันที่ 1 มกราคม 2568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</si>
  <si>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</si>
  <si>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</si>
  <si>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ขาดทุนจากการด้อยค่าของสินทรัพย์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</si>
  <si>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</si>
  <si>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</si>
  <si>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</si>
  <si>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ผลกำไรจากการป้องกันความเสี่ยงกระแสเงินสด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</si>
  <si>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</si>
  <si>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ขาดทุนจากการตัดจำหน่ายสินทรัพย์อื่น</t>
  </si>
  <si>
    <t>การแบ่งปันกำไร (ขาดทุน)</t>
  </si>
  <si>
    <t>กำไร (ขาดทุน) เบ็ดเสร็จรวมสำหรับงวด</t>
  </si>
  <si>
    <t xml:space="preserve"> </t>
  </si>
  <si>
    <t xml:space="preserve">กำไร (ขาดทุน) สำหรับงวด </t>
  </si>
  <si>
    <t>การแบ่งปันกำไร (ขาดทุน) เบ็ดเสร็จรวม</t>
  </si>
  <si>
    <t>ขาดทุนเบ็ดเสร็จอื่นสำหรับงวด - สุทธิจากภาษี</t>
  </si>
  <si>
    <t>การแบ่งปันกำไรเบ็ดเสร็จรวม</t>
  </si>
  <si>
    <t xml:space="preserve">    การได้มาซึ่งส่วนได้เสียที่ไม่มีอำนาจควบคุมจากการซื้อหุ้น</t>
  </si>
  <si>
    <t>กำไรจากการวัดมูลค่ายุติธรรม</t>
  </si>
  <si>
    <t>เงินสดจ่ายเพื่อการได้มาซึ่งส่วนได้เสียที่ไม่มีอำนาจควบคุมจากการซื้อหุ้น</t>
  </si>
  <si>
    <t>เงินสดและรายการเทียบเท่าเงินสดเพิ่มขึ้น (ลดลง) สุทธิ</t>
  </si>
  <si>
    <t xml:space="preserve">     กำไร (ขาดทุน) เบ็ดเสร็จอื่น</t>
  </si>
  <si>
    <t>โอนออกจากสำรองตามกฎหมาย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</si>
  <si>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</si>
  <si>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</si>
  <si>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    กำไร (ขาดทุน)</t>
  </si>
  <si>
    <t>(กำไร) ขาดทุนจากอัตราแลกเปลี่ยนที่ยังไม่เกิดขึ้น</t>
  </si>
  <si>
    <t>4, 5, 10</t>
  </si>
  <si>
    <t>5, 10</t>
  </si>
  <si>
    <t>4, 5 ,10</t>
  </si>
  <si>
    <t>ผลขาดทุนจากเงินลงทุนในบริษัทย่อย</t>
  </si>
  <si>
    <t>ปรับรายการที่กระทบกำไร (ขาดทุน) เป็นเงินสดรับ (จ่าย)</t>
  </si>
  <si>
    <t>ผลขาดทุนจากการด้อยค่า</t>
  </si>
  <si>
    <t>เงินสดรับจากการขายที่ดิน อาคารและอุปกรณ์</t>
  </si>
  <si>
    <t>30 กันยายน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</si>
  <si>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</si>
  <si>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</si>
  <si>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</si>
  <si>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</si>
  <si>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</si>
  <si>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</si>
  <si>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</si>
  <si>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โอนเปลี่ยนประเภทสินทรัพย์เป็นค่าใช้จ่าย</t>
  </si>
  <si>
    <t>กำไร (ขาดทุน) เบ็ดเสร็จอื่นสำหรับงวด - สุทธิจากภาษี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</si>
  <si>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</si>
  <si>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กิจกรรมลงทุน</t>
  </si>
  <si>
    <t>ผลกำไร (ขาดทุน) จากเงินลงทุนในตราสารทุนที่กำหนดให้วัดมูลค่า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</si>
</sst>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  <numFmt numFmtId="172" formatCode="_-* #,##0_-;\-* #,##0_-;_-* &quot;-&quot;??_-;_-@_-"/>
    <numFmt numFmtId="173" formatCode="[$-409]d/mmm/yy;@"/>
    <numFmt numFmtId="174" formatCode="[$-409]dd\-mmm\-yy;@"/>
    <numFmt numFmtId="175" formatCode="_-* #,##0.00_-;\(#,##0.00\);_-* &quot;-&quot;??_-;_-@_-"/>
    <numFmt numFmtId="176" formatCode="_-* #,##0.0000_-;\(#,##0.0000\);_-* &quot;-&quot;??_-;_-@_-"/>
    <numFmt numFmtId="177" formatCode="[$-107041E]d\ mmmm\ yyyy;@"/>
  </numFmts>
  <fonts count="3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  <font>
      <b/>
      <sz val="11"/>
      <name val="Calibri"/>
      <family val="2"/>
      <scheme val="minor"/>
    </font>
    <font>
      <sz val="15"/>
      <color rgb="FFFF0000"/>
      <name val="Angsana New"/>
      <family val="1"/>
    </font>
    <font>
      <u val="singleAccounting"/>
      <sz val="15"/>
      <color theme="1"/>
      <name val="Angsana New"/>
      <family val="1"/>
    </font>
    <font>
      <i/>
      <strike/>
      <sz val="15"/>
      <color rgb="FFFF00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5">
    <xf numFmtId="0" fontId="0" fillId="0" borderId="0"/>
    <xf numFmtId="43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" fillId="0" borderId="0"/>
    <xf numFmtId="169" fontId="5" fillId="0" borderId="0"/>
    <xf numFmtId="167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8" fontId="9" fillId="0" borderId="0"/>
    <xf numFmtId="0" fontId="26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177" fontId="10" fillId="0" borderId="0"/>
    <xf numFmtId="0" fontId="2" fillId="0" borderId="0"/>
    <xf numFmtId="164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71">
    <xf numFmtId="0" fontId="0" fillId="0" borderId="0" xfId="0"/>
    <xf numFmtId="0" fontId="13" fillId="0" borderId="0" xfId="0" applyFont="1" applyAlignment="1">
      <alignment horizontal="left"/>
    </xf>
    <xf numFmtId="0" fontId="16" fillId="0" borderId="0" xfId="0" applyFont="1"/>
    <xf numFmtId="0" fontId="13" fillId="0" borderId="0" xfId="0" applyFont="1"/>
    <xf numFmtId="43" fontId="16" fillId="0" borderId="0" xfId="7" applyFont="1" applyFill="1"/>
    <xf numFmtId="164" fontId="16" fillId="0" borderId="0" xfId="0" applyNumberFormat="1" applyFont="1"/>
    <xf numFmtId="43" fontId="16" fillId="0" borderId="0" xfId="0" applyNumberFormat="1" applyFont="1"/>
    <xf numFmtId="0" fontId="27" fillId="0" borderId="0" xfId="0" applyFont="1"/>
    <xf numFmtId="43" fontId="27" fillId="0" borderId="0" xfId="7" applyFont="1" applyFill="1"/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3" fontId="16" fillId="0" borderId="0" xfId="7" applyFont="1" applyFill="1" applyAlignment="1">
      <alignment horizontal="center"/>
    </xf>
    <xf numFmtId="43" fontId="16" fillId="0" borderId="0" xfId="0" applyNumberFormat="1" applyFont="1" applyAlignment="1">
      <alignment horizontal="center"/>
    </xf>
    <xf numFmtId="43" fontId="16" fillId="0" borderId="0" xfId="7" applyFont="1" applyFill="1" applyAlignment="1">
      <alignment horizontal="right"/>
    </xf>
    <xf numFmtId="164" fontId="16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43" fontId="27" fillId="0" borderId="0" xfId="7" applyFont="1" applyFill="1" applyAlignment="1">
      <alignment horizontal="center"/>
    </xf>
    <xf numFmtId="43" fontId="13" fillId="0" borderId="0" xfId="7" applyFont="1" applyFill="1" applyAlignment="1">
      <alignment horizontal="center"/>
    </xf>
    <xf numFmtId="43" fontId="13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173" fontId="13" fillId="0" borderId="0" xfId="0" applyNumberFormat="1" applyFont="1" applyAlignment="1">
      <alignment horizontal="center"/>
    </xf>
    <xf numFmtId="173" fontId="13" fillId="0" borderId="0" xfId="7" applyNumberFormat="1" applyFont="1" applyFill="1" applyAlignment="1">
      <alignment horizontal="center"/>
    </xf>
    <xf numFmtId="173" fontId="1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3" fontId="13" fillId="0" borderId="5" xfId="7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/>
    </xf>
    <xf numFmtId="0" fontId="13" fillId="7" borderId="5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 wrapText="1"/>
    </xf>
    <xf numFmtId="0" fontId="13" fillId="9" borderId="5" xfId="0" applyFont="1" applyFill="1" applyBorder="1" applyAlignment="1">
      <alignment horizontal="center" vertical="center" wrapText="1"/>
    </xf>
    <xf numFmtId="0" fontId="13" fillId="10" borderId="5" xfId="0" applyFont="1" applyFill="1" applyBorder="1" applyAlignment="1">
      <alignment horizontal="center" vertical="center" wrapText="1"/>
    </xf>
    <xf numFmtId="0" fontId="13" fillId="11" borderId="5" xfId="0" applyFont="1" applyFill="1" applyBorder="1" applyAlignment="1">
      <alignment horizontal="center" vertical="center"/>
    </xf>
    <xf numFmtId="0" fontId="13" fillId="12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/>
    </xf>
    <xf numFmtId="0" fontId="13" fillId="14" borderId="5" xfId="0" applyFont="1" applyFill="1" applyBorder="1" applyAlignment="1">
      <alignment horizontal="center" vertical="center"/>
    </xf>
    <xf numFmtId="0" fontId="13" fillId="13" borderId="5" xfId="0" applyFont="1" applyFill="1" applyBorder="1" applyAlignment="1">
      <alignment horizontal="center" vertical="center" wrapText="1"/>
    </xf>
    <xf numFmtId="43" fontId="13" fillId="0" borderId="0" xfId="7" applyFont="1" applyFill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43" fontId="13" fillId="0" borderId="8" xfId="7" applyFont="1" applyFill="1" applyBorder="1" applyAlignment="1">
      <alignment horizontal="center"/>
    </xf>
    <xf numFmtId="0" fontId="13" fillId="0" borderId="8" xfId="0" applyFont="1" applyBorder="1" applyAlignment="1">
      <alignment horizontal="center"/>
    </xf>
    <xf numFmtId="173" fontId="13" fillId="0" borderId="8" xfId="0" applyNumberFormat="1" applyFont="1" applyBorder="1" applyAlignment="1">
      <alignment horizontal="center"/>
    </xf>
    <xf numFmtId="0" fontId="16" fillId="0" borderId="9" xfId="0" applyFont="1" applyBorder="1"/>
    <xf numFmtId="0" fontId="16" fillId="0" borderId="10" xfId="0" applyFont="1" applyBorder="1"/>
    <xf numFmtId="43" fontId="16" fillId="0" borderId="11" xfId="7" applyFont="1" applyFill="1" applyBorder="1"/>
    <xf numFmtId="43" fontId="16" fillId="15" borderId="11" xfId="7" applyFont="1" applyFill="1" applyBorder="1"/>
    <xf numFmtId="0" fontId="16" fillId="16" borderId="9" xfId="0" applyFont="1" applyFill="1" applyBorder="1"/>
    <xf numFmtId="0" fontId="13" fillId="17" borderId="0" xfId="0" applyFont="1" applyFill="1"/>
    <xf numFmtId="0" fontId="13" fillId="17" borderId="9" xfId="0" applyFont="1" applyFill="1" applyBorder="1"/>
    <xf numFmtId="0" fontId="13" fillId="17" borderId="10" xfId="0" applyFont="1" applyFill="1" applyBorder="1"/>
    <xf numFmtId="43" fontId="13" fillId="17" borderId="11" xfId="7" applyFont="1" applyFill="1" applyBorder="1"/>
    <xf numFmtId="43" fontId="13" fillId="17" borderId="0" xfId="7" applyFont="1" applyFill="1"/>
    <xf numFmtId="0" fontId="13" fillId="0" borderId="9" xfId="0" applyFont="1" applyBorder="1"/>
    <xf numFmtId="0" fontId="13" fillId="0" borderId="10" xfId="0" applyFont="1" applyBorder="1"/>
    <xf numFmtId="43" fontId="13" fillId="0" borderId="11" xfId="7" applyFont="1" applyFill="1" applyBorder="1"/>
    <xf numFmtId="43" fontId="13" fillId="0" borderId="0" xfId="7" applyFont="1" applyFill="1"/>
    <xf numFmtId="0" fontId="16" fillId="18" borderId="9" xfId="0" applyFont="1" applyFill="1" applyBorder="1"/>
    <xf numFmtId="43" fontId="16" fillId="9" borderId="11" xfId="7" applyFont="1" applyFill="1" applyBorder="1"/>
    <xf numFmtId="43" fontId="27" fillId="19" borderId="11" xfId="7" applyFont="1" applyFill="1" applyBorder="1"/>
    <xf numFmtId="43" fontId="16" fillId="19" borderId="11" xfId="7" applyFont="1" applyFill="1" applyBorder="1"/>
    <xf numFmtId="43" fontId="16" fillId="20" borderId="11" xfId="7" applyFont="1" applyFill="1" applyBorder="1"/>
    <xf numFmtId="43" fontId="16" fillId="21" borderId="11" xfId="7" applyFont="1" applyFill="1" applyBorder="1"/>
    <xf numFmtId="0" fontId="16" fillId="0" borderId="11" xfId="0" applyFont="1" applyBorder="1"/>
    <xf numFmtId="43" fontId="16" fillId="0" borderId="11" xfId="0" applyNumberFormat="1" applyFont="1" applyBorder="1"/>
    <xf numFmtId="2" fontId="16" fillId="0" borderId="11" xfId="0" applyNumberFormat="1" applyFont="1" applyBorder="1"/>
    <xf numFmtId="0" fontId="16" fillId="6" borderId="0" xfId="0" applyFont="1" applyFill="1"/>
    <xf numFmtId="0" fontId="16" fillId="6" borderId="9" xfId="0" applyFont="1" applyFill="1" applyBorder="1"/>
    <xf numFmtId="0" fontId="16" fillId="6" borderId="10" xfId="0" applyFont="1" applyFill="1" applyBorder="1"/>
    <xf numFmtId="43" fontId="16" fillId="6" borderId="11" xfId="7" applyFont="1" applyFill="1" applyBorder="1"/>
    <xf numFmtId="0" fontId="16" fillId="6" borderId="11" xfId="0" applyFont="1" applyFill="1" applyBorder="1"/>
    <xf numFmtId="43" fontId="16" fillId="6" borderId="0" xfId="7" applyFont="1" applyFill="1"/>
    <xf numFmtId="0" fontId="13" fillId="0" borderId="11" xfId="0" applyFont="1" applyBorder="1"/>
    <xf numFmtId="43" fontId="13" fillId="0" borderId="11" xfId="0" applyNumberFormat="1" applyFont="1" applyBorder="1"/>
    <xf numFmtId="43" fontId="27" fillId="0" borderId="11" xfId="0" applyNumberFormat="1" applyFont="1" applyBorder="1"/>
    <xf numFmtId="0" fontId="16" fillId="0" borderId="10" xfId="0" applyFont="1" applyBorder="1" applyAlignment="1">
      <alignment vertical="top"/>
    </xf>
    <xf numFmtId="43" fontId="16" fillId="0" borderId="11" xfId="7" applyFont="1" applyFill="1" applyBorder="1" applyAlignment="1">
      <alignment vertical="top"/>
    </xf>
    <xf numFmtId="43" fontId="16" fillId="0" borderId="0" xfId="7" applyFont="1" applyFill="1" applyAlignment="1">
      <alignment vertical="top"/>
    </xf>
    <xf numFmtId="0" fontId="16" fillId="0" borderId="0" xfId="0" applyFont="1" applyAlignment="1">
      <alignment vertical="top"/>
    </xf>
    <xf numFmtId="43" fontId="16" fillId="17" borderId="11" xfId="7" applyFont="1" applyFill="1" applyBorder="1"/>
    <xf numFmtId="0" fontId="16" fillId="17" borderId="0" xfId="0" applyFont="1" applyFill="1"/>
    <xf numFmtId="43" fontId="13" fillId="17" borderId="11" xfId="0" applyNumberFormat="1" applyFont="1" applyFill="1" applyBorder="1"/>
    <xf numFmtId="43" fontId="13" fillId="17" borderId="11" xfId="7" applyFont="1" applyFill="1" applyBorder="1" applyAlignment="1">
      <alignment vertical="top"/>
    </xf>
    <xf numFmtId="0" fontId="16" fillId="6" borderId="0" xfId="0" applyFont="1" applyFill="1" applyAlignment="1">
      <alignment horizontal="center"/>
    </xf>
    <xf numFmtId="0" fontId="16" fillId="6" borderId="11" xfId="0" applyFont="1" applyFill="1" applyBorder="1" applyAlignment="1">
      <alignment horizontal="center"/>
    </xf>
    <xf numFmtId="43" fontId="16" fillId="6" borderId="11" xfId="7" applyFont="1" applyFill="1" applyBorder="1" applyAlignment="1">
      <alignment horizontal="center"/>
    </xf>
    <xf numFmtId="14" fontId="16" fillId="6" borderId="11" xfId="0" applyNumberFormat="1" applyFont="1" applyFill="1" applyBorder="1" applyAlignment="1">
      <alignment horizontal="center"/>
    </xf>
    <xf numFmtId="43" fontId="16" fillId="6" borderId="0" xfId="7" applyFont="1" applyFill="1" applyAlignment="1">
      <alignment horizontal="center"/>
    </xf>
    <xf numFmtId="0" fontId="16" fillId="0" borderId="11" xfId="0" applyFont="1" applyBorder="1" applyAlignment="1">
      <alignment horizontal="center"/>
    </xf>
    <xf numFmtId="0" fontId="13" fillId="17" borderId="11" xfId="0" applyFont="1" applyFill="1" applyBorder="1" applyAlignment="1">
      <alignment horizontal="center"/>
    </xf>
    <xf numFmtId="0" fontId="13" fillId="17" borderId="11" xfId="0" applyFont="1" applyFill="1" applyBorder="1"/>
    <xf numFmtId="0" fontId="27" fillId="0" borderId="11" xfId="0" applyFont="1" applyBorder="1" applyAlignment="1">
      <alignment horizontal="center"/>
    </xf>
    <xf numFmtId="0" fontId="27" fillId="0" borderId="11" xfId="0" applyFont="1" applyBorder="1"/>
    <xf numFmtId="43" fontId="27" fillId="0" borderId="11" xfId="7" applyFont="1" applyFill="1" applyBorder="1"/>
    <xf numFmtId="0" fontId="16" fillId="21" borderId="0" xfId="0" applyFont="1" applyFill="1"/>
    <xf numFmtId="0" fontId="16" fillId="21" borderId="11" xfId="0" applyFont="1" applyFill="1" applyBorder="1" applyAlignment="1">
      <alignment horizontal="center"/>
    </xf>
    <xf numFmtId="0" fontId="16" fillId="21" borderId="11" xfId="0" applyFont="1" applyFill="1" applyBorder="1"/>
    <xf numFmtId="43" fontId="16" fillId="21" borderId="0" xfId="7" applyFont="1" applyFill="1"/>
    <xf numFmtId="43" fontId="27" fillId="0" borderId="11" xfId="7" applyFont="1" applyFill="1" applyBorder="1" applyAlignment="1">
      <alignment vertical="top"/>
    </xf>
    <xf numFmtId="43" fontId="16" fillId="22" borderId="11" xfId="7" applyFont="1" applyFill="1" applyBorder="1"/>
    <xf numFmtId="0" fontId="16" fillId="23" borderId="0" xfId="0" applyFont="1" applyFill="1"/>
    <xf numFmtId="0" fontId="16" fillId="23" borderId="11" xfId="0" applyFont="1" applyFill="1" applyBorder="1" applyAlignment="1">
      <alignment horizontal="center"/>
    </xf>
    <xf numFmtId="0" fontId="16" fillId="23" borderId="11" xfId="0" applyFont="1" applyFill="1" applyBorder="1"/>
    <xf numFmtId="43" fontId="16" fillId="23" borderId="11" xfId="7" applyFont="1" applyFill="1" applyBorder="1"/>
    <xf numFmtId="43" fontId="27" fillId="23" borderId="11" xfId="7" applyFont="1" applyFill="1" applyBorder="1"/>
    <xf numFmtId="43" fontId="16" fillId="23" borderId="0" xfId="7" applyFont="1" applyFill="1"/>
    <xf numFmtId="0" fontId="16" fillId="0" borderId="12" xfId="0" applyFont="1" applyBorder="1"/>
    <xf numFmtId="43" fontId="16" fillId="0" borderId="12" xfId="7" applyFont="1" applyFill="1" applyBorder="1"/>
    <xf numFmtId="0" fontId="28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73" fontId="29" fillId="0" borderId="0" xfId="0" applyNumberFormat="1" applyFont="1" applyAlignment="1">
      <alignment horizont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17" borderId="0" xfId="0" applyFont="1" applyFill="1" applyAlignment="1">
      <alignment horizontal="center" vertical="center"/>
    </xf>
    <xf numFmtId="164" fontId="29" fillId="0" borderId="0" xfId="2" applyFont="1"/>
    <xf numFmtId="164" fontId="29" fillId="0" borderId="0" xfId="2" applyFont="1" applyAlignment="1">
      <alignment horizontal="center"/>
    </xf>
    <xf numFmtId="164" fontId="29" fillId="0" borderId="0" xfId="2" applyFont="1" applyAlignment="1">
      <alignment horizontal="right"/>
    </xf>
    <xf numFmtId="164" fontId="30" fillId="0" borderId="0" xfId="2" applyFont="1" applyAlignment="1">
      <alignment horizontal="center"/>
    </xf>
    <xf numFmtId="0" fontId="29" fillId="0" borderId="0" xfId="2" applyNumberFormat="1" applyFont="1" applyAlignment="1">
      <alignment horizontal="center"/>
    </xf>
    <xf numFmtId="0" fontId="13" fillId="17" borderId="0" xfId="0" applyFont="1" applyFill="1" applyAlignment="1">
      <alignment horizontal="center"/>
    </xf>
    <xf numFmtId="164" fontId="13" fillId="0" borderId="0" xfId="2" applyFont="1" applyAlignment="1">
      <alignment horizontal="center"/>
    </xf>
    <xf numFmtId="164" fontId="13" fillId="0" borderId="0" xfId="2" applyFont="1" applyAlignment="1">
      <alignment horizontal="center" shrinkToFit="1"/>
    </xf>
    <xf numFmtId="0" fontId="29" fillId="5" borderId="1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top"/>
    </xf>
    <xf numFmtId="0" fontId="29" fillId="0" borderId="8" xfId="0" applyFont="1" applyBorder="1" applyAlignment="1">
      <alignment horizontal="left" vertical="top"/>
    </xf>
    <xf numFmtId="164" fontId="29" fillId="0" borderId="8" xfId="2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164" fontId="30" fillId="0" borderId="8" xfId="2" applyFont="1" applyFill="1" applyBorder="1" applyAlignment="1">
      <alignment horizontal="center" vertical="center" wrapText="1"/>
    </xf>
    <xf numFmtId="174" fontId="29" fillId="0" borderId="8" xfId="2" applyNumberFormat="1" applyFont="1" applyFill="1" applyBorder="1" applyAlignment="1">
      <alignment horizontal="center" vertical="center" wrapText="1"/>
    </xf>
    <xf numFmtId="174" fontId="29" fillId="0" borderId="11" xfId="2" applyNumberFormat="1" applyFont="1" applyBorder="1" applyAlignment="1">
      <alignment horizontal="center" vertical="center" wrapText="1"/>
    </xf>
    <xf numFmtId="10" fontId="29" fillId="0" borderId="8" xfId="30" applyNumberFormat="1" applyFont="1" applyFill="1" applyBorder="1" applyAlignment="1">
      <alignment horizontal="center" vertical="center" wrapText="1"/>
    </xf>
    <xf numFmtId="0" fontId="29" fillId="0" borderId="8" xfId="2" applyNumberFormat="1" applyFont="1" applyFill="1" applyBorder="1" applyAlignment="1">
      <alignment horizontal="center" vertical="center" wrapText="1"/>
    </xf>
    <xf numFmtId="9" fontId="29" fillId="0" borderId="8" xfId="30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43" fontId="28" fillId="0" borderId="13" xfId="7" applyFont="1" applyBorder="1" applyAlignment="1">
      <alignment horizontal="left"/>
    </xf>
    <xf numFmtId="175" fontId="28" fillId="0" borderId="13" xfId="2" applyNumberFormat="1" applyFont="1" applyBorder="1" applyAlignment="1">
      <alignment horizontal="right" wrapText="1"/>
    </xf>
    <xf numFmtId="43" fontId="28" fillId="0" borderId="13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175" fontId="28" fillId="0" borderId="11" xfId="2" applyNumberFormat="1" applyFont="1" applyBorder="1" applyAlignment="1">
      <alignment horizontal="right" wrapText="1"/>
    </xf>
    <xf numFmtId="0" fontId="29" fillId="0" borderId="0" xfId="0" applyFont="1"/>
    <xf numFmtId="0" fontId="29" fillId="0" borderId="13" xfId="0" applyFont="1" applyBorder="1" applyAlignment="1">
      <alignment horizontal="center"/>
    </xf>
    <xf numFmtId="0" fontId="29" fillId="0" borderId="13" xfId="0" applyFont="1" applyBorder="1" applyAlignment="1">
      <alignment horizontal="left"/>
    </xf>
    <xf numFmtId="175" fontId="29" fillId="0" borderId="13" xfId="2" applyNumberFormat="1" applyFont="1" applyBorder="1" applyAlignment="1">
      <alignment horizontal="right" wrapText="1"/>
    </xf>
    <xf numFmtId="175" fontId="29" fillId="0" borderId="11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0" fontId="29" fillId="0" borderId="11" xfId="0" applyFont="1" applyBorder="1" applyAlignment="1">
      <alignment horizontal="center" vertical="top"/>
    </xf>
    <xf numFmtId="0" fontId="29" fillId="0" borderId="11" xfId="0" applyFont="1" applyBorder="1" applyAlignment="1">
      <alignment horizontal="left" vertical="top"/>
    </xf>
    <xf numFmtId="164" fontId="29" fillId="0" borderId="11" xfId="2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164" fontId="30" fillId="0" borderId="11" xfId="2" applyFont="1" applyBorder="1" applyAlignment="1">
      <alignment horizontal="center" vertical="center" wrapText="1"/>
    </xf>
    <xf numFmtId="43" fontId="28" fillId="0" borderId="11" xfId="7" applyFont="1" applyBorder="1" applyAlignment="1">
      <alignment horizontal="left"/>
    </xf>
    <xf numFmtId="0" fontId="29" fillId="17" borderId="11" xfId="0" applyFont="1" applyFill="1" applyBorder="1" applyAlignment="1">
      <alignment horizontal="center"/>
    </xf>
    <xf numFmtId="0" fontId="29" fillId="17" borderId="11" xfId="0" applyFont="1" applyFill="1" applyBorder="1" applyAlignment="1">
      <alignment horizontal="left"/>
    </xf>
    <xf numFmtId="175" fontId="29" fillId="17" borderId="11" xfId="2" applyNumberFormat="1" applyFont="1" applyFill="1" applyBorder="1" applyAlignment="1">
      <alignment horizontal="right" wrapText="1"/>
    </xf>
    <xf numFmtId="0" fontId="29" fillId="0" borderId="12" xfId="0" applyFont="1" applyBorder="1" applyAlignment="1">
      <alignment horizontal="center"/>
    </xf>
    <xf numFmtId="0" fontId="29" fillId="0" borderId="12" xfId="0" applyFont="1" applyBorder="1" applyAlignment="1">
      <alignment horizontal="left"/>
    </xf>
    <xf numFmtId="10" fontId="29" fillId="0" borderId="12" xfId="30" applyNumberFormat="1" applyFont="1" applyFill="1" applyBorder="1" applyAlignment="1">
      <alignment horizontal="center" wrapText="1"/>
    </xf>
    <xf numFmtId="164" fontId="29" fillId="0" borderId="12" xfId="2" applyFont="1" applyFill="1" applyBorder="1" applyAlignment="1">
      <alignment horizontal="right" wrapText="1"/>
    </xf>
    <xf numFmtId="43" fontId="28" fillId="0" borderId="11" xfId="7" applyFont="1" applyFill="1" applyBorder="1" applyAlignment="1">
      <alignment horizontal="left"/>
    </xf>
    <xf numFmtId="175" fontId="28" fillId="0" borderId="11" xfId="2" applyNumberFormat="1" applyFont="1" applyFill="1" applyBorder="1" applyAlignment="1">
      <alignment horizontal="right" wrapText="1"/>
    </xf>
    <xf numFmtId="164" fontId="28" fillId="0" borderId="11" xfId="2" applyFont="1" applyFill="1" applyBorder="1" applyAlignment="1">
      <alignment horizontal="right" wrapText="1"/>
    </xf>
    <xf numFmtId="175" fontId="28" fillId="17" borderId="11" xfId="2" applyNumberFormat="1" applyFont="1" applyFill="1" applyBorder="1" applyAlignment="1">
      <alignment horizontal="right" wrapText="1"/>
    </xf>
    <xf numFmtId="175" fontId="29" fillId="0" borderId="12" xfId="2" applyNumberFormat="1" applyFont="1" applyFill="1" applyBorder="1" applyAlignment="1">
      <alignment horizontal="right" wrapText="1"/>
    </xf>
    <xf numFmtId="175" fontId="28" fillId="0" borderId="12" xfId="2" applyNumberFormat="1" applyFont="1" applyFill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0" fontId="28" fillId="0" borderId="8" xfId="0" applyFont="1" applyBorder="1" applyAlignment="1">
      <alignment horizontal="left"/>
    </xf>
    <xf numFmtId="43" fontId="28" fillId="0" borderId="8" xfId="7" applyFont="1" applyFill="1" applyBorder="1" applyAlignment="1">
      <alignment horizontal="left"/>
    </xf>
    <xf numFmtId="175" fontId="28" fillId="0" borderId="8" xfId="2" applyNumberFormat="1" applyFont="1" applyFill="1" applyBorder="1" applyAlignment="1">
      <alignment horizontal="right" wrapText="1"/>
    </xf>
    <xf numFmtId="0" fontId="29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175" fontId="29" fillId="0" borderId="1" xfId="2" applyNumberFormat="1" applyFont="1" applyFill="1" applyBorder="1" applyAlignment="1">
      <alignment horizontal="right" wrapText="1"/>
    </xf>
    <xf numFmtId="43" fontId="29" fillId="0" borderId="1" xfId="7" applyFont="1" applyFill="1" applyBorder="1" applyAlignment="1">
      <alignment horizontal="right" wrapText="1"/>
    </xf>
    <xf numFmtId="0" fontId="13" fillId="17" borderId="11" xfId="0" applyFont="1" applyFill="1" applyBorder="1" applyAlignment="1">
      <alignment horizontal="left"/>
    </xf>
    <xf numFmtId="175" fontId="13" fillId="17" borderId="11" xfId="2" applyNumberFormat="1" applyFont="1" applyFill="1" applyBorder="1" applyAlignment="1">
      <alignment horizontal="right" wrapText="1"/>
    </xf>
    <xf numFmtId="0" fontId="28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left"/>
    </xf>
    <xf numFmtId="10" fontId="29" fillId="0" borderId="12" xfId="30" applyNumberFormat="1" applyFont="1" applyBorder="1" applyAlignment="1">
      <alignment horizontal="center" wrapText="1"/>
    </xf>
    <xf numFmtId="0" fontId="28" fillId="0" borderId="14" xfId="0" applyFont="1" applyBorder="1" applyAlignment="1">
      <alignment horizontal="center"/>
    </xf>
    <xf numFmtId="0" fontId="29" fillId="0" borderId="14" xfId="0" applyFont="1" applyBorder="1" applyAlignment="1">
      <alignment horizontal="left"/>
    </xf>
    <xf numFmtId="43" fontId="29" fillId="0" borderId="14" xfId="7" applyFont="1" applyBorder="1" applyAlignment="1">
      <alignment horizontal="left"/>
    </xf>
    <xf numFmtId="10" fontId="29" fillId="0" borderId="14" xfId="30" applyNumberFormat="1" applyFont="1" applyBorder="1" applyAlignment="1">
      <alignment horizontal="center" wrapText="1"/>
    </xf>
    <xf numFmtId="164" fontId="29" fillId="0" borderId="14" xfId="2" applyFont="1" applyBorder="1" applyAlignment="1">
      <alignment horizontal="right" wrapText="1"/>
    </xf>
    <xf numFmtId="43" fontId="29" fillId="0" borderId="14" xfId="7" applyFont="1" applyBorder="1" applyAlignment="1">
      <alignment horizontal="center" wrapText="1"/>
    </xf>
    <xf numFmtId="0" fontId="29" fillId="0" borderId="8" xfId="0" applyFont="1" applyBorder="1" applyAlignment="1">
      <alignment horizontal="left"/>
    </xf>
    <xf numFmtId="43" fontId="29" fillId="0" borderId="8" xfId="7" applyFont="1" applyBorder="1" applyAlignment="1">
      <alignment horizontal="left"/>
    </xf>
    <xf numFmtId="175" fontId="28" fillId="0" borderId="8" xfId="2" applyNumberFormat="1" applyFont="1" applyBorder="1" applyAlignment="1">
      <alignment horizontal="center" wrapText="1"/>
    </xf>
    <xf numFmtId="175" fontId="28" fillId="0" borderId="8" xfId="2" applyNumberFormat="1" applyFont="1" applyBorder="1" applyAlignment="1">
      <alignment horizontal="right" wrapText="1"/>
    </xf>
    <xf numFmtId="0" fontId="29" fillId="0" borderId="8" xfId="0" applyFont="1" applyBorder="1" applyAlignment="1">
      <alignment horizontal="center"/>
    </xf>
    <xf numFmtId="43" fontId="28" fillId="0" borderId="8" xfId="7" applyFont="1" applyBorder="1" applyAlignment="1">
      <alignment horizontal="center"/>
    </xf>
    <xf numFmtId="175" fontId="29" fillId="0" borderId="8" xfId="2" applyNumberFormat="1" applyFont="1" applyBorder="1" applyAlignment="1">
      <alignment horizontal="right" wrapText="1"/>
    </xf>
    <xf numFmtId="175" fontId="29" fillId="0" borderId="8" xfId="0" applyNumberFormat="1" applyFont="1" applyBorder="1" applyAlignment="1">
      <alignment horizontal="right" wrapText="1"/>
    </xf>
    <xf numFmtId="0" fontId="29" fillId="17" borderId="12" xfId="0" applyFont="1" applyFill="1" applyBorder="1" applyAlignment="1">
      <alignment horizontal="center"/>
    </xf>
    <xf numFmtId="0" fontId="29" fillId="17" borderId="12" xfId="0" applyFont="1" applyFill="1" applyBorder="1" applyAlignment="1">
      <alignment horizontal="left"/>
    </xf>
    <xf numFmtId="175" fontId="29" fillId="17" borderId="12" xfId="2" applyNumberFormat="1" applyFont="1" applyFill="1" applyBorder="1" applyAlignment="1">
      <alignment horizontal="right" wrapText="1"/>
    </xf>
    <xf numFmtId="10" fontId="29" fillId="0" borderId="12" xfId="30" applyNumberFormat="1" applyFont="1" applyFill="1" applyBorder="1" applyAlignment="1">
      <alignment horizontal="center"/>
    </xf>
    <xf numFmtId="164" fontId="29" fillId="0" borderId="14" xfId="2" applyFont="1" applyBorder="1" applyAlignment="1">
      <alignment horizontal="center" wrapText="1"/>
    </xf>
    <xf numFmtId="0" fontId="29" fillId="17" borderId="13" xfId="0" applyFont="1" applyFill="1" applyBorder="1" applyAlignment="1">
      <alignment horizontal="center"/>
    </xf>
    <xf numFmtId="0" fontId="29" fillId="17" borderId="13" xfId="0" applyFont="1" applyFill="1" applyBorder="1" applyAlignment="1">
      <alignment horizontal="left"/>
    </xf>
    <xf numFmtId="176" fontId="29" fillId="17" borderId="13" xfId="2" applyNumberFormat="1" applyFont="1" applyFill="1" applyBorder="1" applyAlignment="1">
      <alignment horizontal="right" wrapText="1"/>
    </xf>
    <xf numFmtId="175" fontId="29" fillId="17" borderId="13" xfId="2" applyNumberFormat="1" applyFont="1" applyFill="1" applyBorder="1" applyAlignment="1">
      <alignment horizontal="right" wrapText="1"/>
    </xf>
    <xf numFmtId="0" fontId="29" fillId="0" borderId="11" xfId="0" applyFont="1" applyBorder="1" applyAlignment="1">
      <alignment horizontal="left"/>
    </xf>
    <xf numFmtId="0" fontId="28" fillId="0" borderId="11" xfId="0" applyFont="1" applyBorder="1" applyAlignment="1">
      <alignment horizontal="left" indent="2"/>
    </xf>
    <xf numFmtId="43" fontId="28" fillId="0" borderId="0" xfId="7" applyFont="1"/>
    <xf numFmtId="43" fontId="29" fillId="17" borderId="12" xfId="7" applyFont="1" applyFill="1" applyBorder="1" applyAlignment="1">
      <alignment horizontal="center"/>
    </xf>
    <xf numFmtId="43" fontId="29" fillId="17" borderId="12" xfId="7" applyFont="1" applyFill="1" applyBorder="1" applyAlignment="1">
      <alignment horizontal="left"/>
    </xf>
    <xf numFmtId="43" fontId="29" fillId="17" borderId="12" xfId="7" applyFont="1" applyFill="1" applyBorder="1" applyAlignment="1">
      <alignment horizontal="right" wrapText="1"/>
    </xf>
    <xf numFmtId="164" fontId="29" fillId="0" borderId="0" xfId="2" applyFont="1" applyAlignment="1">
      <alignment horizontal="center" wrapText="1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center" wrapText="1"/>
    </xf>
    <xf numFmtId="164" fontId="13" fillId="0" borderId="0" xfId="2" applyFont="1" applyFill="1" applyBorder="1" applyAlignment="1">
      <alignment horizontal="center" wrapText="1"/>
    </xf>
    <xf numFmtId="0" fontId="28" fillId="0" borderId="1" xfId="0" applyFont="1" applyBorder="1"/>
    <xf numFmtId="43" fontId="28" fillId="0" borderId="1" xfId="7" applyFont="1" applyBorder="1"/>
    <xf numFmtId="43" fontId="28" fillId="0" borderId="1" xfId="7" applyFont="1" applyFill="1" applyBorder="1"/>
    <xf numFmtId="43" fontId="28" fillId="17" borderId="1" xfId="7" applyFont="1" applyFill="1" applyBorder="1"/>
    <xf numFmtId="0" fontId="29" fillId="17" borderId="1" xfId="0" applyFont="1" applyFill="1" applyBorder="1"/>
    <xf numFmtId="43" fontId="29" fillId="17" borderId="1" xfId="7" applyFont="1" applyFill="1" applyBorder="1"/>
    <xf numFmtId="0" fontId="29" fillId="0" borderId="1" xfId="0" applyFont="1" applyBorder="1"/>
    <xf numFmtId="43" fontId="29" fillId="0" borderId="1" xfId="7" applyFont="1" applyBorder="1"/>
    <xf numFmtId="0" fontId="28" fillId="17" borderId="0" xfId="0" applyFont="1" applyFill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0" fontId="29" fillId="6" borderId="0" xfId="0" applyFont="1" applyFill="1"/>
    <xf numFmtId="0" fontId="29" fillId="6" borderId="1" xfId="0" applyFont="1" applyFill="1" applyBorder="1"/>
    <xf numFmtId="43" fontId="29" fillId="6" borderId="1" xfId="7" applyFont="1" applyFill="1" applyBorder="1"/>
    <xf numFmtId="43" fontId="28" fillId="24" borderId="1" xfId="7" applyFont="1" applyFill="1" applyBorder="1"/>
    <xf numFmtId="43" fontId="16" fillId="0" borderId="1" xfId="7" applyFont="1" applyBorder="1"/>
    <xf numFmtId="0" fontId="28" fillId="0" borderId="11" xfId="0" applyFont="1" applyBorder="1"/>
    <xf numFmtId="43" fontId="28" fillId="0" borderId="2" xfId="7" applyFont="1" applyBorder="1"/>
    <xf numFmtId="0" fontId="28" fillId="21" borderId="0" xfId="0" applyFont="1" applyFill="1"/>
    <xf numFmtId="0" fontId="28" fillId="21" borderId="1" xfId="0" applyFont="1" applyFill="1" applyBorder="1"/>
    <xf numFmtId="43" fontId="28" fillId="21" borderId="1" xfId="7" applyFont="1" applyFill="1" applyBorder="1"/>
    <xf numFmtId="173" fontId="29" fillId="21" borderId="0" xfId="0" applyNumberFormat="1" applyFont="1" applyFill="1" applyAlignment="1">
      <alignment horizontal="center"/>
    </xf>
    <xf numFmtId="0" fontId="28" fillId="7" borderId="0" xfId="0" applyFont="1" applyFill="1"/>
    <xf numFmtId="0" fontId="28" fillId="7" borderId="1" xfId="0" applyFont="1" applyFill="1" applyBorder="1"/>
    <xf numFmtId="43" fontId="28" fillId="7" borderId="1" xfId="7" applyFont="1" applyFill="1" applyBorder="1"/>
    <xf numFmtId="173" fontId="29" fillId="7" borderId="0" xfId="0" applyNumberFormat="1" applyFont="1" applyFill="1" applyAlignment="1">
      <alignment horizontal="center"/>
    </xf>
    <xf numFmtId="0" fontId="28" fillId="17" borderId="1" xfId="0" applyFont="1" applyFill="1" applyBorder="1"/>
    <xf numFmtId="0" fontId="28" fillId="0" borderId="2" xfId="0" applyFont="1" applyBorder="1"/>
    <xf numFmtId="0" fontId="29" fillId="0" borderId="2" xfId="0" applyFont="1" applyBorder="1"/>
    <xf numFmtId="43" fontId="29" fillId="0" borderId="1" xfId="7" applyFont="1" applyFill="1" applyBorder="1"/>
    <xf numFmtId="43" fontId="28" fillId="0" borderId="0" xfId="0" applyNumberFormat="1" applyFont="1"/>
    <xf numFmtId="171" fontId="12" fillId="0" borderId="0" xfId="3" applyNumberFormat="1" applyFont="1" applyFill="1" applyBorder="1" applyAlignment="1">
      <alignment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vertical="center"/>
    </xf>
    <xf numFmtId="171" fontId="10" fillId="0" borderId="0" xfId="1" applyNumberFormat="1" applyFont="1" applyFill="1" applyBorder="1" applyAlignment="1">
      <alignment vertical="center"/>
    </xf>
    <xf numFmtId="171" fontId="12" fillId="0" borderId="15" xfId="3" applyNumberFormat="1" applyFont="1" applyFill="1" applyBorder="1" applyAlignment="1">
      <alignment vertical="center"/>
    </xf>
    <xf numFmtId="171" fontId="12" fillId="0" borderId="0" xfId="3" applyNumberFormat="1" applyFont="1" applyFill="1" applyAlignment="1">
      <alignment vertical="center"/>
    </xf>
    <xf numFmtId="171" fontId="10" fillId="0" borderId="0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horizontal="center" vertical="center"/>
    </xf>
    <xf numFmtId="171" fontId="12" fillId="0" borderId="16" xfId="3" applyNumberFormat="1" applyFont="1" applyFill="1" applyBorder="1" applyAlignment="1">
      <alignment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0" fillId="0" borderId="0" xfId="3" applyNumberFormat="1" applyFont="1" applyFill="1" applyBorder="1" applyAlignment="1">
      <alignment horizontal="center" vertical="center"/>
    </xf>
    <xf numFmtId="171" fontId="12" fillId="0" borderId="17" xfId="3" applyNumberFormat="1" applyFont="1" applyFill="1" applyBorder="1" applyAlignment="1">
      <alignment vertical="center"/>
    </xf>
    <xf numFmtId="171" fontId="31" fillId="0" borderId="0" xfId="3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71" fontId="12" fillId="0" borderId="0" xfId="1" applyNumberFormat="1" applyFont="1" applyFill="1" applyAlignment="1">
      <alignment vertical="center"/>
    </xf>
    <xf numFmtId="171" fontId="10" fillId="0" borderId="17" xfId="1" applyNumberFormat="1" applyFont="1" applyFill="1" applyBorder="1" applyAlignment="1">
      <alignment vertical="center"/>
    </xf>
    <xf numFmtId="171" fontId="12" fillId="0" borderId="19" xfId="1" applyNumberFormat="1" applyFont="1" applyFill="1" applyBorder="1" applyAlignment="1">
      <alignment vertical="center"/>
    </xf>
    <xf numFmtId="171" fontId="10" fillId="0" borderId="0" xfId="1" applyNumberFormat="1" applyFont="1" applyFill="1" applyAlignment="1">
      <alignment horizontal="right" vertical="center"/>
    </xf>
    <xf numFmtId="43" fontId="31" fillId="0" borderId="0" xfId="1" applyFont="1" applyFill="1" applyBorder="1" applyAlignment="1">
      <alignment vertical="center"/>
    </xf>
    <xf numFmtId="171" fontId="10" fillId="0" borderId="17" xfId="1" applyNumberFormat="1" applyFont="1" applyFill="1" applyBorder="1" applyAlignment="1">
      <alignment horizontal="center" vertical="center"/>
    </xf>
    <xf numFmtId="171" fontId="31" fillId="0" borderId="0" xfId="1" applyNumberFormat="1" applyFont="1" applyFill="1" applyBorder="1" applyAlignment="1">
      <alignment vertical="center"/>
    </xf>
    <xf numFmtId="171" fontId="12" fillId="0" borderId="18" xfId="1" applyNumberFormat="1" applyFont="1" applyFill="1" applyBorder="1" applyAlignment="1">
      <alignment vertical="center"/>
    </xf>
    <xf numFmtId="171" fontId="10" fillId="0" borderId="0" xfId="1" applyNumberFormat="1" applyFont="1" applyFill="1" applyBorder="1" applyAlignment="1">
      <alignment horizontal="right" vertical="center"/>
    </xf>
    <xf numFmtId="171" fontId="31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horizontal="right" vertical="center"/>
    </xf>
    <xf numFmtId="43" fontId="10" fillId="0" borderId="0" xfId="1" applyFont="1" applyFill="1" applyAlignment="1">
      <alignment vertical="center"/>
    </xf>
    <xf numFmtId="171" fontId="10" fillId="0" borderId="17" xfId="1" applyNumberFormat="1" applyFont="1" applyFill="1" applyBorder="1" applyAlignment="1">
      <alignment horizontal="right" vertical="center"/>
    </xf>
    <xf numFmtId="171" fontId="10" fillId="0" borderId="0" xfId="7" applyNumberFormat="1" applyFont="1" applyFill="1" applyAlignment="1">
      <alignment vertical="center"/>
    </xf>
    <xf numFmtId="171" fontId="12" fillId="0" borderId="17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71" fontId="12" fillId="0" borderId="0" xfId="1" applyNumberFormat="1" applyFont="1" applyFill="1" applyAlignment="1">
      <alignment horizontal="center" vertical="center"/>
    </xf>
    <xf numFmtId="171" fontId="12" fillId="0" borderId="15" xfId="1" applyNumberFormat="1" applyFont="1" applyFill="1" applyBorder="1" applyAlignment="1">
      <alignment horizontal="right" vertical="center"/>
    </xf>
    <xf numFmtId="171" fontId="12" fillId="0" borderId="18" xfId="1" applyNumberFormat="1" applyFont="1" applyFill="1" applyBorder="1" applyAlignment="1">
      <alignment horizontal="right" vertical="center"/>
    </xf>
    <xf numFmtId="171" fontId="12" fillId="0" borderId="16" xfId="1" applyNumberFormat="1" applyFont="1" applyFill="1" applyBorder="1" applyAlignment="1">
      <alignment horizontal="right" vertical="center"/>
    </xf>
    <xf numFmtId="171" fontId="12" fillId="0" borderId="0" xfId="1" applyNumberFormat="1" applyFont="1" applyFill="1" applyBorder="1" applyAlignment="1">
      <alignment horizontal="center" vertical="center"/>
    </xf>
    <xf numFmtId="171" fontId="10" fillId="0" borderId="18" xfId="7" applyNumberFormat="1" applyFont="1" applyFill="1" applyBorder="1" applyAlignment="1">
      <alignment vertical="center"/>
    </xf>
    <xf numFmtId="171" fontId="10" fillId="0" borderId="0" xfId="7" applyNumberFormat="1" applyFont="1" applyFill="1" applyBorder="1" applyAlignment="1">
      <alignment vertical="center"/>
    </xf>
    <xf numFmtId="171" fontId="12" fillId="0" borderId="15" xfId="7" applyNumberFormat="1" applyFont="1" applyFill="1" applyBorder="1" applyAlignment="1">
      <alignment vertical="center"/>
    </xf>
    <xf numFmtId="171" fontId="12" fillId="0" borderId="0" xfId="7" applyNumberFormat="1" applyFont="1" applyFill="1" applyAlignment="1">
      <alignment vertical="center"/>
    </xf>
    <xf numFmtId="171" fontId="12" fillId="0" borderId="0" xfId="7" applyNumberFormat="1" applyFont="1" applyFill="1" applyBorder="1" applyAlignment="1">
      <alignment vertical="center"/>
    </xf>
    <xf numFmtId="171" fontId="12" fillId="0" borderId="16" xfId="7" applyNumberFormat="1" applyFont="1" applyFill="1" applyBorder="1" applyAlignment="1">
      <alignment vertical="center"/>
    </xf>
    <xf numFmtId="171" fontId="10" fillId="0" borderId="17" xfId="7" applyNumberFormat="1" applyFont="1" applyFill="1" applyBorder="1" applyAlignment="1">
      <alignment horizontal="right" vertical="center"/>
    </xf>
    <xf numFmtId="171" fontId="10" fillId="0" borderId="0" xfId="30" applyNumberFormat="1" applyFont="1" applyFill="1" applyAlignment="1">
      <alignment horizontal="right" vertical="center"/>
    </xf>
    <xf numFmtId="171" fontId="0" fillId="0" borderId="0" xfId="1" applyNumberFormat="1" applyFont="1" applyFill="1" applyBorder="1" applyAlignment="1">
      <alignment horizontal="center" vertical="center"/>
    </xf>
    <xf numFmtId="172" fontId="10" fillId="0" borderId="0" xfId="42" applyNumberFormat="1" applyFont="1" applyFill="1" applyBorder="1" applyAlignment="1">
      <alignment horizontal="right" vertical="center"/>
    </xf>
    <xf numFmtId="171" fontId="10" fillId="0" borderId="0" xfId="42" applyNumberFormat="1" applyFont="1" applyFill="1" applyBorder="1" applyAlignment="1">
      <alignment horizontal="right" vertical="center"/>
    </xf>
    <xf numFmtId="171" fontId="12" fillId="0" borderId="0" xfId="42" applyNumberFormat="1" applyFont="1" applyFill="1" applyBorder="1" applyAlignment="1">
      <alignment horizontal="right" vertical="center"/>
    </xf>
    <xf numFmtId="171" fontId="12" fillId="0" borderId="15" xfId="42" applyNumberFormat="1" applyFont="1" applyFill="1" applyBorder="1" applyAlignment="1">
      <alignment horizontal="right" vertical="center"/>
    </xf>
    <xf numFmtId="171" fontId="10" fillId="0" borderId="17" xfId="42" applyNumberFormat="1" applyFont="1" applyFill="1" applyBorder="1" applyAlignment="1">
      <alignment horizontal="right" vertical="center"/>
    </xf>
    <xf numFmtId="43" fontId="12" fillId="0" borderId="16" xfId="1" applyFont="1" applyFill="1" applyBorder="1" applyAlignment="1">
      <alignment vertical="center"/>
    </xf>
    <xf numFmtId="171" fontId="0" fillId="0" borderId="0" xfId="42" applyNumberFormat="1" applyFont="1" applyFill="1" applyAlignment="1">
      <alignment horizontal="right" vertical="center"/>
    </xf>
    <xf numFmtId="171" fontId="12" fillId="0" borderId="0" xfId="42" applyNumberFormat="1" applyFont="1" applyFill="1" applyAlignment="1">
      <alignment horizontal="center" vertical="center"/>
    </xf>
    <xf numFmtId="171" fontId="0" fillId="0" borderId="17" xfId="42" applyNumberFormat="1" applyFont="1" applyFill="1" applyBorder="1" applyAlignment="1">
      <alignment horizontal="right" vertical="center"/>
    </xf>
    <xf numFmtId="171" fontId="0" fillId="0" borderId="0" xfId="42" applyNumberFormat="1" applyFont="1" applyFill="1" applyBorder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71" fontId="12" fillId="0" borderId="0" xfId="42" applyNumberFormat="1" applyFont="1" applyFill="1" applyBorder="1" applyAlignment="1">
      <alignment horizontal="center" vertical="center"/>
    </xf>
    <xf numFmtId="171" fontId="0" fillId="0" borderId="0" xfId="3" applyNumberFormat="1" applyFont="1" applyFill="1" applyBorder="1" applyAlignment="1">
      <alignment horizontal="center" vertical="center"/>
    </xf>
    <xf numFmtId="171" fontId="0" fillId="0" borderId="0" xfId="1" applyNumberFormat="1" applyFont="1" applyFill="1" applyAlignment="1">
      <alignment vertical="center"/>
    </xf>
    <xf numFmtId="43" fontId="31" fillId="0" borderId="0" xfId="1" applyFont="1" applyFill="1" applyAlignment="1">
      <alignment vertical="center"/>
    </xf>
    <xf numFmtId="171" fontId="0" fillId="0" borderId="0" xfId="7" applyNumberFormat="1" applyFont="1" applyFill="1" applyAlignment="1">
      <alignment vertical="center"/>
    </xf>
    <xf numFmtId="171" fontId="0" fillId="0" borderId="0" xfId="1" applyNumberFormat="1" applyFont="1" applyFill="1" applyBorder="1" applyAlignment="1">
      <alignment vertical="center"/>
    </xf>
    <xf numFmtId="171" fontId="0" fillId="0" borderId="17" xfId="1" applyNumberFormat="1" applyFont="1" applyFill="1" applyBorder="1" applyAlignment="1">
      <alignment vertical="center"/>
    </xf>
    <xf numFmtId="171" fontId="36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9" fontId="10" fillId="0" borderId="0" xfId="30" applyFont="1" applyFill="1" applyBorder="1" applyAlignment="1">
      <alignment horizontal="right" vertical="center"/>
    </xf>
    <xf numFmtId="9" fontId="10" fillId="0" borderId="0" xfId="30" applyFont="1" applyFill="1" applyAlignment="1">
      <alignment horizontal="right" vertical="center"/>
    </xf>
    <xf numFmtId="171" fontId="32" fillId="0" borderId="15" xfId="7" applyNumberFormat="1" applyFont="1" applyFill="1" applyBorder="1" applyAlignment="1">
      <alignment vertical="center"/>
    </xf>
    <xf numFmtId="0" fontId="13" fillId="0" borderId="0" xfId="16" applyFont="1" applyAlignment="1">
      <alignment horizontal="left" vertical="center"/>
    </xf>
    <xf numFmtId="0" fontId="12" fillId="0" borderId="0" xfId="16" applyFont="1" applyAlignment="1">
      <alignment horizontal="left" vertical="center"/>
    </xf>
    <xf numFmtId="0" fontId="10" fillId="0" borderId="0" xfId="16" applyFont="1" applyAlignment="1">
      <alignment vertical="center"/>
    </xf>
    <xf numFmtId="0" fontId="15" fillId="0" borderId="0" xfId="16" applyFont="1" applyAlignment="1">
      <alignment horizontal="center" vertical="center"/>
    </xf>
    <xf numFmtId="0" fontId="12" fillId="0" borderId="0" xfId="16" applyFont="1" applyAlignment="1">
      <alignment vertical="center"/>
    </xf>
    <xf numFmtId="0" fontId="31" fillId="0" borderId="0" xfId="16" applyFont="1" applyAlignment="1">
      <alignment horizontal="center" vertical="center"/>
    </xf>
    <xf numFmtId="49" fontId="31" fillId="0" borderId="0" xfId="16" applyNumberFormat="1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15" fillId="0" borderId="0" xfId="16" applyFont="1" applyAlignment="1">
      <alignment vertical="center"/>
    </xf>
    <xf numFmtId="43" fontId="11" fillId="0" borderId="0" xfId="16" applyNumberFormat="1" applyFont="1" applyAlignment="1">
      <alignment horizontal="center" vertical="center"/>
    </xf>
    <xf numFmtId="0" fontId="10" fillId="0" borderId="0" xfId="16" applyFont="1" applyAlignment="1">
      <alignment horizontal="center" vertical="center"/>
    </xf>
    <xf numFmtId="0" fontId="31" fillId="0" borderId="0" xfId="16" quotePrefix="1" applyFont="1" applyAlignment="1">
      <alignment horizontal="left" vertical="center"/>
    </xf>
    <xf numFmtId="171" fontId="10" fillId="0" borderId="0" xfId="16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0" fillId="0" borderId="0" xfId="16" quotePrefix="1" applyFont="1" applyAlignment="1">
      <alignment horizontal="left" vertical="center"/>
    </xf>
    <xf numFmtId="171" fontId="10" fillId="0" borderId="0" xfId="0" applyNumberFormat="1" applyFont="1" applyAlignment="1">
      <alignment vertical="center"/>
    </xf>
    <xf numFmtId="0" fontId="10" fillId="0" borderId="0" xfId="16" quotePrefix="1" applyFont="1" applyAlignment="1">
      <alignment horizontal="left" vertical="center"/>
    </xf>
    <xf numFmtId="0" fontId="12" fillId="0" borderId="0" xfId="0" applyFont="1" applyAlignment="1">
      <alignment vertical="center"/>
    </xf>
    <xf numFmtId="171" fontId="10" fillId="0" borderId="0" xfId="16" applyNumberFormat="1" applyFont="1" applyAlignment="1">
      <alignment vertical="center"/>
    </xf>
    <xf numFmtId="0" fontId="10" fillId="0" borderId="0" xfId="16" applyFont="1" applyAlignment="1">
      <alignment horizontal="left" vertical="center"/>
    </xf>
    <xf numFmtId="0" fontId="31" fillId="0" borderId="0" xfId="16" applyFont="1" applyAlignment="1">
      <alignment horizontal="left" vertical="center"/>
    </xf>
    <xf numFmtId="171" fontId="12" fillId="0" borderId="15" xfId="16" applyNumberFormat="1" applyFont="1" applyBorder="1" applyAlignment="1">
      <alignment vertical="center"/>
    </xf>
    <xf numFmtId="171" fontId="12" fillId="0" borderId="0" xfId="16" applyNumberFormat="1" applyFont="1" applyAlignment="1">
      <alignment vertical="center"/>
    </xf>
    <xf numFmtId="43" fontId="12" fillId="0" borderId="0" xfId="16" applyNumberFormat="1" applyFont="1" applyAlignment="1">
      <alignment horizontal="left" vertical="center"/>
    </xf>
    <xf numFmtId="37" fontId="10" fillId="0" borderId="0" xfId="16" applyNumberFormat="1" applyFont="1" applyAlignment="1">
      <alignment horizontal="right" vertical="center"/>
    </xf>
    <xf numFmtId="39" fontId="10" fillId="0" borderId="0" xfId="16" applyNumberFormat="1" applyFont="1" applyAlignment="1">
      <alignment vertical="center"/>
    </xf>
    <xf numFmtId="171" fontId="11" fillId="0" borderId="0" xfId="16" applyNumberFormat="1" applyFont="1" applyAlignment="1">
      <alignment horizontal="center" vertical="center"/>
    </xf>
    <xf numFmtId="171" fontId="10" fillId="0" borderId="0" xfId="16" applyNumberFormat="1" applyFont="1" applyAlignment="1">
      <alignment horizontal="center" vertical="center"/>
    </xf>
    <xf numFmtId="0" fontId="0" fillId="0" borderId="0" xfId="16" applyFont="1" applyAlignment="1">
      <alignment vertical="center"/>
    </xf>
    <xf numFmtId="0" fontId="31" fillId="0" borderId="0" xfId="16" applyFont="1" applyAlignment="1">
      <alignment vertical="center"/>
    </xf>
    <xf numFmtId="40" fontId="10" fillId="0" borderId="0" xfId="16" applyNumberFormat="1" applyFont="1" applyAlignment="1">
      <alignment vertical="center"/>
    </xf>
    <xf numFmtId="171" fontId="0" fillId="0" borderId="0" xfId="16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171" fontId="10" fillId="0" borderId="16" xfId="16" applyNumberFormat="1" applyFont="1" applyBorder="1" applyAlignment="1">
      <alignment vertical="center"/>
    </xf>
    <xf numFmtId="171" fontId="12" fillId="0" borderId="18" xfId="16" applyNumberFormat="1" applyFont="1" applyBorder="1" applyAlignment="1">
      <alignment vertical="center"/>
    </xf>
    <xf numFmtId="171" fontId="31" fillId="0" borderId="17" xfId="16" applyNumberFormat="1" applyFont="1" applyBorder="1" applyAlignment="1">
      <alignment vertical="center"/>
    </xf>
    <xf numFmtId="171" fontId="12" fillId="0" borderId="16" xfId="16" applyNumberFormat="1" applyFont="1" applyBorder="1" applyAlignment="1">
      <alignment vertical="center"/>
    </xf>
    <xf numFmtId="37" fontId="10" fillId="0" borderId="0" xfId="16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16" applyFont="1" applyAlignment="1">
      <alignment vertical="center"/>
    </xf>
    <xf numFmtId="166" fontId="10" fillId="0" borderId="0" xfId="16" applyNumberFormat="1" applyFont="1" applyAlignment="1">
      <alignment vertical="center"/>
    </xf>
    <xf numFmtId="0" fontId="31" fillId="0" borderId="0" xfId="41" applyFont="1" applyAlignment="1">
      <alignment horizontal="center" vertical="center"/>
    </xf>
    <xf numFmtId="43" fontId="10" fillId="0" borderId="0" xfId="16" applyNumberFormat="1" applyFont="1" applyAlignment="1">
      <alignment vertical="center"/>
    </xf>
    <xf numFmtId="0" fontId="14" fillId="0" borderId="0" xfId="16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16" applyFont="1" applyAlignment="1">
      <alignment vertical="center"/>
    </xf>
    <xf numFmtId="0" fontId="23" fillId="0" borderId="0" xfId="16" applyFont="1" applyAlignment="1">
      <alignment horizontal="left" vertical="center"/>
    </xf>
    <xf numFmtId="0" fontId="24" fillId="0" borderId="0" xfId="16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16" applyFont="1" applyAlignment="1">
      <alignment vertical="center"/>
    </xf>
    <xf numFmtId="0" fontId="0" fillId="0" borderId="0" xfId="16" applyFont="1" applyAlignment="1">
      <alignment horizontal="right" vertical="center"/>
    </xf>
    <xf numFmtId="0" fontId="19" fillId="0" borderId="0" xfId="41" quotePrefix="1" applyFont="1" applyAlignment="1">
      <alignment vertical="center"/>
    </xf>
    <xf numFmtId="0" fontId="20" fillId="0" borderId="0" xfId="41" applyFont="1" applyAlignment="1">
      <alignment vertical="center"/>
    </xf>
    <xf numFmtId="0" fontId="1" fillId="0" borderId="0" xfId="41" applyAlignment="1">
      <alignment vertical="center"/>
    </xf>
    <xf numFmtId="0" fontId="21" fillId="0" borderId="0" xfId="41" applyFont="1" applyAlignment="1">
      <alignment vertical="center"/>
    </xf>
    <xf numFmtId="0" fontId="16" fillId="0" borderId="0" xfId="41" applyFont="1" applyAlignment="1">
      <alignment vertical="center"/>
    </xf>
    <xf numFmtId="0" fontId="22" fillId="0" borderId="0" xfId="41" applyFont="1" applyAlignment="1">
      <alignment vertical="center"/>
    </xf>
    <xf numFmtId="0" fontId="12" fillId="0" borderId="0" xfId="41" applyFont="1" applyAlignment="1">
      <alignment horizontal="left" vertical="center"/>
    </xf>
    <xf numFmtId="0" fontId="10" fillId="0" borderId="0" xfId="41" applyFont="1" applyAlignment="1">
      <alignment vertical="center"/>
    </xf>
    <xf numFmtId="0" fontId="12" fillId="0" borderId="0" xfId="41" applyFont="1" applyAlignment="1">
      <alignment vertical="center"/>
    </xf>
    <xf numFmtId="0" fontId="10" fillId="0" borderId="0" xfId="41" applyFont="1" applyAlignment="1">
      <alignment horizontal="left" vertical="center"/>
    </xf>
    <xf numFmtId="0" fontId="14" fillId="0" borderId="0" xfId="41" applyFont="1" applyAlignment="1">
      <alignment vertical="center"/>
    </xf>
    <xf numFmtId="0" fontId="12" fillId="0" borderId="0" xfId="41" applyFont="1" applyAlignment="1">
      <alignment horizontal="center" vertical="center"/>
    </xf>
    <xf numFmtId="0" fontId="33" fillId="0" borderId="0" xfId="41" applyFont="1" applyAlignment="1">
      <alignment vertical="center"/>
    </xf>
    <xf numFmtId="0" fontId="0" fillId="0" borderId="0" xfId="41" applyFont="1" applyAlignment="1">
      <alignment horizontal="center" vertical="center"/>
    </xf>
    <xf numFmtId="0" fontId="10" fillId="0" borderId="0" xfId="41" applyFont="1" applyAlignment="1">
      <alignment horizontal="center" vertical="center"/>
    </xf>
    <xf numFmtId="0" fontId="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0" fontId="14" fillId="0" borderId="0" xfId="41" applyFont="1" applyAlignment="1">
      <alignment horizontal="center" vertical="center"/>
    </xf>
    <xf numFmtId="37" fontId="10" fillId="0" borderId="0" xfId="41" applyNumberFormat="1" applyFont="1" applyAlignment="1">
      <alignment horizontal="right" vertical="center"/>
    </xf>
    <xf numFmtId="171" fontId="12" fillId="0" borderId="0" xfId="41" applyNumberFormat="1" applyFont="1" applyAlignment="1">
      <alignment horizontal="center" vertical="center"/>
    </xf>
    <xf numFmtId="171" fontId="12" fillId="0" borderId="0" xfId="41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1" fontId="10" fillId="0" borderId="0" xfId="41" applyNumberFormat="1" applyFont="1" applyAlignment="1">
      <alignment horizontal="center" vertical="center"/>
    </xf>
    <xf numFmtId="171" fontId="10" fillId="0" borderId="0" xfId="41" applyNumberFormat="1" applyFont="1" applyAlignment="1">
      <alignment horizontal="right" vertical="center"/>
    </xf>
    <xf numFmtId="0" fontId="15" fillId="0" borderId="0" xfId="41" applyFont="1" applyAlignment="1">
      <alignment horizontal="center" vertical="center"/>
    </xf>
    <xf numFmtId="171" fontId="33" fillId="0" borderId="0" xfId="41" applyNumberFormat="1" applyFont="1" applyAlignment="1">
      <alignment vertical="center"/>
    </xf>
    <xf numFmtId="0" fontId="31" fillId="0" borderId="0" xfId="41" applyFont="1" applyAlignment="1">
      <alignment vertical="center"/>
    </xf>
    <xf numFmtId="171" fontId="31" fillId="0" borderId="0" xfId="41" applyNumberFormat="1" applyFont="1" applyAlignment="1">
      <alignment vertical="center"/>
    </xf>
    <xf numFmtId="0" fontId="13" fillId="0" borderId="0" xfId="41" applyFont="1" applyAlignment="1">
      <alignment horizontal="left" vertical="center"/>
    </xf>
    <xf numFmtId="0" fontId="21" fillId="0" borderId="0" xfId="41" applyFont="1" applyAlignment="1">
      <alignment horizontal="center" vertical="center"/>
    </xf>
    <xf numFmtId="0" fontId="0" fillId="0" borderId="0" xfId="41" applyFont="1" applyAlignment="1">
      <alignment vertical="center"/>
    </xf>
    <xf numFmtId="0" fontId="0" fillId="0" borderId="17" xfId="41" applyFont="1" applyBorder="1" applyAlignment="1">
      <alignment vertical="center"/>
    </xf>
    <xf numFmtId="0" fontId="0" fillId="0" borderId="0" xfId="16" applyFont="1" applyAlignment="1">
      <alignment horizontal="center" vertical="center"/>
    </xf>
    <xf numFmtId="171" fontId="35" fillId="0" borderId="0" xfId="38" applyNumberFormat="1" applyFont="1" applyAlignment="1">
      <alignment vertical="center"/>
    </xf>
    <xf numFmtId="0" fontId="0" fillId="0" borderId="0" xfId="41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43" fontId="22" fillId="0" borderId="0" xfId="41" applyNumberFormat="1" applyFont="1" applyAlignment="1">
      <alignment vertical="center"/>
    </xf>
    <xf numFmtId="171" fontId="1" fillId="0" borderId="0" xfId="1" applyNumberFormat="1" applyFont="1" applyFill="1" applyAlignment="1">
      <alignment vertical="center"/>
    </xf>
    <xf numFmtId="171" fontId="1" fillId="0" borderId="0" xfId="41" applyNumberFormat="1" applyAlignment="1">
      <alignment vertical="center"/>
    </xf>
    <xf numFmtId="43" fontId="31" fillId="0" borderId="0" xfId="41" applyNumberFormat="1" applyFont="1" applyAlignment="1">
      <alignment vertical="center"/>
    </xf>
    <xf numFmtId="0" fontId="31" fillId="0" borderId="17" xfId="41" applyFont="1" applyBorder="1" applyAlignment="1">
      <alignment vertical="center"/>
    </xf>
    <xf numFmtId="0" fontId="1" fillId="0" borderId="17" xfId="41" applyBorder="1" applyAlignment="1">
      <alignment vertical="center"/>
    </xf>
    <xf numFmtId="164" fontId="31" fillId="0" borderId="0" xfId="41" applyNumberFormat="1" applyFont="1" applyAlignment="1">
      <alignment vertical="center"/>
    </xf>
    <xf numFmtId="171" fontId="31" fillId="0" borderId="0" xfId="16" applyNumberFormat="1" applyFont="1" applyAlignment="1">
      <alignment vertical="center"/>
    </xf>
    <xf numFmtId="0" fontId="38" fillId="0" borderId="0" xfId="16" applyFont="1" applyAlignment="1">
      <alignment horizontal="center" vertical="center"/>
    </xf>
    <xf numFmtId="0" fontId="32" fillId="0" borderId="0" xfId="16" applyFont="1" applyAlignment="1">
      <alignment horizontal="left" vertical="center"/>
    </xf>
    <xf numFmtId="0" fontId="1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43" fontId="14" fillId="0" borderId="0" xfId="0" applyNumberFormat="1" applyFont="1" applyAlignment="1">
      <alignment horizontal="center" vertical="center"/>
    </xf>
    <xf numFmtId="175" fontId="13" fillId="0" borderId="0" xfId="2" applyNumberFormat="1" applyFont="1" applyFill="1" applyBorder="1" applyAlignment="1">
      <alignment horizontal="right" wrapText="1"/>
    </xf>
    <xf numFmtId="43" fontId="14" fillId="0" borderId="0" xfId="16" applyNumberFormat="1" applyFont="1" applyAlignment="1">
      <alignment horizontal="center" vertical="center"/>
    </xf>
    <xf numFmtId="0" fontId="13" fillId="0" borderId="0" xfId="16" applyFont="1" applyAlignment="1">
      <alignment horizontal="left" vertical="center"/>
    </xf>
    <xf numFmtId="0" fontId="12" fillId="0" borderId="0" xfId="16" applyFont="1" applyAlignment="1">
      <alignment horizontal="center" vertical="center"/>
    </xf>
    <xf numFmtId="0" fontId="34" fillId="0" borderId="0" xfId="16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1" fillId="0" borderId="0" xfId="16" applyFont="1" applyAlignment="1">
      <alignment horizontal="center" vertical="center"/>
    </xf>
    <xf numFmtId="0" fontId="14" fillId="0" borderId="0" xfId="41" applyFont="1" applyAlignment="1">
      <alignment horizontal="center" vertical="center"/>
    </xf>
    <xf numFmtId="0" fontId="12" fillId="0" borderId="0" xfId="41" applyFont="1" applyAlignment="1">
      <alignment horizontal="left" vertical="center"/>
    </xf>
    <xf numFmtId="0" fontId="12" fillId="0" borderId="0" xfId="41" applyFont="1" applyAlignment="1">
      <alignment horizontal="center" vertical="center"/>
    </xf>
    <xf numFmtId="0" fontId="10" fillId="0" borderId="17" xfId="41" applyFont="1" applyBorder="1" applyAlignment="1">
      <alignment horizontal="center" vertical="center"/>
    </xf>
    <xf numFmtId="0" fontId="31" fillId="0" borderId="17" xfId="41" applyFont="1" applyBorder="1" applyAlignment="1">
      <alignment horizontal="center" vertical="center"/>
    </xf>
    <xf numFmtId="0" fontId="0" fillId="0" borderId="17" xfId="41" applyFont="1" applyBorder="1" applyAlignment="1">
      <alignment horizontal="center" vertical="top"/>
    </xf>
    <xf numFmtId="0" fontId="31" fillId="0" borderId="0" xfId="41" applyFont="1" applyAlignment="1">
      <alignment horizontal="center" vertical="center"/>
    </xf>
    <xf numFmtId="0" fontId="0" fillId="0" borderId="0" xfId="16" applyFont="1" applyAlignment="1">
      <alignment horizontal="left" vertical="center"/>
    </xf>
    <xf numFmtId="0" fontId="10" fillId="0" borderId="0" xfId="16" applyFont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0" fontId="10" fillId="0" borderId="0" xfId="16" applyFont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0" fontId="12" fillId="0" borderId="0" xfId="16" applyFont="1" applyBorder="1" applyAlignment="1">
      <alignment vertical="center"/>
    </xf>
    <xf numFmtId="0" fontId="31" fillId="0" borderId="0" xfId="16" applyFont="1" applyBorder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49" fontId="10" fillId="0" borderId="0" xfId="16" applyNumberFormat="1" applyFont="1" applyBorder="1" applyAlignment="1">
      <alignment horizontal="center" vertical="center"/>
    </xf>
    <xf numFmtId="43" fontId="31" fillId="0" borderId="0" xfId="1" applyFont="1" applyFill="1" applyBorder="1" applyAlignment="1">
      <alignment horizontal="center" vertical="center"/>
    </xf>
    <xf numFmtId="171" fontId="31" fillId="0" borderId="0" xfId="16" applyNumberFormat="1" applyFont="1" applyBorder="1" applyAlignment="1">
      <alignment vertical="center"/>
    </xf>
    <xf numFmtId="171" fontId="10" fillId="0" borderId="0" xfId="16" applyNumberFormat="1" applyFont="1" applyBorder="1" applyAlignment="1">
      <alignment vertical="center"/>
    </xf>
    <xf numFmtId="43" fontId="37" fillId="0" borderId="0" xfId="1" applyFont="1" applyFill="1" applyBorder="1" applyAlignment="1">
      <alignment vertical="center"/>
    </xf>
    <xf numFmtId="171" fontId="12" fillId="0" borderId="0" xfId="16" applyNumberFormat="1" applyFont="1" applyBorder="1" applyAlignment="1">
      <alignment vertical="center"/>
    </xf>
    <xf numFmtId="39" fontId="12" fillId="0" borderId="0" xfId="0" applyNumberFormat="1" applyFont="1" applyBorder="1" applyAlignment="1">
      <alignment vertical="center"/>
    </xf>
    <xf numFmtId="171" fontId="12" fillId="0" borderId="0" xfId="0" applyNumberFormat="1" applyFont="1" applyBorder="1" applyAlignment="1">
      <alignment vertical="center"/>
    </xf>
    <xf numFmtId="37" fontId="10" fillId="0" borderId="0" xfId="16" applyNumberFormat="1" applyFont="1" applyBorder="1" applyAlignment="1">
      <alignment horizontal="right" vertical="center"/>
    </xf>
    <xf numFmtId="171" fontId="10" fillId="0" borderId="0" xfId="30" applyNumberFormat="1" applyFont="1" applyFill="1" applyBorder="1" applyAlignment="1">
      <alignment horizontal="right" vertical="center"/>
    </xf>
    <xf numFmtId="171" fontId="10" fillId="0" borderId="0" xfId="16" applyNumberFormat="1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171" fontId="10" fillId="0" borderId="0" xfId="0" applyNumberFormat="1" applyFont="1" applyBorder="1" applyAlignment="1">
      <alignment vertical="center"/>
    </xf>
    <xf numFmtId="39" fontId="10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vertical="center"/>
    </xf>
    <xf numFmtId="165" fontId="12" fillId="0" borderId="0" xfId="0" applyNumberFormat="1" applyFont="1" applyBorder="1" applyAlignment="1">
      <alignment vertical="center"/>
    </xf>
    <xf numFmtId="37" fontId="10" fillId="0" borderId="0" xfId="16" applyNumberFormat="1" applyFont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37" fontId="0" fillId="0" borderId="0" xfId="16" applyNumberFormat="1" applyFont="1" applyBorder="1" applyAlignment="1">
      <alignment horizontal="center" vertical="center"/>
    </xf>
  </cellXfs>
  <cellStyles count="45">
    <cellStyle name="Comma" xfId="1" builtinId="3"/>
    <cellStyle name="Comma 101 2" xfId="2" xr:uid="{00000000-0005-0000-0000-000001000000}"/>
    <cellStyle name="Comma 114 2 4" xfId="40" xr:uid="{A0DB5915-277D-4FBD-AE8D-B2ECD550304D}"/>
    <cellStyle name="Comma 114 2 4 3" xfId="43" xr:uid="{346AF456-6EF1-4093-89C9-C416D1AC56CE}"/>
    <cellStyle name="Comma 2" xfId="3" xr:uid="{00000000-0005-0000-0000-000002000000}"/>
    <cellStyle name="Comma 2 2" xfId="4" xr:uid="{00000000-0005-0000-0000-000003000000}"/>
    <cellStyle name="Comma 2 58" xfId="44" xr:uid="{946E8B8A-1135-4020-9BDB-7EF331BEEECC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4 2" xfId="42" xr:uid="{A75A1E8B-3F24-4096-AF23-FCCEC0FF953D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 4" xfId="41" xr:uid="{36FE5A6B-E640-4D1D-A89F-AFB1AC3C9977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sheetPr codeName="Sheet2"/>
  <dimension ref="A1:U101"/>
  <sheetViews>
    <sheetView view="pageBreakPreview" topLeftCell="A73" zoomScale="115" zoomScaleNormal="85" zoomScaleSheetLayoutView="115" workbookViewId="0">
      <selection activeCell="A57" sqref="A57"/>
    </sheetView>
  </sheetViews>
  <sheetFormatPr defaultColWidth="9.09765625" defaultRowHeight="21.5"/>
  <cols>
    <col min="1" max="1" width="50.8984375" style="324" customWidth="1"/>
    <col min="2" max="2" width="10.69921875" style="329" customWidth="1"/>
    <col min="3" max="3" width="17.09765625" style="352" customWidth="1"/>
    <col min="4" max="4" width="1.3984375" style="352" customWidth="1"/>
    <col min="5" max="5" width="16.3984375" style="352" customWidth="1"/>
    <col min="6" max="6" width="1.3984375" style="361" customWidth="1"/>
    <col min="7" max="7" width="14.69921875" style="352" customWidth="1"/>
    <col min="8" max="8" width="1.3984375" style="361" customWidth="1"/>
    <col min="9" max="9" width="16.69921875" style="352" bestFit="1" customWidth="1"/>
    <col min="10" max="10" width="11.59765625" style="324" bestFit="1" customWidth="1"/>
    <col min="11" max="11" width="17.19921875" style="278" hidden="1" customWidth="1"/>
    <col min="12" max="12" width="8.19921875" style="278" hidden="1" customWidth="1"/>
    <col min="13" max="13" width="17.19921875" style="278" hidden="1" customWidth="1"/>
    <col min="14" max="14" width="6.19921875" style="278" hidden="1" customWidth="1"/>
    <col min="15" max="15" width="16.19921875" style="278" hidden="1" customWidth="1"/>
    <col min="16" max="16" width="5.3984375" style="278" hidden="1" customWidth="1"/>
    <col min="17" max="17" width="16.09765625" style="278" hidden="1" customWidth="1"/>
    <col min="18" max="18" width="5.3984375" style="278" hidden="1" customWidth="1"/>
    <col min="19" max="19" width="0" style="324" hidden="1" customWidth="1"/>
    <col min="20" max="20" width="12.3984375" style="324" bestFit="1" customWidth="1"/>
    <col min="21" max="21" width="14.8984375" style="324" bestFit="1" customWidth="1"/>
    <col min="22" max="16384" width="9.09765625" style="324"/>
  </cols>
  <sheetData>
    <row r="1" spans="1:21" ht="21" customHeight="1">
      <c r="A1" s="430" t="s">
        <v>0</v>
      </c>
      <c r="B1" s="430"/>
      <c r="C1" s="430"/>
      <c r="D1" s="430"/>
      <c r="E1" s="430"/>
      <c r="F1" s="430"/>
      <c r="G1" s="323"/>
      <c r="H1" s="323"/>
      <c r="I1" s="323"/>
    </row>
    <row r="2" spans="1:21" ht="21" customHeight="1">
      <c r="A2" s="430" t="s">
        <v>1</v>
      </c>
      <c r="B2" s="430"/>
      <c r="C2" s="430"/>
      <c r="D2" s="430"/>
      <c r="E2" s="430"/>
      <c r="F2" s="430"/>
      <c r="G2" s="323"/>
      <c r="H2" s="323"/>
      <c r="I2" s="323"/>
    </row>
    <row r="3" spans="1:21" ht="21" customHeight="1">
      <c r="A3" s="323"/>
      <c r="B3" s="325"/>
      <c r="C3" s="324"/>
      <c r="D3" s="324"/>
      <c r="E3" s="324"/>
      <c r="F3" s="324"/>
      <c r="G3" s="324"/>
      <c r="H3" s="324"/>
      <c r="I3" s="324"/>
    </row>
    <row r="4" spans="1:21" ht="21" customHeight="1">
      <c r="A4" s="323"/>
      <c r="B4" s="325"/>
      <c r="C4" s="431" t="s">
        <v>2</v>
      </c>
      <c r="D4" s="431"/>
      <c r="E4" s="431"/>
      <c r="F4" s="326"/>
      <c r="G4" s="431" t="s">
        <v>3</v>
      </c>
      <c r="H4" s="431"/>
      <c r="I4" s="431"/>
    </row>
    <row r="5" spans="1:21" ht="21" customHeight="1">
      <c r="A5" s="323"/>
      <c r="B5" s="325"/>
      <c r="C5" s="327" t="s">
        <v>4134</v>
      </c>
      <c r="D5" s="327"/>
      <c r="E5" s="327" t="s">
        <v>4</v>
      </c>
      <c r="F5" s="328"/>
      <c r="G5" s="327" t="s">
        <v>4134</v>
      </c>
      <c r="H5" s="327"/>
      <c r="I5" s="327" t="s">
        <v>4</v>
      </c>
    </row>
    <row r="6" spans="1:21" ht="21" customHeight="1">
      <c r="A6" s="326" t="s">
        <v>5</v>
      </c>
      <c r="B6" s="329" t="s">
        <v>6</v>
      </c>
      <c r="C6" s="327">
        <v>2568</v>
      </c>
      <c r="D6" s="327"/>
      <c r="E6" s="327">
        <v>2567</v>
      </c>
      <c r="F6" s="328"/>
      <c r="G6" s="327">
        <v>2568</v>
      </c>
      <c r="H6" s="327"/>
      <c r="I6" s="327">
        <v>2567</v>
      </c>
    </row>
    <row r="7" spans="1:21" ht="21" customHeight="1">
      <c r="B7" s="324"/>
      <c r="C7" s="327" t="s">
        <v>7</v>
      </c>
      <c r="D7" s="327"/>
      <c r="E7" s="327"/>
      <c r="F7" s="328"/>
      <c r="G7" s="327" t="s">
        <v>7</v>
      </c>
      <c r="H7" s="327"/>
      <c r="I7" s="327"/>
    </row>
    <row r="8" spans="1:21" ht="21" customHeight="1">
      <c r="C8" s="432" t="s">
        <v>4099</v>
      </c>
      <c r="D8" s="432"/>
      <c r="E8" s="432"/>
      <c r="F8" s="432"/>
      <c r="G8" s="432"/>
      <c r="H8" s="432"/>
      <c r="I8" s="432"/>
    </row>
    <row r="9" spans="1:21" ht="21" customHeight="1">
      <c r="A9" s="330" t="s">
        <v>8</v>
      </c>
      <c r="C9" s="331"/>
      <c r="D9" s="331"/>
      <c r="E9" s="331"/>
      <c r="F9" s="332"/>
      <c r="G9" s="331"/>
      <c r="H9" s="332"/>
      <c r="I9" s="331"/>
    </row>
    <row r="10" spans="1:21" s="335" customFormat="1" ht="21" customHeight="1">
      <c r="A10" s="333" t="s">
        <v>9</v>
      </c>
      <c r="B10" s="329"/>
      <c r="C10" s="252">
        <v>97098656</v>
      </c>
      <c r="D10" s="334"/>
      <c r="E10" s="252">
        <v>119957567</v>
      </c>
      <c r="F10" s="334"/>
      <c r="G10" s="251">
        <v>47555436</v>
      </c>
      <c r="H10" s="334"/>
      <c r="I10" s="251">
        <v>45449922</v>
      </c>
      <c r="K10" s="252">
        <v>87293381</v>
      </c>
      <c r="L10" s="334">
        <f>C10-K10</f>
        <v>9805275</v>
      </c>
      <c r="M10" s="252">
        <v>119957567</v>
      </c>
      <c r="N10" s="334">
        <f>E10-M10</f>
        <v>0</v>
      </c>
      <c r="O10" s="251">
        <v>49964237</v>
      </c>
      <c r="P10" s="334">
        <f>G10-O10</f>
        <v>-2408801</v>
      </c>
      <c r="Q10" s="251">
        <v>45449922</v>
      </c>
      <c r="R10" s="317">
        <f>I10-Q10</f>
        <v>0</v>
      </c>
    </row>
    <row r="11" spans="1:21" s="335" customFormat="1" ht="21" customHeight="1">
      <c r="A11" s="333" t="s">
        <v>10</v>
      </c>
      <c r="B11" s="329">
        <v>8</v>
      </c>
      <c r="C11" s="252">
        <v>2603454266</v>
      </c>
      <c r="D11" s="334"/>
      <c r="E11" s="252">
        <v>2910363968</v>
      </c>
      <c r="F11" s="334"/>
      <c r="G11" s="251">
        <v>2158259914</v>
      </c>
      <c r="H11" s="334"/>
      <c r="I11" s="251">
        <v>2448283243</v>
      </c>
      <c r="K11" s="252">
        <v>2826999246</v>
      </c>
      <c r="L11" s="334">
        <f t="shared" ref="L11:R32" si="0">C11-K11</f>
        <v>-223544980</v>
      </c>
      <c r="M11" s="252">
        <v>2910363968</v>
      </c>
      <c r="N11" s="334">
        <f t="shared" si="0"/>
        <v>0</v>
      </c>
      <c r="O11" s="251">
        <v>2313946645</v>
      </c>
      <c r="P11" s="334">
        <f t="shared" si="0"/>
        <v>-155686731</v>
      </c>
      <c r="Q11" s="251">
        <v>2448283243</v>
      </c>
      <c r="R11" s="317">
        <f t="shared" si="0"/>
        <v>0</v>
      </c>
    </row>
    <row r="12" spans="1:21" s="335" customFormat="1" ht="21" customHeight="1">
      <c r="A12" s="333" t="s">
        <v>11</v>
      </c>
      <c r="B12" s="329" t="s">
        <v>12</v>
      </c>
      <c r="C12" s="252">
        <v>255131388</v>
      </c>
      <c r="D12" s="334"/>
      <c r="E12" s="252">
        <v>396743148</v>
      </c>
      <c r="F12" s="334"/>
      <c r="G12" s="251">
        <v>2093297</v>
      </c>
      <c r="H12" s="334"/>
      <c r="I12" s="251">
        <v>2442619</v>
      </c>
      <c r="K12" s="252">
        <v>312974472</v>
      </c>
      <c r="L12" s="334">
        <f t="shared" si="0"/>
        <v>-57843084</v>
      </c>
      <c r="M12" s="252">
        <v>396743148</v>
      </c>
      <c r="N12" s="334">
        <f t="shared" si="0"/>
        <v>0</v>
      </c>
      <c r="O12" s="251">
        <v>11792645</v>
      </c>
      <c r="P12" s="334">
        <f t="shared" si="0"/>
        <v>-9699348</v>
      </c>
      <c r="Q12" s="251">
        <v>2442619</v>
      </c>
      <c r="R12" s="317">
        <f t="shared" si="0"/>
        <v>0</v>
      </c>
    </row>
    <row r="13" spans="1:21" s="335" customFormat="1" ht="21" customHeight="1">
      <c r="A13" s="333" t="s">
        <v>4101</v>
      </c>
      <c r="B13" s="329">
        <v>3</v>
      </c>
      <c r="C13" s="252">
        <v>91816136</v>
      </c>
      <c r="D13" s="334"/>
      <c r="E13" s="252">
        <v>41881196</v>
      </c>
      <c r="F13" s="334"/>
      <c r="G13" s="251">
        <v>0</v>
      </c>
      <c r="H13" s="334"/>
      <c r="I13" s="251">
        <v>0</v>
      </c>
      <c r="K13" s="252">
        <v>13139161</v>
      </c>
      <c r="L13" s="334">
        <f t="shared" si="0"/>
        <v>78676975</v>
      </c>
      <c r="M13" s="252">
        <v>41881196</v>
      </c>
      <c r="N13" s="334">
        <f t="shared" si="0"/>
        <v>0</v>
      </c>
      <c r="O13" s="251">
        <v>0</v>
      </c>
      <c r="P13" s="334">
        <f t="shared" si="0"/>
        <v>0</v>
      </c>
      <c r="Q13" s="251">
        <v>0</v>
      </c>
      <c r="R13" s="317">
        <f t="shared" si="0"/>
        <v>0</v>
      </c>
    </row>
    <row r="14" spans="1:21" s="335" customFormat="1" ht="21" customHeight="1">
      <c r="A14" s="336" t="s">
        <v>13</v>
      </c>
      <c r="B14" s="329"/>
      <c r="C14" s="252"/>
      <c r="D14" s="334"/>
      <c r="E14" s="252"/>
      <c r="F14" s="334"/>
      <c r="G14" s="337"/>
      <c r="H14" s="334"/>
      <c r="I14" s="337"/>
      <c r="K14" s="252"/>
      <c r="L14" s="334">
        <f t="shared" si="0"/>
        <v>0</v>
      </c>
      <c r="M14" s="252"/>
      <c r="N14" s="334">
        <f t="shared" si="0"/>
        <v>0</v>
      </c>
      <c r="O14" s="337"/>
      <c r="P14" s="334">
        <f t="shared" si="0"/>
        <v>0</v>
      </c>
      <c r="Q14" s="337"/>
      <c r="R14" s="317">
        <f t="shared" si="0"/>
        <v>0</v>
      </c>
    </row>
    <row r="15" spans="1:21" s="335" customFormat="1" ht="21" customHeight="1">
      <c r="A15" s="336" t="s">
        <v>14</v>
      </c>
      <c r="B15" s="329">
        <v>2</v>
      </c>
      <c r="C15" s="252">
        <v>0</v>
      </c>
      <c r="D15" s="334"/>
      <c r="E15" s="252">
        <v>0</v>
      </c>
      <c r="F15" s="334"/>
      <c r="G15" s="255">
        <v>0</v>
      </c>
      <c r="H15" s="334"/>
      <c r="I15" s="255">
        <v>4992840</v>
      </c>
      <c r="K15" s="252">
        <v>0</v>
      </c>
      <c r="L15" s="334">
        <f t="shared" si="0"/>
        <v>0</v>
      </c>
      <c r="M15" s="252">
        <v>0</v>
      </c>
      <c r="N15" s="334">
        <f t="shared" si="0"/>
        <v>0</v>
      </c>
      <c r="O15" s="255">
        <v>1664280</v>
      </c>
      <c r="P15" s="334">
        <f t="shared" si="0"/>
        <v>-1664280</v>
      </c>
      <c r="Q15" s="255">
        <v>4992840</v>
      </c>
      <c r="R15" s="317">
        <f t="shared" si="0"/>
        <v>0</v>
      </c>
    </row>
    <row r="16" spans="1:21" s="335" customFormat="1" ht="21" customHeight="1">
      <c r="A16" s="338" t="s">
        <v>15</v>
      </c>
      <c r="B16" s="329"/>
      <c r="C16" s="252">
        <v>350420660</v>
      </c>
      <c r="D16" s="334"/>
      <c r="E16" s="252">
        <v>277670823</v>
      </c>
      <c r="F16" s="334"/>
      <c r="G16" s="255">
        <v>0</v>
      </c>
      <c r="H16" s="334"/>
      <c r="I16" s="255">
        <v>0</v>
      </c>
      <c r="K16" s="252">
        <v>336875711</v>
      </c>
      <c r="L16" s="334">
        <f t="shared" si="0"/>
        <v>13544949</v>
      </c>
      <c r="M16" s="252">
        <v>277670823</v>
      </c>
      <c r="N16" s="334">
        <f t="shared" si="0"/>
        <v>0</v>
      </c>
      <c r="O16" s="255">
        <v>0</v>
      </c>
      <c r="P16" s="334">
        <f t="shared" si="0"/>
        <v>0</v>
      </c>
      <c r="Q16" s="255">
        <v>0</v>
      </c>
      <c r="R16" s="317">
        <f t="shared" si="0"/>
        <v>0</v>
      </c>
      <c r="U16" s="337"/>
    </row>
    <row r="17" spans="1:21" s="335" customFormat="1" ht="21" customHeight="1">
      <c r="A17" s="336" t="s">
        <v>4098</v>
      </c>
      <c r="B17" s="329"/>
      <c r="C17" s="252">
        <v>10455320</v>
      </c>
      <c r="D17" s="334"/>
      <c r="E17" s="252">
        <v>10127481</v>
      </c>
      <c r="F17" s="334"/>
      <c r="G17" s="314">
        <v>7713251</v>
      </c>
      <c r="H17" s="334"/>
      <c r="I17" s="255">
        <v>8687303</v>
      </c>
      <c r="K17" s="252">
        <v>9524272</v>
      </c>
      <c r="L17" s="334">
        <f t="shared" si="0"/>
        <v>931048</v>
      </c>
      <c r="M17" s="252">
        <v>10127481</v>
      </c>
      <c r="N17" s="334">
        <f t="shared" si="0"/>
        <v>0</v>
      </c>
      <c r="O17" s="314">
        <v>6660111</v>
      </c>
      <c r="P17" s="334">
        <f t="shared" si="0"/>
        <v>1053140</v>
      </c>
      <c r="Q17" s="255">
        <v>8687303</v>
      </c>
      <c r="R17" s="317">
        <f t="shared" si="0"/>
        <v>0</v>
      </c>
    </row>
    <row r="18" spans="1:21" s="335" customFormat="1" ht="21" customHeight="1">
      <c r="A18" s="324" t="s">
        <v>16</v>
      </c>
      <c r="B18" s="329"/>
      <c r="C18" s="252">
        <v>57051207</v>
      </c>
      <c r="D18" s="334"/>
      <c r="E18" s="252">
        <v>58911239</v>
      </c>
      <c r="F18" s="334"/>
      <c r="G18" s="254">
        <v>179735</v>
      </c>
      <c r="H18" s="334"/>
      <c r="I18" s="254">
        <v>122889</v>
      </c>
      <c r="K18" s="252">
        <v>56875757</v>
      </c>
      <c r="L18" s="334">
        <f t="shared" si="0"/>
        <v>175450</v>
      </c>
      <c r="M18" s="252">
        <v>58911239</v>
      </c>
      <c r="N18" s="334">
        <f t="shared" si="0"/>
        <v>0</v>
      </c>
      <c r="O18" s="254">
        <v>96382</v>
      </c>
      <c r="P18" s="334">
        <f t="shared" si="0"/>
        <v>83353</v>
      </c>
      <c r="Q18" s="254">
        <v>122889</v>
      </c>
      <c r="R18" s="317">
        <f t="shared" si="0"/>
        <v>0</v>
      </c>
    </row>
    <row r="19" spans="1:21" s="339" customFormat="1" ht="21" customHeight="1">
      <c r="A19" s="326" t="s">
        <v>17</v>
      </c>
      <c r="B19" s="325"/>
      <c r="C19" s="256">
        <f>SUM(C10:C18)</f>
        <v>3465427633</v>
      </c>
      <c r="D19" s="250"/>
      <c r="E19" s="256">
        <f>SUM(E10:E18)</f>
        <v>3815655422</v>
      </c>
      <c r="F19" s="257"/>
      <c r="G19" s="256">
        <f>SUM(G10:G18)</f>
        <v>2215801633</v>
      </c>
      <c r="H19" s="257"/>
      <c r="I19" s="256">
        <f>SUM(I10:I18)</f>
        <v>2509978816</v>
      </c>
      <c r="K19" s="256">
        <v>3643682000</v>
      </c>
      <c r="L19" s="250">
        <f t="shared" si="0"/>
        <v>-178254367</v>
      </c>
      <c r="M19" s="256">
        <v>3815655422</v>
      </c>
      <c r="N19" s="257">
        <f t="shared" si="0"/>
        <v>0</v>
      </c>
      <c r="O19" s="256">
        <v>2384124300</v>
      </c>
      <c r="P19" s="257">
        <f t="shared" si="0"/>
        <v>-168322667</v>
      </c>
      <c r="Q19" s="256">
        <v>2509978816</v>
      </c>
      <c r="R19" s="317">
        <f t="shared" si="0"/>
        <v>0</v>
      </c>
    </row>
    <row r="20" spans="1:21" s="335" customFormat="1" ht="21" customHeight="1">
      <c r="A20" s="326"/>
      <c r="B20" s="329"/>
      <c r="C20" s="258"/>
      <c r="D20" s="258"/>
      <c r="E20" s="258"/>
      <c r="F20" s="251"/>
      <c r="G20" s="340"/>
      <c r="H20" s="340"/>
      <c r="I20" s="340"/>
      <c r="K20" s="258"/>
      <c r="L20" s="258">
        <f t="shared" si="0"/>
        <v>0</v>
      </c>
      <c r="M20" s="258"/>
      <c r="N20" s="251">
        <f t="shared" si="0"/>
        <v>0</v>
      </c>
      <c r="O20" s="340"/>
      <c r="P20" s="340">
        <f t="shared" si="0"/>
        <v>0</v>
      </c>
      <c r="Q20" s="340"/>
      <c r="R20" s="317">
        <f t="shared" si="0"/>
        <v>0</v>
      </c>
    </row>
    <row r="21" spans="1:21" s="335" customFormat="1" ht="21" customHeight="1">
      <c r="A21" s="330" t="s">
        <v>18</v>
      </c>
      <c r="B21" s="329"/>
      <c r="C21" s="258"/>
      <c r="D21" s="258"/>
      <c r="E21" s="258"/>
      <c r="F21" s="251"/>
      <c r="G21" s="258"/>
      <c r="H21" s="251"/>
      <c r="I21" s="258"/>
      <c r="K21" s="258"/>
      <c r="L21" s="258">
        <f t="shared" si="0"/>
        <v>0</v>
      </c>
      <c r="M21" s="258"/>
      <c r="N21" s="251">
        <f t="shared" si="0"/>
        <v>0</v>
      </c>
      <c r="O21" s="258"/>
      <c r="P21" s="251">
        <f t="shared" si="0"/>
        <v>0</v>
      </c>
      <c r="Q21" s="258"/>
      <c r="R21" s="317">
        <f t="shared" si="0"/>
        <v>0</v>
      </c>
    </row>
    <row r="22" spans="1:21" s="335" customFormat="1" ht="21" customHeight="1">
      <c r="A22" s="341" t="s">
        <v>19</v>
      </c>
      <c r="B22" s="329">
        <v>8</v>
      </c>
      <c r="C22" s="258">
        <v>1382442514</v>
      </c>
      <c r="D22" s="258"/>
      <c r="E22" s="258">
        <v>1387994666</v>
      </c>
      <c r="F22" s="251"/>
      <c r="G22" s="258">
        <v>1280505227</v>
      </c>
      <c r="H22" s="251"/>
      <c r="I22" s="258">
        <v>1288743557</v>
      </c>
      <c r="K22" s="258">
        <v>1386862145</v>
      </c>
      <c r="L22" s="258">
        <f t="shared" si="0"/>
        <v>-4419631</v>
      </c>
      <c r="M22" s="258">
        <v>1387994666</v>
      </c>
      <c r="N22" s="251">
        <f t="shared" si="0"/>
        <v>0</v>
      </c>
      <c r="O22" s="258">
        <v>1281078356</v>
      </c>
      <c r="P22" s="251">
        <f t="shared" si="0"/>
        <v>-573129</v>
      </c>
      <c r="Q22" s="258">
        <v>1288743557</v>
      </c>
      <c r="R22" s="317">
        <f t="shared" si="0"/>
        <v>0</v>
      </c>
      <c r="U22" s="337"/>
    </row>
    <row r="23" spans="1:21" s="335" customFormat="1" ht="21" customHeight="1">
      <c r="A23" s="341" t="s">
        <v>20</v>
      </c>
      <c r="B23" s="329" t="s">
        <v>4127</v>
      </c>
      <c r="C23" s="259">
        <v>0</v>
      </c>
      <c r="D23" s="259"/>
      <c r="E23" s="259">
        <v>0</v>
      </c>
      <c r="F23" s="258"/>
      <c r="G23" s="258">
        <v>5795544413</v>
      </c>
      <c r="H23" s="258"/>
      <c r="I23" s="258">
        <v>7422175798</v>
      </c>
      <c r="K23" s="259">
        <v>0</v>
      </c>
      <c r="L23" s="259">
        <f t="shared" si="0"/>
        <v>0</v>
      </c>
      <c r="M23" s="259">
        <v>0</v>
      </c>
      <c r="N23" s="258">
        <f t="shared" si="0"/>
        <v>0</v>
      </c>
      <c r="O23" s="258">
        <v>5795544413</v>
      </c>
      <c r="P23" s="258">
        <f t="shared" si="0"/>
        <v>0</v>
      </c>
      <c r="Q23" s="258">
        <v>7422175798</v>
      </c>
      <c r="R23" s="317">
        <f t="shared" si="0"/>
        <v>0</v>
      </c>
    </row>
    <row r="24" spans="1:21" s="335" customFormat="1" ht="21" customHeight="1">
      <c r="A24" s="341" t="s">
        <v>21</v>
      </c>
      <c r="B24" s="329"/>
      <c r="C24" s="258">
        <v>51799194</v>
      </c>
      <c r="D24" s="258"/>
      <c r="E24" s="258">
        <v>54639581</v>
      </c>
      <c r="F24" s="258"/>
      <c r="G24" s="258">
        <v>20730460</v>
      </c>
      <c r="H24" s="258"/>
      <c r="I24" s="258">
        <v>21570334</v>
      </c>
      <c r="K24" s="258">
        <v>52756394</v>
      </c>
      <c r="L24" s="258">
        <f t="shared" si="0"/>
        <v>-957200</v>
      </c>
      <c r="M24" s="258">
        <v>54639581</v>
      </c>
      <c r="N24" s="258">
        <f t="shared" si="0"/>
        <v>0</v>
      </c>
      <c r="O24" s="258">
        <v>21013495</v>
      </c>
      <c r="P24" s="258">
        <f t="shared" si="0"/>
        <v>-283035</v>
      </c>
      <c r="Q24" s="258">
        <v>21570334</v>
      </c>
      <c r="R24" s="317">
        <f t="shared" si="0"/>
        <v>0</v>
      </c>
    </row>
    <row r="25" spans="1:21" s="335" customFormat="1" ht="21" customHeight="1">
      <c r="A25" s="342" t="s">
        <v>22</v>
      </c>
      <c r="B25" s="329" t="s">
        <v>4128</v>
      </c>
      <c r="C25" s="258">
        <v>15155312344</v>
      </c>
      <c r="D25" s="340"/>
      <c r="E25" s="258">
        <v>15590065543</v>
      </c>
      <c r="F25" s="340"/>
      <c r="G25" s="258">
        <v>25789268</v>
      </c>
      <c r="H25" s="340"/>
      <c r="I25" s="258">
        <v>32324436</v>
      </c>
      <c r="K25" s="258">
        <v>15319174935</v>
      </c>
      <c r="L25" s="340">
        <f t="shared" si="0"/>
        <v>-163862591</v>
      </c>
      <c r="M25" s="258">
        <v>15590065543</v>
      </c>
      <c r="N25" s="340">
        <f t="shared" si="0"/>
        <v>0</v>
      </c>
      <c r="O25" s="258">
        <v>28957685</v>
      </c>
      <c r="P25" s="340">
        <f t="shared" si="0"/>
        <v>-3168417</v>
      </c>
      <c r="Q25" s="258">
        <v>32324436</v>
      </c>
      <c r="R25" s="317">
        <f t="shared" si="0"/>
        <v>0</v>
      </c>
    </row>
    <row r="26" spans="1:21" s="335" customFormat="1" ht="21" customHeight="1">
      <c r="A26" s="342" t="s">
        <v>23</v>
      </c>
      <c r="B26" s="329"/>
      <c r="C26" s="258">
        <v>51104045</v>
      </c>
      <c r="D26" s="340"/>
      <c r="E26" s="258">
        <v>56487438</v>
      </c>
      <c r="F26" s="340"/>
      <c r="G26" s="258">
        <v>10629621</v>
      </c>
      <c r="H26" s="340"/>
      <c r="I26" s="258">
        <v>12475290</v>
      </c>
      <c r="K26" s="258">
        <v>52922801</v>
      </c>
      <c r="L26" s="340">
        <f t="shared" si="0"/>
        <v>-1818756</v>
      </c>
      <c r="M26" s="258">
        <v>56487438</v>
      </c>
      <c r="N26" s="340">
        <f t="shared" si="0"/>
        <v>0</v>
      </c>
      <c r="O26" s="258">
        <v>11257097</v>
      </c>
      <c r="P26" s="340">
        <f t="shared" si="0"/>
        <v>-627476</v>
      </c>
      <c r="Q26" s="258">
        <v>12475290</v>
      </c>
      <c r="R26" s="317">
        <f t="shared" si="0"/>
        <v>0</v>
      </c>
    </row>
    <row r="27" spans="1:21" s="335" customFormat="1" ht="21" customHeight="1">
      <c r="A27" s="342" t="s">
        <v>24</v>
      </c>
      <c r="B27" s="329"/>
      <c r="C27" s="258">
        <v>140259752</v>
      </c>
      <c r="D27" s="340"/>
      <c r="E27" s="258">
        <v>144776514</v>
      </c>
      <c r="F27" s="340"/>
      <c r="G27" s="258">
        <v>0</v>
      </c>
      <c r="H27" s="340"/>
      <c r="I27" s="258">
        <v>0</v>
      </c>
      <c r="K27" s="258">
        <v>140332916</v>
      </c>
      <c r="L27" s="340">
        <f t="shared" si="0"/>
        <v>-73164</v>
      </c>
      <c r="M27" s="258">
        <v>144776514</v>
      </c>
      <c r="N27" s="340">
        <f t="shared" si="0"/>
        <v>0</v>
      </c>
      <c r="O27" s="258">
        <v>0</v>
      </c>
      <c r="P27" s="340">
        <f t="shared" si="0"/>
        <v>0</v>
      </c>
      <c r="Q27" s="258">
        <v>0</v>
      </c>
      <c r="R27" s="317">
        <f t="shared" si="0"/>
        <v>0</v>
      </c>
    </row>
    <row r="28" spans="1:21" s="335" customFormat="1" ht="21" customHeight="1">
      <c r="A28" s="342" t="s">
        <v>25</v>
      </c>
      <c r="B28" s="329"/>
      <c r="C28" s="258">
        <v>307853669</v>
      </c>
      <c r="D28" s="340"/>
      <c r="E28" s="258">
        <v>342417052</v>
      </c>
      <c r="F28" s="340"/>
      <c r="G28" s="258">
        <v>0</v>
      </c>
      <c r="H28" s="340"/>
      <c r="I28" s="258">
        <v>0</v>
      </c>
      <c r="K28" s="258">
        <v>319501403</v>
      </c>
      <c r="L28" s="340">
        <f t="shared" si="0"/>
        <v>-11647734</v>
      </c>
      <c r="M28" s="258">
        <v>342417052</v>
      </c>
      <c r="N28" s="340">
        <f t="shared" si="0"/>
        <v>0</v>
      </c>
      <c r="O28" s="258">
        <v>0</v>
      </c>
      <c r="P28" s="340">
        <f t="shared" si="0"/>
        <v>0</v>
      </c>
      <c r="Q28" s="258">
        <v>0</v>
      </c>
      <c r="R28" s="317">
        <f t="shared" si="0"/>
        <v>0</v>
      </c>
      <c r="S28" s="339"/>
      <c r="T28" s="337"/>
      <c r="U28" s="337"/>
    </row>
    <row r="29" spans="1:21" s="335" customFormat="1" ht="21" customHeight="1">
      <c r="A29" s="324" t="s">
        <v>26</v>
      </c>
      <c r="B29" s="329"/>
      <c r="C29" s="258">
        <v>34571822</v>
      </c>
      <c r="D29" s="340"/>
      <c r="E29" s="258">
        <v>43201218</v>
      </c>
      <c r="F29" s="340"/>
      <c r="G29" s="258">
        <v>1374540</v>
      </c>
      <c r="H29" s="340"/>
      <c r="I29" s="258">
        <v>1357419</v>
      </c>
      <c r="K29" s="258">
        <v>34610419</v>
      </c>
      <c r="L29" s="340">
        <f t="shared" si="0"/>
        <v>-38597</v>
      </c>
      <c r="M29" s="258">
        <v>43201218</v>
      </c>
      <c r="N29" s="340">
        <f t="shared" si="0"/>
        <v>0</v>
      </c>
      <c r="O29" s="258">
        <v>1374540</v>
      </c>
      <c r="P29" s="340">
        <f t="shared" si="0"/>
        <v>0</v>
      </c>
      <c r="Q29" s="258">
        <v>1357419</v>
      </c>
      <c r="R29" s="317">
        <f t="shared" si="0"/>
        <v>0</v>
      </c>
    </row>
    <row r="30" spans="1:21" s="335" customFormat="1" ht="21" customHeight="1">
      <c r="A30" s="326" t="s">
        <v>27</v>
      </c>
      <c r="B30" s="325"/>
      <c r="C30" s="343">
        <f>SUM(C22:C29)</f>
        <v>17123343340</v>
      </c>
      <c r="D30" s="344"/>
      <c r="E30" s="343">
        <f>SUM(E22:E29)</f>
        <v>17619582012</v>
      </c>
      <c r="F30" s="344"/>
      <c r="G30" s="343">
        <f>SUM(G22:G29)</f>
        <v>7134573529</v>
      </c>
      <c r="H30" s="344"/>
      <c r="I30" s="343">
        <f>SUM(I22:I29)</f>
        <v>8778646834</v>
      </c>
      <c r="K30" s="343">
        <v>17306161013</v>
      </c>
      <c r="L30" s="344">
        <f t="shared" si="0"/>
        <v>-182817673</v>
      </c>
      <c r="M30" s="343">
        <v>17619582012</v>
      </c>
      <c r="N30" s="344">
        <f t="shared" si="0"/>
        <v>0</v>
      </c>
      <c r="O30" s="343">
        <v>7139225586</v>
      </c>
      <c r="P30" s="344">
        <f t="shared" si="0"/>
        <v>-4652057</v>
      </c>
      <c r="Q30" s="343">
        <v>8778646834</v>
      </c>
      <c r="R30" s="317">
        <f t="shared" si="0"/>
        <v>0</v>
      </c>
    </row>
    <row r="31" spans="1:21" s="339" customFormat="1" ht="21" customHeight="1">
      <c r="A31" s="324"/>
      <c r="B31" s="329"/>
      <c r="C31" s="258"/>
      <c r="D31" s="258"/>
      <c r="E31" s="258"/>
      <c r="F31" s="251"/>
      <c r="G31" s="258"/>
      <c r="H31" s="251"/>
      <c r="I31" s="258"/>
      <c r="K31" s="258"/>
      <c r="L31" s="258">
        <f t="shared" si="0"/>
        <v>0</v>
      </c>
      <c r="M31" s="258"/>
      <c r="N31" s="251">
        <f t="shared" si="0"/>
        <v>0</v>
      </c>
      <c r="O31" s="258"/>
      <c r="P31" s="251">
        <f t="shared" si="0"/>
        <v>0</v>
      </c>
      <c r="Q31" s="258"/>
      <c r="R31" s="317">
        <f t="shared" si="0"/>
        <v>0</v>
      </c>
    </row>
    <row r="32" spans="1:21" s="335" customFormat="1" ht="21" customHeight="1" thickBot="1">
      <c r="A32" s="326" t="s">
        <v>28</v>
      </c>
      <c r="B32" s="325"/>
      <c r="C32" s="260">
        <f>SUM(C19+C30)</f>
        <v>20588770973</v>
      </c>
      <c r="D32" s="250"/>
      <c r="E32" s="260">
        <f>SUM(E19+E30)</f>
        <v>21435237434</v>
      </c>
      <c r="F32" s="257"/>
      <c r="G32" s="260">
        <f>SUM(G19+G30)</f>
        <v>9350375162</v>
      </c>
      <c r="H32" s="257"/>
      <c r="I32" s="260">
        <f>SUM(I19+I30)</f>
        <v>11288625650</v>
      </c>
      <c r="K32" s="260">
        <v>20949843013</v>
      </c>
      <c r="L32" s="250">
        <f t="shared" si="0"/>
        <v>-361072040</v>
      </c>
      <c r="M32" s="260">
        <v>21435237434</v>
      </c>
      <c r="N32" s="257">
        <f t="shared" si="0"/>
        <v>0</v>
      </c>
      <c r="O32" s="260">
        <v>9523349886</v>
      </c>
      <c r="P32" s="257">
        <f t="shared" si="0"/>
        <v>-172974724</v>
      </c>
      <c r="Q32" s="260">
        <v>11288625650</v>
      </c>
      <c r="R32" s="317">
        <f t="shared" si="0"/>
        <v>0</v>
      </c>
      <c r="S32" s="324"/>
    </row>
    <row r="33" spans="1:20" s="335" customFormat="1" ht="21" customHeight="1" thickTop="1">
      <c r="A33" s="326"/>
      <c r="B33" s="325"/>
      <c r="C33" s="250"/>
      <c r="D33" s="250"/>
      <c r="E33" s="250"/>
      <c r="F33" s="257"/>
      <c r="G33" s="250"/>
      <c r="H33" s="257"/>
      <c r="I33" s="250"/>
      <c r="K33" s="278"/>
      <c r="L33" s="278"/>
      <c r="M33" s="278"/>
      <c r="N33" s="278"/>
      <c r="O33" s="278"/>
      <c r="P33" s="278"/>
      <c r="Q33" s="278"/>
      <c r="R33" s="278"/>
      <c r="S33" s="324"/>
    </row>
    <row r="34" spans="1:20" s="339" customFormat="1" ht="21" customHeight="1">
      <c r="A34" s="430" t="s">
        <v>0</v>
      </c>
      <c r="B34" s="430"/>
      <c r="C34" s="430"/>
      <c r="D34" s="430"/>
      <c r="E34" s="430"/>
      <c r="F34" s="430"/>
      <c r="G34" s="345"/>
      <c r="H34" s="323"/>
      <c r="I34" s="345"/>
      <c r="K34" s="278"/>
      <c r="L34" s="278"/>
      <c r="M34" s="278"/>
      <c r="N34" s="278"/>
      <c r="O34" s="278"/>
      <c r="P34" s="278"/>
      <c r="Q34" s="278"/>
      <c r="R34" s="278"/>
      <c r="S34" s="324"/>
    </row>
    <row r="35" spans="1:20" ht="21" customHeight="1">
      <c r="A35" s="430" t="s">
        <v>1</v>
      </c>
      <c r="B35" s="430"/>
      <c r="C35" s="430"/>
      <c r="D35" s="430"/>
      <c r="E35" s="430"/>
      <c r="F35" s="430"/>
      <c r="G35" s="323"/>
      <c r="H35" s="323"/>
      <c r="I35" s="323"/>
    </row>
    <row r="36" spans="1:20" ht="21" customHeight="1">
      <c r="C36" s="346"/>
      <c r="D36" s="346"/>
      <c r="E36" s="346"/>
      <c r="F36" s="347"/>
      <c r="G36" s="346"/>
      <c r="H36" s="347"/>
      <c r="I36" s="346"/>
    </row>
    <row r="37" spans="1:20" ht="21" customHeight="1">
      <c r="A37" s="323"/>
      <c r="B37" s="325"/>
      <c r="C37" s="431" t="s">
        <v>2</v>
      </c>
      <c r="D37" s="431"/>
      <c r="E37" s="431"/>
      <c r="F37" s="326"/>
      <c r="G37" s="431" t="s">
        <v>3</v>
      </c>
      <c r="H37" s="431"/>
      <c r="I37" s="431"/>
    </row>
    <row r="38" spans="1:20" ht="21" customHeight="1">
      <c r="A38" s="323"/>
      <c r="B38" s="325"/>
      <c r="C38" s="327" t="s">
        <v>4134</v>
      </c>
      <c r="D38" s="327"/>
      <c r="E38" s="327" t="s">
        <v>4</v>
      </c>
      <c r="F38" s="328"/>
      <c r="G38" s="327" t="s">
        <v>4134</v>
      </c>
      <c r="H38" s="327"/>
      <c r="I38" s="327" t="s">
        <v>4</v>
      </c>
    </row>
    <row r="39" spans="1:20" ht="21" customHeight="1">
      <c r="A39" s="323"/>
      <c r="B39" s="329" t="s">
        <v>6</v>
      </c>
      <c r="C39" s="327">
        <v>2568</v>
      </c>
      <c r="D39" s="327"/>
      <c r="E39" s="327">
        <v>2567</v>
      </c>
      <c r="F39" s="328"/>
      <c r="G39" s="327">
        <v>2568</v>
      </c>
      <c r="H39" s="327"/>
      <c r="I39" s="327">
        <v>2567</v>
      </c>
    </row>
    <row r="40" spans="1:20" ht="21" customHeight="1">
      <c r="A40" s="326" t="s">
        <v>29</v>
      </c>
      <c r="C40" s="327" t="s">
        <v>7</v>
      </c>
      <c r="D40" s="327"/>
      <c r="E40" s="327"/>
      <c r="F40" s="328"/>
      <c r="G40" s="327" t="s">
        <v>7</v>
      </c>
      <c r="H40" s="327"/>
      <c r="I40" s="327"/>
    </row>
    <row r="41" spans="1:20" ht="21" customHeight="1">
      <c r="A41" s="323"/>
      <c r="C41" s="432" t="s">
        <v>4099</v>
      </c>
      <c r="D41" s="432"/>
      <c r="E41" s="432"/>
      <c r="F41" s="432"/>
      <c r="G41" s="432"/>
      <c r="H41" s="432"/>
      <c r="I41" s="432"/>
    </row>
    <row r="42" spans="1:20" ht="21" customHeight="1">
      <c r="A42" s="330" t="s">
        <v>30</v>
      </c>
      <c r="C42" s="348"/>
      <c r="D42" s="348"/>
      <c r="E42" s="348"/>
      <c r="F42" s="349"/>
      <c r="G42" s="348"/>
      <c r="H42" s="349"/>
      <c r="I42" s="348"/>
    </row>
    <row r="43" spans="1:20" ht="21" customHeight="1">
      <c r="A43" s="350" t="s">
        <v>31</v>
      </c>
      <c r="B43" s="329">
        <v>2</v>
      </c>
      <c r="C43" s="258">
        <v>270003027</v>
      </c>
      <c r="D43" s="258"/>
      <c r="E43" s="258">
        <v>145059644</v>
      </c>
      <c r="F43" s="258"/>
      <c r="G43" s="255">
        <v>56849283</v>
      </c>
      <c r="H43" s="255"/>
      <c r="I43" s="255">
        <v>20330880</v>
      </c>
      <c r="J43" s="340"/>
      <c r="K43" s="258">
        <v>205215303</v>
      </c>
      <c r="L43" s="258">
        <f t="shared" ref="L43:R58" si="1">C43-K43</f>
        <v>64787724</v>
      </c>
      <c r="M43" s="258">
        <v>145059644</v>
      </c>
      <c r="N43" s="258">
        <f t="shared" si="1"/>
        <v>0</v>
      </c>
      <c r="O43" s="255">
        <v>11467805</v>
      </c>
      <c r="P43" s="255">
        <f t="shared" si="1"/>
        <v>45381478</v>
      </c>
      <c r="Q43" s="255">
        <v>20330880</v>
      </c>
      <c r="R43" s="258">
        <f t="shared" si="1"/>
        <v>0</v>
      </c>
    </row>
    <row r="44" spans="1:20" ht="21" customHeight="1">
      <c r="A44" s="351" t="s">
        <v>4102</v>
      </c>
      <c r="C44" s="340">
        <v>0</v>
      </c>
      <c r="D44" s="340"/>
      <c r="E44" s="258">
        <v>15757872</v>
      </c>
      <c r="F44" s="340"/>
      <c r="G44" s="275">
        <v>0</v>
      </c>
      <c r="H44" s="255"/>
      <c r="I44" s="255">
        <v>0</v>
      </c>
      <c r="K44" s="340">
        <v>36621608</v>
      </c>
      <c r="L44" s="340">
        <f t="shared" si="1"/>
        <v>-36621608</v>
      </c>
      <c r="M44" s="258">
        <v>15757872</v>
      </c>
      <c r="N44" s="340">
        <f t="shared" si="1"/>
        <v>0</v>
      </c>
      <c r="O44" s="275">
        <v>0</v>
      </c>
      <c r="P44" s="255">
        <f t="shared" si="1"/>
        <v>0</v>
      </c>
      <c r="Q44" s="255">
        <v>0</v>
      </c>
      <c r="R44" s="258">
        <f t="shared" si="1"/>
        <v>0</v>
      </c>
    </row>
    <row r="45" spans="1:20" ht="21" customHeight="1">
      <c r="A45" s="351" t="s">
        <v>32</v>
      </c>
      <c r="C45" s="258">
        <v>24621853</v>
      </c>
      <c r="D45" s="258"/>
      <c r="E45" s="258">
        <v>11589936</v>
      </c>
      <c r="F45" s="340"/>
      <c r="G45" s="261">
        <v>7538567</v>
      </c>
      <c r="H45" s="258"/>
      <c r="I45" s="258">
        <v>7062148</v>
      </c>
      <c r="K45" s="258">
        <v>25024089</v>
      </c>
      <c r="L45" s="258">
        <f t="shared" si="1"/>
        <v>-402236</v>
      </c>
      <c r="M45" s="258">
        <v>11589936</v>
      </c>
      <c r="N45" s="340">
        <f t="shared" si="1"/>
        <v>0</v>
      </c>
      <c r="O45" s="261">
        <v>7482894</v>
      </c>
      <c r="P45" s="258">
        <f t="shared" si="1"/>
        <v>55673</v>
      </c>
      <c r="Q45" s="258">
        <v>7062148</v>
      </c>
      <c r="R45" s="258">
        <f t="shared" si="1"/>
        <v>0</v>
      </c>
    </row>
    <row r="46" spans="1:20" ht="21" customHeight="1">
      <c r="A46" s="324" t="s">
        <v>33</v>
      </c>
      <c r="C46" s="258">
        <v>19325036</v>
      </c>
      <c r="D46" s="340"/>
      <c r="E46" s="258">
        <v>36619957</v>
      </c>
      <c r="F46" s="340"/>
      <c r="G46" s="255">
        <v>0</v>
      </c>
      <c r="H46" s="258"/>
      <c r="I46" s="255">
        <v>0</v>
      </c>
      <c r="K46" s="258">
        <v>21226186</v>
      </c>
      <c r="L46" s="340">
        <f t="shared" si="1"/>
        <v>-1901150</v>
      </c>
      <c r="M46" s="258">
        <v>36619957</v>
      </c>
      <c r="N46" s="340">
        <f t="shared" si="1"/>
        <v>0</v>
      </c>
      <c r="O46" s="255">
        <v>0</v>
      </c>
      <c r="P46" s="258">
        <f t="shared" si="1"/>
        <v>0</v>
      </c>
      <c r="Q46" s="255">
        <v>0</v>
      </c>
      <c r="R46" s="258">
        <f t="shared" si="1"/>
        <v>0</v>
      </c>
      <c r="S46" s="339"/>
    </row>
    <row r="47" spans="1:20" ht="21" customHeight="1">
      <c r="A47" s="324" t="s">
        <v>34</v>
      </c>
      <c r="B47" s="329">
        <v>8</v>
      </c>
      <c r="C47" s="258">
        <v>0</v>
      </c>
      <c r="D47" s="340"/>
      <c r="E47" s="258">
        <v>10804</v>
      </c>
      <c r="F47" s="340"/>
      <c r="G47" s="255">
        <v>0</v>
      </c>
      <c r="H47" s="258"/>
      <c r="I47" s="255">
        <v>10804</v>
      </c>
      <c r="K47" s="258">
        <v>349096</v>
      </c>
      <c r="L47" s="340">
        <f t="shared" si="1"/>
        <v>-349096</v>
      </c>
      <c r="M47" s="258">
        <v>10804</v>
      </c>
      <c r="N47" s="340">
        <f t="shared" si="1"/>
        <v>0</v>
      </c>
      <c r="O47" s="275">
        <v>161</v>
      </c>
      <c r="P47" s="258">
        <f t="shared" si="1"/>
        <v>-161</v>
      </c>
      <c r="Q47" s="255">
        <v>10804</v>
      </c>
      <c r="R47" s="258">
        <f t="shared" si="1"/>
        <v>0</v>
      </c>
      <c r="S47" s="339"/>
    </row>
    <row r="48" spans="1:20" ht="21" customHeight="1">
      <c r="A48" s="324" t="s">
        <v>35</v>
      </c>
      <c r="C48" s="258">
        <v>7365378</v>
      </c>
      <c r="D48" s="340"/>
      <c r="E48" s="258">
        <v>10241251</v>
      </c>
      <c r="F48" s="340"/>
      <c r="G48" s="255">
        <v>0</v>
      </c>
      <c r="H48" s="258"/>
      <c r="I48" s="258">
        <v>0</v>
      </c>
      <c r="J48" s="353"/>
      <c r="K48" s="258">
        <v>8196860</v>
      </c>
      <c r="L48" s="340">
        <f t="shared" si="1"/>
        <v>-831482</v>
      </c>
      <c r="M48" s="258">
        <v>10241251</v>
      </c>
      <c r="N48" s="340">
        <f t="shared" si="1"/>
        <v>0</v>
      </c>
      <c r="O48" s="261">
        <v>0</v>
      </c>
      <c r="P48" s="258">
        <f t="shared" si="1"/>
        <v>0</v>
      </c>
      <c r="Q48" s="258">
        <v>0</v>
      </c>
      <c r="R48" s="258">
        <f t="shared" si="1"/>
        <v>0</v>
      </c>
      <c r="T48" s="340"/>
    </row>
    <row r="49" spans="1:20" ht="21" customHeight="1">
      <c r="A49" s="326" t="s">
        <v>36</v>
      </c>
      <c r="B49" s="325"/>
      <c r="C49" s="256">
        <f>SUM(C43:C48)</f>
        <v>321315294</v>
      </c>
      <c r="D49" s="250"/>
      <c r="E49" s="256">
        <f>SUM(E43:E48)</f>
        <v>219279464</v>
      </c>
      <c r="F49" s="257"/>
      <c r="G49" s="256">
        <f>SUM(G43:G48)</f>
        <v>64387850</v>
      </c>
      <c r="H49" s="257"/>
      <c r="I49" s="256">
        <f>SUM(I43:I48)</f>
        <v>27403832</v>
      </c>
      <c r="K49" s="256">
        <v>296633142</v>
      </c>
      <c r="L49" s="250">
        <f t="shared" si="1"/>
        <v>24682152</v>
      </c>
      <c r="M49" s="256">
        <v>219279464</v>
      </c>
      <c r="N49" s="257">
        <f t="shared" si="1"/>
        <v>0</v>
      </c>
      <c r="O49" s="256">
        <v>18950860</v>
      </c>
      <c r="P49" s="257">
        <f t="shared" si="1"/>
        <v>45436990</v>
      </c>
      <c r="Q49" s="256">
        <v>27403832</v>
      </c>
      <c r="R49" s="258">
        <f t="shared" si="1"/>
        <v>0</v>
      </c>
      <c r="S49" s="339"/>
    </row>
    <row r="50" spans="1:20" ht="21" customHeight="1">
      <c r="C50" s="261"/>
      <c r="D50" s="261"/>
      <c r="E50" s="261"/>
      <c r="F50" s="251"/>
      <c r="G50" s="261"/>
      <c r="H50" s="251"/>
      <c r="I50" s="261"/>
      <c r="K50" s="261"/>
      <c r="L50" s="261"/>
      <c r="M50" s="261"/>
      <c r="N50" s="251"/>
      <c r="O50" s="261"/>
      <c r="P50" s="251"/>
      <c r="Q50" s="261"/>
      <c r="R50" s="258"/>
      <c r="S50" s="339"/>
    </row>
    <row r="51" spans="1:20" s="339" customFormat="1" ht="21" customHeight="1">
      <c r="A51" s="330" t="s">
        <v>37</v>
      </c>
      <c r="B51" s="325"/>
      <c r="C51" s="250"/>
      <c r="D51" s="250"/>
      <c r="E51" s="250"/>
      <c r="F51" s="250"/>
      <c r="G51" s="250"/>
      <c r="H51" s="250"/>
      <c r="I51" s="250"/>
      <c r="K51" s="250"/>
      <c r="L51" s="250"/>
      <c r="M51" s="250"/>
      <c r="N51" s="250"/>
      <c r="O51" s="250"/>
      <c r="P51" s="250"/>
      <c r="Q51" s="250"/>
      <c r="R51" s="258"/>
    </row>
    <row r="52" spans="1:20" s="339" customFormat="1" ht="21" customHeight="1">
      <c r="A52" s="351" t="s">
        <v>38</v>
      </c>
      <c r="B52" s="329"/>
      <c r="C52" s="262">
        <v>36760151</v>
      </c>
      <c r="D52" s="262"/>
      <c r="E52" s="262">
        <v>26812362</v>
      </c>
      <c r="F52" s="340"/>
      <c r="G52" s="262">
        <v>15745565</v>
      </c>
      <c r="H52" s="340"/>
      <c r="I52" s="262">
        <v>20526761</v>
      </c>
      <c r="K52" s="262">
        <v>43263384</v>
      </c>
      <c r="L52" s="262">
        <f t="shared" si="1"/>
        <v>-6503233</v>
      </c>
      <c r="M52" s="262">
        <v>26812362</v>
      </c>
      <c r="N52" s="340">
        <f t="shared" si="1"/>
        <v>0</v>
      </c>
      <c r="O52" s="262">
        <v>17651267</v>
      </c>
      <c r="P52" s="340">
        <f t="shared" si="1"/>
        <v>-1905702</v>
      </c>
      <c r="Q52" s="262">
        <v>20526761</v>
      </c>
      <c r="R52" s="258">
        <f t="shared" si="1"/>
        <v>0</v>
      </c>
    </row>
    <row r="53" spans="1:20" s="339" customFormat="1" ht="21" customHeight="1">
      <c r="A53" s="351" t="s">
        <v>39</v>
      </c>
      <c r="B53" s="329"/>
      <c r="C53" s="262">
        <v>6679130</v>
      </c>
      <c r="D53" s="262"/>
      <c r="E53" s="262">
        <v>5085071</v>
      </c>
      <c r="F53" s="340"/>
      <c r="G53" s="262">
        <v>5764764</v>
      </c>
      <c r="H53" s="340"/>
      <c r="I53" s="262">
        <v>5068927</v>
      </c>
      <c r="K53" s="262">
        <v>6516092</v>
      </c>
      <c r="L53" s="262">
        <f t="shared" si="1"/>
        <v>163038</v>
      </c>
      <c r="M53" s="262">
        <v>5085071</v>
      </c>
      <c r="N53" s="340">
        <f t="shared" si="1"/>
        <v>0</v>
      </c>
      <c r="O53" s="262">
        <v>5813309</v>
      </c>
      <c r="P53" s="340">
        <f t="shared" si="1"/>
        <v>-48545</v>
      </c>
      <c r="Q53" s="262">
        <v>5068927</v>
      </c>
      <c r="R53" s="258">
        <f t="shared" si="1"/>
        <v>0</v>
      </c>
    </row>
    <row r="54" spans="1:20" s="339" customFormat="1" ht="21" customHeight="1">
      <c r="A54" s="351" t="s">
        <v>40</v>
      </c>
      <c r="B54" s="329"/>
      <c r="C54" s="262">
        <v>2629221</v>
      </c>
      <c r="D54" s="262"/>
      <c r="E54" s="262">
        <v>3275198</v>
      </c>
      <c r="F54" s="340"/>
      <c r="G54" s="262">
        <v>2504248</v>
      </c>
      <c r="H54" s="340"/>
      <c r="I54" s="262">
        <v>3165672</v>
      </c>
      <c r="K54" s="262">
        <v>2524362</v>
      </c>
      <c r="L54" s="262">
        <f t="shared" si="1"/>
        <v>104859</v>
      </c>
      <c r="M54" s="262">
        <v>3275198</v>
      </c>
      <c r="N54" s="340">
        <f t="shared" si="1"/>
        <v>0</v>
      </c>
      <c r="O54" s="262">
        <v>2404538</v>
      </c>
      <c r="P54" s="340">
        <f t="shared" si="1"/>
        <v>99710</v>
      </c>
      <c r="Q54" s="262">
        <v>3165672</v>
      </c>
      <c r="R54" s="258">
        <f t="shared" si="1"/>
        <v>0</v>
      </c>
      <c r="T54" s="354"/>
    </row>
    <row r="55" spans="1:20" s="339" customFormat="1" ht="21" customHeight="1">
      <c r="A55" s="351" t="s">
        <v>42</v>
      </c>
      <c r="B55" s="329"/>
      <c r="C55" s="262">
        <v>300000</v>
      </c>
      <c r="D55" s="262"/>
      <c r="E55" s="262">
        <v>300000</v>
      </c>
      <c r="F55" s="340"/>
      <c r="G55" s="310">
        <v>0</v>
      </c>
      <c r="H55" s="340"/>
      <c r="I55" s="262">
        <v>0</v>
      </c>
      <c r="K55" s="262">
        <v>300000</v>
      </c>
      <c r="L55" s="262">
        <f t="shared" si="1"/>
        <v>0</v>
      </c>
      <c r="M55" s="262">
        <v>300000</v>
      </c>
      <c r="N55" s="340">
        <f t="shared" si="1"/>
        <v>0</v>
      </c>
      <c r="O55" s="310">
        <v>0</v>
      </c>
      <c r="P55" s="340">
        <f t="shared" si="1"/>
        <v>0</v>
      </c>
      <c r="Q55" s="262">
        <v>0</v>
      </c>
      <c r="R55" s="258">
        <f t="shared" si="1"/>
        <v>0</v>
      </c>
    </row>
    <row r="56" spans="1:20" s="339" customFormat="1" ht="21" customHeight="1">
      <c r="A56" s="326" t="s">
        <v>43</v>
      </c>
      <c r="B56" s="325"/>
      <c r="C56" s="256">
        <f>SUM(C52:C55)</f>
        <v>46368502</v>
      </c>
      <c r="D56" s="250"/>
      <c r="E56" s="256">
        <f>SUM(E52:E55)</f>
        <v>35472631</v>
      </c>
      <c r="F56" s="257"/>
      <c r="G56" s="256">
        <f>SUM(G52:G55)</f>
        <v>24014577</v>
      </c>
      <c r="H56" s="257"/>
      <c r="I56" s="256">
        <f>SUM(I52:I55)</f>
        <v>28761360</v>
      </c>
      <c r="K56" s="256">
        <v>52603838</v>
      </c>
      <c r="L56" s="250">
        <f t="shared" si="1"/>
        <v>-6235336</v>
      </c>
      <c r="M56" s="256">
        <v>35472631.000000022</v>
      </c>
      <c r="N56" s="257">
        <f t="shared" si="1"/>
        <v>0</v>
      </c>
      <c r="O56" s="256">
        <v>25869114</v>
      </c>
      <c r="P56" s="257">
        <f t="shared" si="1"/>
        <v>-1854537</v>
      </c>
      <c r="Q56" s="256">
        <v>28761360</v>
      </c>
      <c r="R56" s="258">
        <f t="shared" si="1"/>
        <v>0</v>
      </c>
    </row>
    <row r="57" spans="1:20" s="339" customFormat="1" ht="21" customHeight="1">
      <c r="A57" s="326"/>
      <c r="B57" s="325"/>
      <c r="C57" s="250"/>
      <c r="D57" s="250"/>
      <c r="E57" s="250"/>
      <c r="F57" s="257"/>
      <c r="G57" s="250"/>
      <c r="H57" s="257"/>
      <c r="I57" s="250"/>
      <c r="K57" s="250"/>
      <c r="L57" s="250"/>
      <c r="M57" s="250"/>
      <c r="N57" s="257"/>
      <c r="O57" s="250"/>
      <c r="P57" s="257"/>
      <c r="Q57" s="250"/>
      <c r="R57" s="258"/>
      <c r="S57" s="324"/>
    </row>
    <row r="58" spans="1:20" s="339" customFormat="1" ht="21" customHeight="1">
      <c r="A58" s="326" t="s">
        <v>44</v>
      </c>
      <c r="B58" s="325"/>
      <c r="C58" s="263">
        <f>SUM(C49+C56)</f>
        <v>367683796</v>
      </c>
      <c r="D58" s="250"/>
      <c r="E58" s="263">
        <f>SUM(E49+E56)</f>
        <v>254752095</v>
      </c>
      <c r="F58" s="250"/>
      <c r="G58" s="263">
        <f>SUM(G49+G56)</f>
        <v>88402427</v>
      </c>
      <c r="H58" s="250"/>
      <c r="I58" s="263">
        <f>SUM(I49+I56)</f>
        <v>56165192</v>
      </c>
      <c r="K58" s="263">
        <v>349236980</v>
      </c>
      <c r="L58" s="250">
        <f t="shared" si="1"/>
        <v>18446816</v>
      </c>
      <c r="M58" s="263">
        <v>254752095.00000003</v>
      </c>
      <c r="N58" s="250">
        <f t="shared" si="1"/>
        <v>0</v>
      </c>
      <c r="O58" s="263">
        <v>44819974</v>
      </c>
      <c r="P58" s="250">
        <f t="shared" si="1"/>
        <v>43582453</v>
      </c>
      <c r="Q58" s="263">
        <v>56165192</v>
      </c>
      <c r="R58" s="258">
        <f t="shared" si="1"/>
        <v>0</v>
      </c>
      <c r="S58" s="324"/>
    </row>
    <row r="59" spans="1:20" s="339" customFormat="1" ht="21" customHeight="1">
      <c r="A59" s="326"/>
      <c r="B59" s="325"/>
      <c r="C59" s="250"/>
      <c r="D59" s="250"/>
      <c r="E59" s="250"/>
      <c r="F59" s="257"/>
      <c r="G59" s="250"/>
      <c r="H59" s="257"/>
      <c r="I59" s="250"/>
      <c r="K59" s="278"/>
      <c r="L59" s="278"/>
      <c r="M59" s="278"/>
      <c r="N59" s="278"/>
      <c r="O59" s="278"/>
      <c r="P59" s="278"/>
      <c r="Q59" s="278"/>
      <c r="R59" s="278"/>
      <c r="S59" s="324"/>
    </row>
    <row r="60" spans="1:20" s="339" customFormat="1" ht="21" customHeight="1">
      <c r="A60" s="430" t="s">
        <v>0</v>
      </c>
      <c r="B60" s="430"/>
      <c r="C60" s="430"/>
      <c r="D60" s="430"/>
      <c r="E60" s="430"/>
      <c r="F60" s="430"/>
      <c r="G60" s="323"/>
      <c r="H60" s="323"/>
      <c r="I60" s="323"/>
      <c r="K60" s="278"/>
      <c r="L60" s="278"/>
      <c r="M60" s="278"/>
      <c r="N60" s="278"/>
      <c r="O60" s="278"/>
      <c r="P60" s="278"/>
      <c r="Q60" s="278"/>
      <c r="R60" s="278"/>
      <c r="S60" s="324"/>
    </row>
    <row r="61" spans="1:20" s="339" customFormat="1" ht="21" customHeight="1">
      <c r="A61" s="430" t="s">
        <v>1</v>
      </c>
      <c r="B61" s="430"/>
      <c r="C61" s="430"/>
      <c r="D61" s="430"/>
      <c r="E61" s="430"/>
      <c r="F61" s="430"/>
      <c r="G61" s="323"/>
      <c r="H61" s="323"/>
      <c r="I61" s="323"/>
      <c r="K61" s="278"/>
      <c r="L61" s="278"/>
      <c r="M61" s="278"/>
      <c r="N61" s="278"/>
      <c r="O61" s="278"/>
      <c r="P61" s="278"/>
      <c r="Q61" s="278"/>
      <c r="R61" s="278"/>
      <c r="S61" s="324"/>
    </row>
    <row r="62" spans="1:20" s="339" customFormat="1" ht="21" customHeight="1">
      <c r="A62" s="323"/>
      <c r="B62" s="323"/>
      <c r="C62" s="323"/>
      <c r="D62" s="323"/>
      <c r="E62" s="323"/>
      <c r="F62" s="323"/>
      <c r="G62" s="323"/>
      <c r="H62" s="323"/>
      <c r="I62" s="323"/>
      <c r="K62" s="278"/>
      <c r="L62" s="278"/>
      <c r="M62" s="278"/>
      <c r="N62" s="278"/>
      <c r="O62" s="278"/>
      <c r="P62" s="278"/>
      <c r="Q62" s="278"/>
      <c r="R62" s="278"/>
      <c r="S62" s="324"/>
    </row>
    <row r="63" spans="1:20" ht="21" customHeight="1">
      <c r="A63" s="323"/>
      <c r="B63" s="325"/>
      <c r="C63" s="431" t="s">
        <v>2</v>
      </c>
      <c r="D63" s="431"/>
      <c r="E63" s="431"/>
      <c r="F63" s="326"/>
      <c r="G63" s="431" t="s">
        <v>3</v>
      </c>
      <c r="H63" s="431"/>
      <c r="I63" s="431"/>
    </row>
    <row r="64" spans="1:20" ht="21" customHeight="1">
      <c r="A64" s="323"/>
      <c r="B64" s="325"/>
      <c r="C64" s="327" t="s">
        <v>4134</v>
      </c>
      <c r="D64" s="327"/>
      <c r="E64" s="327" t="s">
        <v>4</v>
      </c>
      <c r="F64" s="328"/>
      <c r="G64" s="327" t="s">
        <v>4134</v>
      </c>
      <c r="H64" s="327"/>
      <c r="I64" s="327" t="s">
        <v>4</v>
      </c>
    </row>
    <row r="65" spans="1:19" ht="21" customHeight="1">
      <c r="A65" s="323"/>
      <c r="C65" s="327">
        <v>2568</v>
      </c>
      <c r="D65" s="327"/>
      <c r="E65" s="327">
        <v>2567</v>
      </c>
      <c r="F65" s="328"/>
      <c r="G65" s="327">
        <v>2568</v>
      </c>
      <c r="H65" s="327"/>
      <c r="I65" s="327">
        <v>2567</v>
      </c>
    </row>
    <row r="66" spans="1:19" ht="21" customHeight="1">
      <c r="A66" s="326" t="s">
        <v>29</v>
      </c>
      <c r="C66" s="327" t="s">
        <v>7</v>
      </c>
      <c r="D66" s="327"/>
      <c r="E66" s="327"/>
      <c r="F66" s="328"/>
      <c r="G66" s="327" t="s">
        <v>7</v>
      </c>
      <c r="H66" s="327"/>
      <c r="I66" s="327"/>
    </row>
    <row r="67" spans="1:19" ht="21" customHeight="1">
      <c r="A67" s="323"/>
      <c r="C67" s="432" t="s">
        <v>4099</v>
      </c>
      <c r="D67" s="432"/>
      <c r="E67" s="432"/>
      <c r="F67" s="432"/>
      <c r="G67" s="432"/>
      <c r="H67" s="432"/>
      <c r="I67" s="432"/>
    </row>
    <row r="68" spans="1:19" ht="21" customHeight="1">
      <c r="A68" s="330" t="s">
        <v>45</v>
      </c>
      <c r="C68" s="251"/>
      <c r="D68" s="258"/>
      <c r="E68" s="251"/>
      <c r="F68" s="251"/>
      <c r="G68" s="251"/>
      <c r="H68" s="251"/>
      <c r="I68" s="251"/>
    </row>
    <row r="69" spans="1:19" ht="21" customHeight="1">
      <c r="A69" s="351" t="s">
        <v>46</v>
      </c>
      <c r="C69" s="251"/>
      <c r="D69" s="258"/>
      <c r="E69" s="251"/>
      <c r="F69" s="251"/>
      <c r="G69" s="251"/>
      <c r="H69" s="251"/>
      <c r="I69" s="251"/>
    </row>
    <row r="70" spans="1:19" ht="21" customHeight="1">
      <c r="A70" s="355" t="s">
        <v>47</v>
      </c>
      <c r="C70" s="251"/>
      <c r="D70" s="258"/>
      <c r="E70" s="251"/>
      <c r="F70" s="251"/>
      <c r="G70" s="251"/>
      <c r="H70" s="251"/>
      <c r="I70" s="251"/>
    </row>
    <row r="71" spans="1:19" ht="23.4" customHeight="1" thickBot="1">
      <c r="A71" s="356" t="s">
        <v>48</v>
      </c>
      <c r="C71" s="357">
        <v>1055790000</v>
      </c>
      <c r="D71" s="340"/>
      <c r="E71" s="357">
        <v>1055790000</v>
      </c>
      <c r="F71" s="340"/>
      <c r="G71" s="357">
        <v>1055790000</v>
      </c>
      <c r="H71" s="340"/>
      <c r="I71" s="357">
        <v>1055790000</v>
      </c>
      <c r="K71" s="357">
        <v>1055790000</v>
      </c>
      <c r="L71" s="340">
        <f t="shared" ref="L71:R86" si="2">C71-K71</f>
        <v>0</v>
      </c>
      <c r="M71" s="357">
        <v>1055790000</v>
      </c>
      <c r="N71" s="340">
        <f t="shared" si="2"/>
        <v>0</v>
      </c>
      <c r="O71" s="357">
        <v>1055790000</v>
      </c>
      <c r="P71" s="340">
        <f t="shared" si="2"/>
        <v>0</v>
      </c>
      <c r="Q71" s="357">
        <v>1055790000</v>
      </c>
      <c r="R71" s="262">
        <f t="shared" si="2"/>
        <v>0</v>
      </c>
    </row>
    <row r="72" spans="1:19" ht="23.4" customHeight="1" thickTop="1">
      <c r="A72" s="355" t="s">
        <v>49</v>
      </c>
      <c r="C72" s="340"/>
      <c r="D72" s="340"/>
      <c r="E72" s="340"/>
      <c r="F72" s="340"/>
      <c r="G72" s="340"/>
      <c r="H72" s="340"/>
      <c r="I72" s="340"/>
      <c r="K72" s="340"/>
      <c r="L72" s="340">
        <f t="shared" si="2"/>
        <v>0</v>
      </c>
      <c r="M72" s="340"/>
      <c r="N72" s="340">
        <f t="shared" si="2"/>
        <v>0</v>
      </c>
      <c r="O72" s="340"/>
      <c r="P72" s="340">
        <f t="shared" si="2"/>
        <v>0</v>
      </c>
      <c r="Q72" s="340"/>
      <c r="R72" s="262">
        <f t="shared" si="2"/>
        <v>0</v>
      </c>
    </row>
    <row r="73" spans="1:19" ht="23.4" customHeight="1">
      <c r="A73" s="356" t="s">
        <v>48</v>
      </c>
      <c r="C73" s="340">
        <v>1055790000</v>
      </c>
      <c r="D73" s="340"/>
      <c r="E73" s="340">
        <v>1055790000</v>
      </c>
      <c r="F73" s="340"/>
      <c r="G73" s="340">
        <v>1055790000</v>
      </c>
      <c r="H73" s="340"/>
      <c r="I73" s="340">
        <v>1055790000</v>
      </c>
      <c r="K73" s="340">
        <v>1055790000</v>
      </c>
      <c r="L73" s="340">
        <f t="shared" si="2"/>
        <v>0</v>
      </c>
      <c r="M73" s="340">
        <v>1055790000</v>
      </c>
      <c r="N73" s="340">
        <f t="shared" si="2"/>
        <v>0</v>
      </c>
      <c r="O73" s="340">
        <v>1055790000</v>
      </c>
      <c r="P73" s="340">
        <f t="shared" si="2"/>
        <v>0</v>
      </c>
      <c r="Q73" s="340">
        <v>1055790000</v>
      </c>
      <c r="R73" s="262">
        <f t="shared" si="2"/>
        <v>0</v>
      </c>
    </row>
    <row r="74" spans="1:19" ht="21" customHeight="1">
      <c r="A74" s="355" t="s">
        <v>50</v>
      </c>
      <c r="C74" s="258">
        <v>5673722873</v>
      </c>
      <c r="D74" s="340"/>
      <c r="E74" s="258">
        <v>5673722873</v>
      </c>
      <c r="F74" s="340"/>
      <c r="G74" s="258">
        <v>6500593073</v>
      </c>
      <c r="H74" s="340"/>
      <c r="I74" s="258">
        <v>6500593073</v>
      </c>
      <c r="K74" s="258">
        <v>5673722873</v>
      </c>
      <c r="L74" s="340">
        <f t="shared" si="2"/>
        <v>0</v>
      </c>
      <c r="M74" s="258">
        <v>5673722873</v>
      </c>
      <c r="N74" s="340">
        <f t="shared" si="2"/>
        <v>0</v>
      </c>
      <c r="O74" s="258">
        <v>6500593073</v>
      </c>
      <c r="P74" s="340">
        <f t="shared" si="2"/>
        <v>0</v>
      </c>
      <c r="Q74" s="258">
        <v>6500593073</v>
      </c>
      <c r="R74" s="262">
        <f t="shared" si="2"/>
        <v>0</v>
      </c>
    </row>
    <row r="75" spans="1:19" ht="21" customHeight="1">
      <c r="A75" s="351" t="s">
        <v>51</v>
      </c>
      <c r="C75" s="258">
        <v>89000000</v>
      </c>
      <c r="D75" s="340"/>
      <c r="E75" s="258">
        <v>89000000</v>
      </c>
      <c r="F75" s="340"/>
      <c r="G75" s="258">
        <v>0</v>
      </c>
      <c r="H75" s="340"/>
      <c r="I75" s="258">
        <v>0</v>
      </c>
      <c r="K75" s="258">
        <v>89000000</v>
      </c>
      <c r="L75" s="340">
        <f t="shared" si="2"/>
        <v>0</v>
      </c>
      <c r="M75" s="258">
        <v>89000000</v>
      </c>
      <c r="N75" s="340">
        <f t="shared" si="2"/>
        <v>0</v>
      </c>
      <c r="O75" s="258">
        <v>0</v>
      </c>
      <c r="P75" s="340">
        <f t="shared" si="2"/>
        <v>0</v>
      </c>
      <c r="Q75" s="258">
        <v>0</v>
      </c>
      <c r="R75" s="262">
        <f t="shared" si="2"/>
        <v>0</v>
      </c>
    </row>
    <row r="76" spans="1:19" ht="21" customHeight="1">
      <c r="A76" s="351" t="s">
        <v>52</v>
      </c>
      <c r="C76" s="258">
        <v>-1758877465</v>
      </c>
      <c r="D76" s="340"/>
      <c r="E76" s="258">
        <v>-1758877465</v>
      </c>
      <c r="F76" s="340"/>
      <c r="G76" s="258">
        <v>0</v>
      </c>
      <c r="H76" s="340"/>
      <c r="I76" s="258">
        <v>0</v>
      </c>
      <c r="K76" s="258">
        <v>-1758877465</v>
      </c>
      <c r="L76" s="340">
        <f t="shared" si="2"/>
        <v>0</v>
      </c>
      <c r="M76" s="258">
        <v>-1758877465</v>
      </c>
      <c r="N76" s="340">
        <f t="shared" si="2"/>
        <v>0</v>
      </c>
      <c r="O76" s="258">
        <v>0</v>
      </c>
      <c r="P76" s="340">
        <f t="shared" si="2"/>
        <v>0</v>
      </c>
      <c r="Q76" s="258">
        <v>0</v>
      </c>
      <c r="R76" s="262">
        <f t="shared" si="2"/>
        <v>0</v>
      </c>
    </row>
    <row r="77" spans="1:19" ht="21" customHeight="1">
      <c r="A77" s="351" t="s">
        <v>53</v>
      </c>
      <c r="C77" s="251"/>
      <c r="D77" s="340"/>
      <c r="E77" s="251"/>
      <c r="F77" s="340"/>
      <c r="G77" s="251"/>
      <c r="H77" s="340"/>
      <c r="I77" s="251"/>
      <c r="K77" s="251"/>
      <c r="L77" s="340">
        <f t="shared" si="2"/>
        <v>0</v>
      </c>
      <c r="M77" s="251"/>
      <c r="N77" s="340">
        <f t="shared" si="2"/>
        <v>0</v>
      </c>
      <c r="O77" s="251"/>
      <c r="P77" s="340">
        <f t="shared" si="2"/>
        <v>0</v>
      </c>
      <c r="Q77" s="251"/>
      <c r="R77" s="262">
        <f t="shared" si="2"/>
        <v>0</v>
      </c>
    </row>
    <row r="78" spans="1:19" ht="21" customHeight="1">
      <c r="A78" s="351" t="s">
        <v>54</v>
      </c>
      <c r="C78" s="258"/>
      <c r="D78" s="340"/>
      <c r="E78" s="258"/>
      <c r="F78" s="340"/>
      <c r="G78" s="258"/>
      <c r="H78" s="340"/>
      <c r="I78" s="258"/>
      <c r="K78" s="258"/>
      <c r="L78" s="340">
        <f t="shared" si="2"/>
        <v>0</v>
      </c>
      <c r="M78" s="258"/>
      <c r="N78" s="340">
        <f t="shared" si="2"/>
        <v>0</v>
      </c>
      <c r="O78" s="258"/>
      <c r="P78" s="340">
        <f t="shared" si="2"/>
        <v>0</v>
      </c>
      <c r="Q78" s="258"/>
      <c r="R78" s="262">
        <f t="shared" si="2"/>
        <v>0</v>
      </c>
    </row>
    <row r="79" spans="1:19" ht="21" customHeight="1">
      <c r="A79" s="351" t="s">
        <v>55</v>
      </c>
      <c r="C79" s="258">
        <v>105579000</v>
      </c>
      <c r="D79" s="340"/>
      <c r="E79" s="258">
        <v>105579000</v>
      </c>
      <c r="F79" s="340"/>
      <c r="G79" s="258">
        <v>105579000</v>
      </c>
      <c r="H79" s="340"/>
      <c r="I79" s="258">
        <v>105579000</v>
      </c>
      <c r="K79" s="258">
        <v>105579000</v>
      </c>
      <c r="L79" s="340">
        <f t="shared" si="2"/>
        <v>0</v>
      </c>
      <c r="M79" s="258">
        <v>105579000</v>
      </c>
      <c r="N79" s="340">
        <f t="shared" si="2"/>
        <v>0</v>
      </c>
      <c r="O79" s="258">
        <v>105579000</v>
      </c>
      <c r="P79" s="340">
        <f t="shared" si="2"/>
        <v>0</v>
      </c>
      <c r="Q79" s="258">
        <v>105579000</v>
      </c>
      <c r="R79" s="262">
        <f t="shared" si="2"/>
        <v>0</v>
      </c>
      <c r="S79" s="339"/>
    </row>
    <row r="80" spans="1:19" ht="21" customHeight="1">
      <c r="A80" s="351" t="s">
        <v>56</v>
      </c>
      <c r="C80" s="264">
        <v>12524838906</v>
      </c>
      <c r="D80" s="258"/>
      <c r="E80" s="264">
        <v>13377033201</v>
      </c>
      <c r="F80" s="340"/>
      <c r="G80" s="258">
        <v>1603962636</v>
      </c>
      <c r="H80" s="340"/>
      <c r="I80" s="258">
        <v>3570498385</v>
      </c>
      <c r="K80" s="264">
        <v>12875711944</v>
      </c>
      <c r="L80" s="258">
        <f t="shared" si="2"/>
        <v>-350873038</v>
      </c>
      <c r="M80" s="264">
        <v>13377033201</v>
      </c>
      <c r="N80" s="340">
        <f t="shared" si="2"/>
        <v>0</v>
      </c>
      <c r="O80" s="258">
        <v>1820061310</v>
      </c>
      <c r="P80" s="340">
        <f t="shared" si="2"/>
        <v>-216098674</v>
      </c>
      <c r="Q80" s="258">
        <v>3570498385</v>
      </c>
      <c r="R80" s="262">
        <f t="shared" si="2"/>
        <v>0</v>
      </c>
    </row>
    <row r="81" spans="1:19" ht="21" customHeight="1">
      <c r="A81" s="351" t="s">
        <v>57</v>
      </c>
      <c r="C81" s="264">
        <v>-3951974</v>
      </c>
      <c r="D81" s="258"/>
      <c r="E81" s="264">
        <v>0</v>
      </c>
      <c r="F81" s="340"/>
      <c r="G81" s="258">
        <v>-3951974</v>
      </c>
      <c r="H81" s="340"/>
      <c r="I81" s="258">
        <v>0</v>
      </c>
      <c r="K81" s="264">
        <v>-3493471</v>
      </c>
      <c r="L81" s="258">
        <f t="shared" si="2"/>
        <v>-458503</v>
      </c>
      <c r="M81" s="264">
        <v>-4.0000000008149073E-3</v>
      </c>
      <c r="N81" s="340">
        <f t="shared" si="2"/>
        <v>4.0000000008149073E-3</v>
      </c>
      <c r="O81" s="258">
        <v>-3493471</v>
      </c>
      <c r="P81" s="340">
        <f t="shared" si="2"/>
        <v>-458503</v>
      </c>
      <c r="Q81" s="258">
        <v>0</v>
      </c>
      <c r="R81" s="262">
        <f t="shared" si="2"/>
        <v>0</v>
      </c>
    </row>
    <row r="82" spans="1:19" ht="21" customHeight="1">
      <c r="A82" s="326" t="s">
        <v>58</v>
      </c>
      <c r="C82" s="358">
        <f>SUM(C73:C81)</f>
        <v>17686101340</v>
      </c>
      <c r="D82" s="344"/>
      <c r="E82" s="358">
        <f>SUM(E73:E81)</f>
        <v>18542247609</v>
      </c>
      <c r="F82" s="344"/>
      <c r="G82" s="358">
        <f>SUM(G73:G81)</f>
        <v>9261972735</v>
      </c>
      <c r="H82" s="344"/>
      <c r="I82" s="358">
        <f>SUM(I73:I81)</f>
        <v>11232460458</v>
      </c>
      <c r="K82" s="358">
        <v>18037432881</v>
      </c>
      <c r="L82" s="344">
        <f t="shared" si="2"/>
        <v>-351331541</v>
      </c>
      <c r="M82" s="358">
        <v>18542247608.995998</v>
      </c>
      <c r="N82" s="344">
        <f t="shared" si="2"/>
        <v>4.001617431640625E-3</v>
      </c>
      <c r="O82" s="358">
        <v>9478529912</v>
      </c>
      <c r="P82" s="344">
        <f t="shared" si="2"/>
        <v>-216557177</v>
      </c>
      <c r="Q82" s="358">
        <v>11232460458</v>
      </c>
      <c r="R82" s="262">
        <f t="shared" si="2"/>
        <v>0</v>
      </c>
    </row>
    <row r="83" spans="1:19" ht="21" customHeight="1">
      <c r="A83" s="351" t="s">
        <v>59</v>
      </c>
      <c r="C83" s="359">
        <v>2534985837</v>
      </c>
      <c r="D83" s="340"/>
      <c r="E83" s="359">
        <v>2638237730</v>
      </c>
      <c r="F83" s="340"/>
      <c r="G83" s="262">
        <v>0</v>
      </c>
      <c r="H83" s="340"/>
      <c r="I83" s="262">
        <v>0</v>
      </c>
      <c r="K83" s="359">
        <v>2563173152</v>
      </c>
      <c r="L83" s="340">
        <f t="shared" si="2"/>
        <v>-28187315</v>
      </c>
      <c r="M83" s="359">
        <v>2638237730</v>
      </c>
      <c r="N83" s="340">
        <f t="shared" si="2"/>
        <v>0</v>
      </c>
      <c r="O83" s="262">
        <v>0</v>
      </c>
      <c r="P83" s="340">
        <f t="shared" si="2"/>
        <v>0</v>
      </c>
      <c r="Q83" s="262">
        <v>0</v>
      </c>
      <c r="R83" s="262">
        <f t="shared" si="2"/>
        <v>0</v>
      </c>
    </row>
    <row r="84" spans="1:19" ht="21" customHeight="1">
      <c r="A84" s="326" t="s">
        <v>60</v>
      </c>
      <c r="B84" s="325"/>
      <c r="C84" s="256">
        <f>SUM(C82:C83)</f>
        <v>20221087177</v>
      </c>
      <c r="D84" s="344"/>
      <c r="E84" s="256">
        <f>SUM(E82:E83)</f>
        <v>21180485339</v>
      </c>
      <c r="F84" s="344"/>
      <c r="G84" s="256">
        <f>SUM(G82:G83)</f>
        <v>9261972735</v>
      </c>
      <c r="H84" s="344"/>
      <c r="I84" s="256">
        <f>SUM(I82:I83)</f>
        <v>11232460458</v>
      </c>
      <c r="K84" s="256">
        <v>20600606033</v>
      </c>
      <c r="L84" s="344">
        <f t="shared" si="2"/>
        <v>-379518856</v>
      </c>
      <c r="M84" s="256">
        <v>21180485338.995998</v>
      </c>
      <c r="N84" s="344">
        <f t="shared" si="2"/>
        <v>4.001617431640625E-3</v>
      </c>
      <c r="O84" s="256">
        <v>9478529912</v>
      </c>
      <c r="P84" s="344">
        <f t="shared" si="2"/>
        <v>-216557177</v>
      </c>
      <c r="Q84" s="256">
        <v>11232460458</v>
      </c>
      <c r="R84" s="262">
        <f t="shared" si="2"/>
        <v>0</v>
      </c>
    </row>
    <row r="85" spans="1:19" s="339" customFormat="1" ht="21" customHeight="1">
      <c r="A85" s="326"/>
      <c r="B85" s="325"/>
      <c r="C85" s="250"/>
      <c r="D85" s="250"/>
      <c r="E85" s="250"/>
      <c r="F85" s="257"/>
      <c r="G85" s="250"/>
      <c r="H85" s="257"/>
      <c r="I85" s="250"/>
      <c r="K85" s="250"/>
      <c r="L85" s="250">
        <f t="shared" si="2"/>
        <v>0</v>
      </c>
      <c r="M85" s="250"/>
      <c r="N85" s="257">
        <f t="shared" si="2"/>
        <v>0</v>
      </c>
      <c r="O85" s="250"/>
      <c r="P85" s="257">
        <f t="shared" si="2"/>
        <v>0</v>
      </c>
      <c r="Q85" s="250"/>
      <c r="R85" s="262">
        <f t="shared" si="2"/>
        <v>0</v>
      </c>
      <c r="S85" s="324"/>
    </row>
    <row r="86" spans="1:19" ht="21" customHeight="1" thickBot="1">
      <c r="A86" s="326" t="s">
        <v>61</v>
      </c>
      <c r="B86" s="325"/>
      <c r="C86" s="360">
        <f>SUM(C58+C84)</f>
        <v>20588770973</v>
      </c>
      <c r="D86" s="344"/>
      <c r="E86" s="360">
        <f>SUM(E58+E84)</f>
        <v>21435237434</v>
      </c>
      <c r="F86" s="344"/>
      <c r="G86" s="360">
        <f>SUM(G58+G84)</f>
        <v>9350375162</v>
      </c>
      <c r="H86" s="344"/>
      <c r="I86" s="360">
        <f>SUM(I58+I84)</f>
        <v>11288625650</v>
      </c>
      <c r="K86" s="360">
        <v>20949843013</v>
      </c>
      <c r="L86" s="344">
        <f t="shared" si="2"/>
        <v>-361072040</v>
      </c>
      <c r="M86" s="360">
        <v>21435237433.995998</v>
      </c>
      <c r="N86" s="344">
        <f t="shared" si="2"/>
        <v>4.001617431640625E-3</v>
      </c>
      <c r="O86" s="360">
        <v>9523349886</v>
      </c>
      <c r="P86" s="344">
        <f t="shared" si="2"/>
        <v>-172974724</v>
      </c>
      <c r="Q86" s="360">
        <v>11288625650</v>
      </c>
      <c r="R86" s="262">
        <f t="shared" si="2"/>
        <v>0</v>
      </c>
    </row>
    <row r="87" spans="1:19" ht="21" customHeight="1" thickTop="1">
      <c r="C87" s="340"/>
      <c r="D87" s="340"/>
      <c r="E87" s="340"/>
      <c r="F87" s="340"/>
      <c r="G87" s="340"/>
      <c r="H87" s="340"/>
      <c r="I87" s="340"/>
    </row>
    <row r="88" spans="1:19" ht="21" customHeight="1">
      <c r="C88" s="278"/>
      <c r="D88" s="278"/>
      <c r="E88" s="278"/>
      <c r="F88" s="278"/>
      <c r="G88" s="278"/>
      <c r="H88" s="278"/>
      <c r="I88" s="278"/>
    </row>
    <row r="89" spans="1:19" ht="21" customHeight="1"/>
    <row r="90" spans="1:19" ht="21" customHeight="1"/>
    <row r="91" spans="1:19" ht="21" customHeight="1"/>
    <row r="92" spans="1:19" ht="21" customHeight="1"/>
    <row r="93" spans="1:19" ht="21" customHeight="1"/>
    <row r="94" spans="1:19" ht="21" customHeight="1"/>
    <row r="95" spans="1:19" ht="21" customHeight="1"/>
    <row r="96" spans="1:19" ht="21" customHeight="1"/>
    <row r="97" ht="21" customHeight="1"/>
    <row r="98" ht="21" customHeight="1"/>
    <row r="99" ht="21" customHeight="1"/>
    <row r="100" ht="21" customHeight="1"/>
    <row r="101" ht="21" customHeight="1"/>
  </sheetData>
  <mergeCells count="15">
    <mergeCell ref="A34:F34"/>
    <mergeCell ref="A61:F61"/>
    <mergeCell ref="C63:E63"/>
    <mergeCell ref="G63:I63"/>
    <mergeCell ref="C67:I67"/>
    <mergeCell ref="A35:F35"/>
    <mergeCell ref="C37:E37"/>
    <mergeCell ref="G37:I37"/>
    <mergeCell ref="C41:I41"/>
    <mergeCell ref="A60:F60"/>
    <mergeCell ref="A1:F1"/>
    <mergeCell ref="A2:F2"/>
    <mergeCell ref="C4:E4"/>
    <mergeCell ref="G4:I4"/>
    <mergeCell ref="C8:I8"/>
  </mergeCells>
  <pageMargins left="0.8" right="0.8" top="0.48" bottom="0.5" header="0.5" footer="0.5"/>
  <pageSetup paperSize="9" scale="74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59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02"/>
  <sheetViews>
    <sheetView view="pageBreakPreview" topLeftCell="A80" zoomScale="85" zoomScaleNormal="70" zoomScaleSheetLayoutView="85" workbookViewId="0">
      <selection activeCell="L94" sqref="L94"/>
    </sheetView>
  </sheetViews>
  <sheetFormatPr defaultColWidth="10.3984375" defaultRowHeight="21" customHeight="1"/>
  <cols>
    <col min="1" max="1" width="58.3984375" style="324" customWidth="1"/>
    <col min="2" max="2" width="9.3984375" style="329" customWidth="1"/>
    <col min="3" max="3" width="1.3984375" style="329" customWidth="1"/>
    <col min="4" max="4" width="16.69921875" style="352" bestFit="1" customWidth="1"/>
    <col min="5" max="5" width="1.3984375" style="361" customWidth="1"/>
    <col min="6" max="6" width="16.69921875" style="352" bestFit="1" customWidth="1"/>
    <col min="7" max="7" width="1.3984375" style="361" customWidth="1"/>
    <col min="8" max="8" width="17.19921875" style="352" bestFit="1" customWidth="1"/>
    <col min="9" max="9" width="1.3984375" style="361" customWidth="1"/>
    <col min="10" max="10" width="16.69921875" style="352" bestFit="1" customWidth="1"/>
    <col min="11" max="11" width="16.19921875" style="324" customWidth="1"/>
    <col min="12" max="12" width="16.3984375" style="445" bestFit="1" customWidth="1"/>
    <col min="13" max="13" width="3.69921875" style="445" customWidth="1"/>
    <col min="14" max="14" width="16.3984375" style="445" bestFit="1" customWidth="1"/>
    <col min="15" max="15" width="6.3984375" style="446" customWidth="1"/>
    <col min="16" max="16" width="14" style="467" bestFit="1" customWidth="1"/>
    <col min="17" max="17" width="4.09765625" style="446" customWidth="1"/>
    <col min="18" max="18" width="14" style="467" bestFit="1" customWidth="1"/>
    <col min="19" max="19" width="15.3984375" style="445" customWidth="1"/>
    <col min="20" max="20" width="11.09765625" style="445" customWidth="1"/>
    <col min="21" max="21" width="16.19921875" style="445" customWidth="1"/>
    <col min="22" max="22" width="11.09765625" style="445" customWidth="1"/>
    <col min="23" max="23" width="17.09765625" style="445" customWidth="1"/>
    <col min="24" max="24" width="10.3984375" style="445" customWidth="1"/>
    <col min="25" max="25" width="16.19921875" style="445" customWidth="1"/>
    <col min="26" max="26" width="10.3984375" style="446" customWidth="1"/>
    <col min="27" max="27" width="10.3984375" style="446"/>
    <col min="28" max="16384" width="10.3984375" style="324"/>
  </cols>
  <sheetData>
    <row r="1" spans="1:27" ht="22.25" customHeight="1">
      <c r="A1" s="434" t="s">
        <v>0</v>
      </c>
      <c r="B1" s="434"/>
      <c r="C1" s="434"/>
      <c r="D1" s="434"/>
      <c r="E1" s="434"/>
      <c r="F1" s="434"/>
      <c r="G1" s="434"/>
      <c r="H1" s="326"/>
      <c r="I1" s="326"/>
      <c r="J1" s="326"/>
      <c r="P1" s="446"/>
      <c r="R1" s="446"/>
    </row>
    <row r="2" spans="1:27" ht="22.25" customHeight="1">
      <c r="A2" s="362" t="s">
        <v>62</v>
      </c>
      <c r="B2" s="363"/>
      <c r="C2" s="363"/>
      <c r="D2" s="326"/>
      <c r="E2" s="326"/>
      <c r="F2" s="326"/>
      <c r="G2" s="326"/>
      <c r="H2" s="326"/>
      <c r="I2" s="326"/>
      <c r="J2" s="326"/>
      <c r="N2" s="447"/>
      <c r="P2" s="448"/>
      <c r="R2" s="448"/>
    </row>
    <row r="3" spans="1:27" ht="22.25" customHeight="1">
      <c r="A3" s="326"/>
      <c r="B3" s="326"/>
      <c r="C3" s="326"/>
      <c r="D3" s="326"/>
      <c r="E3" s="326"/>
      <c r="F3" s="326"/>
      <c r="G3" s="326"/>
      <c r="H3" s="326"/>
      <c r="I3" s="326"/>
      <c r="J3" s="326"/>
      <c r="N3" s="447"/>
      <c r="P3" s="448"/>
      <c r="R3" s="448"/>
    </row>
    <row r="4" spans="1:27" s="351" customFormat="1" ht="22.25" customHeight="1">
      <c r="B4" s="325"/>
      <c r="C4" s="325"/>
      <c r="D4" s="431" t="s">
        <v>2</v>
      </c>
      <c r="E4" s="431"/>
      <c r="F4" s="431"/>
      <c r="G4" s="326"/>
      <c r="H4" s="431" t="s">
        <v>3</v>
      </c>
      <c r="I4" s="431"/>
      <c r="J4" s="431"/>
      <c r="L4" s="271"/>
      <c r="M4" s="271"/>
      <c r="N4" s="447"/>
      <c r="O4" s="449"/>
      <c r="P4" s="448"/>
      <c r="Q4" s="449"/>
      <c r="R4" s="448"/>
      <c r="S4" s="271"/>
      <c r="T4" s="271"/>
      <c r="U4" s="271"/>
      <c r="V4" s="271"/>
      <c r="W4" s="271"/>
      <c r="X4" s="271"/>
      <c r="Y4" s="271"/>
      <c r="Z4" s="449"/>
      <c r="AA4" s="449"/>
    </row>
    <row r="5" spans="1:27" s="351" customFormat="1" ht="22.25" customHeight="1">
      <c r="B5" s="325"/>
      <c r="C5" s="325"/>
      <c r="D5" s="435" t="s">
        <v>63</v>
      </c>
      <c r="E5" s="435"/>
      <c r="F5" s="435"/>
      <c r="G5" s="326"/>
      <c r="H5" s="435" t="s">
        <v>63</v>
      </c>
      <c r="I5" s="435"/>
      <c r="J5" s="435"/>
      <c r="L5" s="271"/>
      <c r="M5" s="271"/>
      <c r="N5" s="447"/>
      <c r="O5" s="449"/>
      <c r="P5" s="448"/>
      <c r="Q5" s="449"/>
      <c r="R5" s="448"/>
      <c r="S5" s="271"/>
      <c r="T5" s="271"/>
      <c r="U5" s="271"/>
      <c r="V5" s="271"/>
      <c r="W5" s="271"/>
      <c r="X5" s="271"/>
      <c r="Y5" s="271"/>
      <c r="Z5" s="449"/>
      <c r="AA5" s="449"/>
    </row>
    <row r="6" spans="1:27" s="351" customFormat="1" ht="22.25" customHeight="1">
      <c r="B6" s="325"/>
      <c r="C6" s="325"/>
      <c r="D6" s="435" t="s">
        <v>4136</v>
      </c>
      <c r="E6" s="435"/>
      <c r="F6" s="435"/>
      <c r="G6" s="326"/>
      <c r="H6" s="435" t="s">
        <v>4136</v>
      </c>
      <c r="I6" s="435"/>
      <c r="J6" s="435"/>
      <c r="L6" s="271"/>
      <c r="M6" s="271"/>
      <c r="N6" s="447"/>
      <c r="O6" s="449"/>
      <c r="P6" s="448"/>
      <c r="Q6" s="449"/>
      <c r="R6" s="448"/>
      <c r="S6" s="271"/>
      <c r="T6" s="271"/>
      <c r="U6" s="271"/>
      <c r="V6" s="271"/>
      <c r="W6" s="271"/>
      <c r="X6" s="271"/>
      <c r="Y6" s="271"/>
      <c r="Z6" s="449"/>
      <c r="AA6" s="449"/>
    </row>
    <row r="7" spans="1:27" s="351" customFormat="1" ht="22.25" customHeight="1">
      <c r="B7" s="329"/>
      <c r="C7" s="329"/>
      <c r="D7" s="327">
        <v>2568</v>
      </c>
      <c r="E7" s="327"/>
      <c r="F7" s="327">
        <v>2567</v>
      </c>
      <c r="G7" s="328"/>
      <c r="H7" s="327">
        <v>2568</v>
      </c>
      <c r="I7" s="327"/>
      <c r="J7" s="327">
        <v>2567</v>
      </c>
      <c r="L7" s="271"/>
      <c r="M7" s="271"/>
      <c r="N7" s="450"/>
      <c r="O7" s="449"/>
      <c r="P7" s="451"/>
      <c r="Q7" s="449"/>
      <c r="R7" s="451"/>
      <c r="S7" s="271"/>
      <c r="T7" s="271"/>
      <c r="U7" s="271"/>
      <c r="V7" s="271"/>
      <c r="W7" s="271"/>
      <c r="X7" s="271"/>
      <c r="Y7" s="271"/>
      <c r="Z7" s="449"/>
      <c r="AA7" s="449"/>
    </row>
    <row r="8" spans="1:27" s="351" customFormat="1" ht="22.25" customHeight="1">
      <c r="B8" s="329"/>
      <c r="C8" s="329"/>
      <c r="D8" s="433" t="s">
        <v>4099</v>
      </c>
      <c r="E8" s="433"/>
      <c r="F8" s="433"/>
      <c r="G8" s="433"/>
      <c r="H8" s="433"/>
      <c r="I8" s="433"/>
      <c r="J8" s="433"/>
      <c r="L8" s="452"/>
      <c r="M8" s="452"/>
      <c r="N8" s="452"/>
      <c r="O8" s="449"/>
      <c r="P8" s="449"/>
      <c r="Q8" s="449"/>
      <c r="R8" s="449"/>
      <c r="S8" s="271"/>
      <c r="T8" s="271"/>
      <c r="U8" s="271"/>
      <c r="V8" s="271"/>
      <c r="W8" s="271"/>
      <c r="X8" s="271"/>
      <c r="Y8" s="271"/>
      <c r="Z8" s="449"/>
      <c r="AA8" s="449"/>
    </row>
    <row r="9" spans="1:27" s="351" customFormat="1" ht="22.25" customHeight="1">
      <c r="A9" s="342" t="s">
        <v>64</v>
      </c>
      <c r="B9" s="329"/>
      <c r="C9" s="329"/>
      <c r="D9" s="255">
        <v>449461159</v>
      </c>
      <c r="E9" s="340"/>
      <c r="F9" s="255">
        <v>364641090</v>
      </c>
      <c r="G9" s="254"/>
      <c r="H9" s="255">
        <v>0</v>
      </c>
      <c r="I9" s="255"/>
      <c r="J9" s="255">
        <v>0</v>
      </c>
      <c r="L9" s="271"/>
      <c r="M9" s="271"/>
      <c r="N9" s="445"/>
      <c r="O9" s="449"/>
      <c r="P9" s="453"/>
      <c r="Q9" s="449"/>
      <c r="R9" s="255"/>
      <c r="S9" s="255"/>
      <c r="T9" s="454"/>
      <c r="U9" s="255"/>
      <c r="V9" s="454"/>
      <c r="W9" s="255"/>
      <c r="X9" s="454"/>
      <c r="Y9" s="255"/>
      <c r="Z9" s="454"/>
      <c r="AA9" s="449"/>
    </row>
    <row r="10" spans="1:27" s="351" customFormat="1" ht="22.25" customHeight="1">
      <c r="A10" s="342" t="s">
        <v>65</v>
      </c>
      <c r="B10" s="422"/>
      <c r="C10" s="329"/>
      <c r="D10" s="268">
        <v>-319201714</v>
      </c>
      <c r="E10" s="340"/>
      <c r="F10" s="268">
        <v>-250635752</v>
      </c>
      <c r="G10" s="254"/>
      <c r="H10" s="268">
        <v>0</v>
      </c>
      <c r="I10" s="255"/>
      <c r="J10" s="268">
        <v>0</v>
      </c>
      <c r="L10" s="455"/>
      <c r="M10" s="271"/>
      <c r="N10" s="445"/>
      <c r="O10" s="449"/>
      <c r="P10" s="453"/>
      <c r="Q10" s="449"/>
      <c r="R10" s="255"/>
      <c r="S10" s="255"/>
      <c r="T10" s="454"/>
      <c r="U10" s="255"/>
      <c r="V10" s="454"/>
      <c r="W10" s="255"/>
      <c r="X10" s="454"/>
      <c r="Y10" s="255"/>
      <c r="Z10" s="454"/>
      <c r="AA10" s="449"/>
    </row>
    <row r="11" spans="1:27" s="351" customFormat="1" ht="22.25" customHeight="1">
      <c r="A11" s="323" t="s">
        <v>66</v>
      </c>
      <c r="B11" s="329"/>
      <c r="C11" s="329"/>
      <c r="D11" s="274">
        <f>SUM(D9:D10)</f>
        <v>130259445</v>
      </c>
      <c r="E11" s="344"/>
      <c r="F11" s="274">
        <f>SUM(F9:F10)</f>
        <v>114005338</v>
      </c>
      <c r="G11" s="267"/>
      <c r="H11" s="274">
        <f>SUM(H9:H10)</f>
        <v>0</v>
      </c>
      <c r="I11" s="266"/>
      <c r="J11" s="274">
        <f>SUM(J9:J10)</f>
        <v>0</v>
      </c>
      <c r="L11" s="271"/>
      <c r="M11" s="271"/>
      <c r="N11" s="445"/>
      <c r="O11" s="449"/>
      <c r="P11" s="453"/>
      <c r="Q11" s="449"/>
      <c r="R11" s="266"/>
      <c r="S11" s="266"/>
      <c r="T11" s="456"/>
      <c r="U11" s="266"/>
      <c r="V11" s="456"/>
      <c r="W11" s="266"/>
      <c r="X11" s="456"/>
      <c r="Y11" s="266"/>
      <c r="Z11" s="456"/>
      <c r="AA11" s="449"/>
    </row>
    <row r="12" spans="1:27" s="351" customFormat="1" ht="22.25" customHeight="1">
      <c r="A12" s="342" t="s">
        <v>67</v>
      </c>
      <c r="B12" s="329"/>
      <c r="C12" s="329"/>
      <c r="D12" s="265">
        <v>568861</v>
      </c>
      <c r="E12" s="340"/>
      <c r="F12" s="265">
        <v>13440223</v>
      </c>
      <c r="G12" s="255"/>
      <c r="H12" s="265">
        <v>232793769</v>
      </c>
      <c r="I12" s="255"/>
      <c r="J12" s="265">
        <v>269964768</v>
      </c>
      <c r="L12" s="271"/>
      <c r="M12" s="271"/>
      <c r="N12" s="445"/>
      <c r="O12" s="449"/>
      <c r="P12" s="453"/>
      <c r="Q12" s="449"/>
      <c r="R12" s="255"/>
      <c r="S12" s="265"/>
      <c r="T12" s="454"/>
      <c r="U12" s="265"/>
      <c r="V12" s="454"/>
      <c r="W12" s="265"/>
      <c r="X12" s="454"/>
      <c r="Y12" s="265"/>
      <c r="Z12" s="454"/>
      <c r="AA12" s="449"/>
    </row>
    <row r="13" spans="1:27" s="351" customFormat="1" ht="22.25" customHeight="1">
      <c r="A13" s="342" t="s">
        <v>68</v>
      </c>
      <c r="B13" s="329"/>
      <c r="C13" s="329"/>
      <c r="D13" s="253">
        <v>-6321464</v>
      </c>
      <c r="E13" s="340"/>
      <c r="F13" s="253">
        <v>-1447578</v>
      </c>
      <c r="G13" s="254"/>
      <c r="H13" s="253">
        <v>0</v>
      </c>
      <c r="I13" s="255"/>
      <c r="J13" s="253">
        <v>0</v>
      </c>
      <c r="K13" s="421"/>
      <c r="L13" s="271"/>
      <c r="M13" s="271"/>
      <c r="N13" s="445"/>
      <c r="O13" s="449"/>
      <c r="P13" s="453"/>
      <c r="Q13" s="449"/>
      <c r="R13" s="255"/>
      <c r="S13" s="265"/>
      <c r="T13" s="454"/>
      <c r="U13" s="265"/>
      <c r="V13" s="454"/>
      <c r="W13" s="265"/>
      <c r="X13" s="454"/>
      <c r="Y13" s="265"/>
      <c r="Z13" s="454"/>
      <c r="AA13" s="449"/>
    </row>
    <row r="14" spans="1:27" s="351" customFormat="1" ht="22.25" customHeight="1">
      <c r="A14" s="342" t="s">
        <v>69</v>
      </c>
      <c r="B14" s="329"/>
      <c r="C14" s="329"/>
      <c r="D14" s="253">
        <v>-46094261</v>
      </c>
      <c r="E14" s="340"/>
      <c r="F14" s="253">
        <v>-54318038</v>
      </c>
      <c r="G14" s="254"/>
      <c r="H14" s="253">
        <v>-30516642</v>
      </c>
      <c r="I14" s="255"/>
      <c r="J14" s="253">
        <v>-33177425</v>
      </c>
      <c r="L14" s="271"/>
      <c r="M14" s="271"/>
      <c r="N14" s="445"/>
      <c r="O14" s="449"/>
      <c r="P14" s="453"/>
      <c r="Q14" s="449"/>
      <c r="R14" s="255"/>
      <c r="S14" s="265"/>
      <c r="T14" s="454"/>
      <c r="U14" s="265"/>
      <c r="V14" s="454"/>
      <c r="W14" s="265"/>
      <c r="X14" s="454"/>
      <c r="Y14" s="265"/>
      <c r="Z14" s="454"/>
      <c r="AA14" s="449"/>
    </row>
    <row r="15" spans="1:27" s="351" customFormat="1" ht="22.25" customHeight="1">
      <c r="A15" s="342" t="s">
        <v>70</v>
      </c>
      <c r="B15" s="329"/>
      <c r="C15" s="329"/>
      <c r="D15" s="253">
        <v>239222</v>
      </c>
      <c r="E15" s="340"/>
      <c r="F15" s="253">
        <v>649654</v>
      </c>
      <c r="G15" s="254"/>
      <c r="H15" s="253">
        <v>71</v>
      </c>
      <c r="I15" s="255"/>
      <c r="J15" s="253">
        <v>-2350</v>
      </c>
      <c r="L15" s="271"/>
      <c r="M15" s="271"/>
      <c r="N15" s="445"/>
      <c r="O15" s="449"/>
      <c r="P15" s="453"/>
      <c r="Q15" s="449"/>
      <c r="R15" s="255"/>
      <c r="S15" s="265"/>
      <c r="T15" s="454"/>
      <c r="U15" s="265"/>
      <c r="V15" s="454"/>
      <c r="W15" s="265"/>
      <c r="X15" s="454"/>
      <c r="Y15" s="265"/>
      <c r="Z15" s="454"/>
      <c r="AA15" s="449"/>
    </row>
    <row r="16" spans="1:27" s="351" customFormat="1" ht="22.25" customHeight="1">
      <c r="A16" s="342" t="s">
        <v>4096</v>
      </c>
      <c r="B16" s="329"/>
      <c r="C16" s="329"/>
      <c r="D16" s="253">
        <v>8878107</v>
      </c>
      <c r="E16" s="340"/>
      <c r="F16" s="253">
        <v>14177509</v>
      </c>
      <c r="G16" s="254"/>
      <c r="H16" s="253">
        <v>7313269</v>
      </c>
      <c r="I16" s="255"/>
      <c r="J16" s="253">
        <v>11442452</v>
      </c>
      <c r="L16" s="271"/>
      <c r="M16" s="271"/>
      <c r="N16" s="445"/>
      <c r="O16" s="449"/>
      <c r="P16" s="453"/>
      <c r="Q16" s="449"/>
      <c r="R16" s="255"/>
      <c r="S16" s="265"/>
      <c r="T16" s="454"/>
      <c r="U16" s="265"/>
      <c r="V16" s="454"/>
      <c r="W16" s="265"/>
      <c r="X16" s="454"/>
      <c r="Y16" s="265"/>
      <c r="Z16" s="454"/>
      <c r="AA16" s="449"/>
    </row>
    <row r="17" spans="1:27" s="351" customFormat="1" ht="22.25" customHeight="1">
      <c r="A17" s="342" t="s">
        <v>4103</v>
      </c>
      <c r="B17" s="329"/>
      <c r="C17" s="329"/>
      <c r="D17" s="253">
        <v>-89483</v>
      </c>
      <c r="E17" s="340"/>
      <c r="F17" s="253">
        <v>0</v>
      </c>
      <c r="G17" s="254"/>
      <c r="H17" s="253">
        <v>0</v>
      </c>
      <c r="I17" s="255"/>
      <c r="J17" s="253">
        <v>0</v>
      </c>
      <c r="L17" s="271"/>
      <c r="M17" s="271"/>
      <c r="N17" s="445"/>
      <c r="O17" s="449"/>
      <c r="P17" s="453"/>
      <c r="Q17" s="449"/>
      <c r="R17" s="255"/>
      <c r="S17" s="255"/>
      <c r="T17" s="454"/>
      <c r="U17" s="255"/>
      <c r="V17" s="454"/>
      <c r="W17" s="265"/>
      <c r="X17" s="454"/>
      <c r="Y17" s="265"/>
      <c r="Z17" s="454"/>
      <c r="AA17" s="449"/>
    </row>
    <row r="18" spans="1:27" s="351" customFormat="1" ht="22.25" customHeight="1">
      <c r="A18" s="423" t="s">
        <v>71</v>
      </c>
      <c r="B18" s="329"/>
      <c r="C18" s="329"/>
      <c r="D18" s="274">
        <f>SUM(D11:D17)</f>
        <v>87440427</v>
      </c>
      <c r="E18" s="344"/>
      <c r="F18" s="274">
        <f>SUM(F11:F17)</f>
        <v>86507108</v>
      </c>
      <c r="G18" s="267"/>
      <c r="H18" s="274">
        <f>SUM(H11:H17)</f>
        <v>209590467</v>
      </c>
      <c r="I18" s="255"/>
      <c r="J18" s="274">
        <f>SUM(J11:J17)</f>
        <v>248227445</v>
      </c>
      <c r="L18" s="271"/>
      <c r="M18" s="271"/>
      <c r="N18" s="445"/>
      <c r="O18" s="449"/>
      <c r="P18" s="453"/>
      <c r="Q18" s="449"/>
      <c r="R18" s="266"/>
      <c r="S18" s="266"/>
      <c r="T18" s="456"/>
      <c r="U18" s="266"/>
      <c r="V18" s="456"/>
      <c r="W18" s="266"/>
      <c r="X18" s="456"/>
      <c r="Y18" s="266"/>
      <c r="Z18" s="456"/>
      <c r="AA18" s="449"/>
    </row>
    <row r="19" spans="1:27" s="351" customFormat="1" ht="22.25" customHeight="1">
      <c r="A19" s="342" t="s">
        <v>72</v>
      </c>
      <c r="B19" s="329"/>
      <c r="C19" s="329"/>
      <c r="D19" s="255">
        <v>-645382</v>
      </c>
      <c r="E19" s="421"/>
      <c r="F19" s="255">
        <v>-7112278</v>
      </c>
      <c r="G19" s="273"/>
      <c r="H19" s="268">
        <v>-171821</v>
      </c>
      <c r="I19" s="273"/>
      <c r="J19" s="268">
        <v>-6987576</v>
      </c>
      <c r="L19" s="271"/>
      <c r="M19" s="271"/>
      <c r="N19" s="445"/>
      <c r="O19" s="449"/>
      <c r="P19" s="453"/>
      <c r="Q19" s="449"/>
      <c r="R19" s="273"/>
      <c r="S19" s="255"/>
      <c r="T19" s="453"/>
      <c r="U19" s="255"/>
      <c r="V19" s="453"/>
      <c r="W19" s="255"/>
      <c r="X19" s="453"/>
      <c r="Y19" s="255"/>
      <c r="Z19" s="453"/>
      <c r="AA19" s="449"/>
    </row>
    <row r="20" spans="1:27" s="326" customFormat="1" ht="22.25" customHeight="1">
      <c r="A20" s="323" t="s">
        <v>73</v>
      </c>
      <c r="B20" s="325"/>
      <c r="C20" s="325"/>
      <c r="D20" s="274">
        <f>SUM(D18:D19)</f>
        <v>86795045</v>
      </c>
      <c r="E20" s="344"/>
      <c r="F20" s="274">
        <f>SUM(F18:F19)</f>
        <v>79394830</v>
      </c>
      <c r="G20" s="267"/>
      <c r="H20" s="267">
        <f>SUM(H18:H19)</f>
        <v>209418646</v>
      </c>
      <c r="I20" s="266"/>
      <c r="J20" s="267">
        <f>SUM(J18:J19)</f>
        <v>241239869</v>
      </c>
      <c r="L20" s="271"/>
      <c r="M20" s="447"/>
      <c r="N20" s="445"/>
      <c r="O20" s="448"/>
      <c r="P20" s="453"/>
      <c r="Q20" s="448"/>
      <c r="R20" s="266"/>
      <c r="S20" s="266"/>
      <c r="T20" s="456"/>
      <c r="U20" s="266"/>
      <c r="V20" s="456"/>
      <c r="W20" s="266"/>
      <c r="X20" s="456"/>
      <c r="Y20" s="266"/>
      <c r="Z20" s="456"/>
      <c r="AA20" s="448"/>
    </row>
    <row r="21" spans="1:27" s="351" customFormat="1" ht="22.25" customHeight="1">
      <c r="A21" s="342" t="s">
        <v>4094</v>
      </c>
      <c r="B21" s="329"/>
      <c r="C21" s="329"/>
      <c r="D21" s="268">
        <v>-14135368</v>
      </c>
      <c r="E21" s="340"/>
      <c r="F21" s="268">
        <v>-8450922</v>
      </c>
      <c r="G21" s="254"/>
      <c r="H21" s="268">
        <v>-66080</v>
      </c>
      <c r="I21" s="255"/>
      <c r="J21" s="268">
        <v>-1392621</v>
      </c>
      <c r="L21" s="271"/>
      <c r="M21" s="271"/>
      <c r="N21" s="445"/>
      <c r="O21" s="449"/>
      <c r="P21" s="453"/>
      <c r="Q21" s="449"/>
      <c r="R21" s="255"/>
      <c r="S21" s="255"/>
      <c r="T21" s="454"/>
      <c r="U21" s="255"/>
      <c r="V21" s="454"/>
      <c r="W21" s="255"/>
      <c r="X21" s="454"/>
      <c r="Y21" s="255"/>
      <c r="Z21" s="454"/>
      <c r="AA21" s="449"/>
    </row>
    <row r="22" spans="1:27" s="326" customFormat="1" ht="22.25" customHeight="1" thickBot="1">
      <c r="A22" s="323" t="s">
        <v>74</v>
      </c>
      <c r="B22" s="329"/>
      <c r="C22" s="325"/>
      <c r="D22" s="269">
        <f>SUM(D20:D21)</f>
        <v>72659677</v>
      </c>
      <c r="E22" s="344"/>
      <c r="F22" s="269">
        <f>SUM(F20:F21)</f>
        <v>70943908</v>
      </c>
      <c r="G22" s="267"/>
      <c r="H22" s="269">
        <f>SUM(H20:H21)</f>
        <v>209352566</v>
      </c>
      <c r="I22" s="266"/>
      <c r="J22" s="269">
        <f>SUM(J20:J21)</f>
        <v>239847248</v>
      </c>
      <c r="L22" s="271"/>
      <c r="M22" s="447"/>
      <c r="N22" s="445"/>
      <c r="O22" s="448"/>
      <c r="P22" s="453"/>
      <c r="Q22" s="448"/>
      <c r="R22" s="266"/>
      <c r="S22" s="266"/>
      <c r="T22" s="456"/>
      <c r="U22" s="266"/>
      <c r="V22" s="456"/>
      <c r="W22" s="266"/>
      <c r="X22" s="456"/>
      <c r="Y22" s="266"/>
      <c r="Z22" s="456"/>
      <c r="AA22" s="448"/>
    </row>
    <row r="23" spans="1:27" s="351" customFormat="1" ht="12.75" customHeight="1" thickTop="1">
      <c r="A23" s="396"/>
      <c r="B23" s="413"/>
      <c r="C23" s="413"/>
      <c r="D23" s="354"/>
      <c r="E23" s="354"/>
      <c r="F23" s="354"/>
      <c r="G23" s="354"/>
      <c r="H23" s="354"/>
      <c r="I23" s="354"/>
      <c r="J23" s="354"/>
      <c r="L23" s="271"/>
      <c r="M23" s="271"/>
      <c r="N23" s="445"/>
      <c r="O23" s="449"/>
      <c r="P23" s="449"/>
      <c r="Q23" s="449"/>
      <c r="R23" s="457"/>
      <c r="S23" s="458"/>
      <c r="T23" s="458"/>
      <c r="U23" s="458"/>
      <c r="V23" s="458"/>
      <c r="W23" s="458"/>
      <c r="X23" s="458"/>
      <c r="Y23" s="458"/>
      <c r="Z23" s="458"/>
      <c r="AA23" s="449"/>
    </row>
    <row r="24" spans="1:27" s="351" customFormat="1" ht="22.25" customHeight="1">
      <c r="A24" s="323" t="s">
        <v>75</v>
      </c>
      <c r="B24" s="329"/>
      <c r="C24" s="329"/>
      <c r="D24" s="296"/>
      <c r="E24" s="334"/>
      <c r="F24" s="320"/>
      <c r="G24" s="334"/>
      <c r="H24" s="296"/>
      <c r="I24" s="334"/>
      <c r="J24" s="296"/>
      <c r="L24" s="271"/>
      <c r="M24" s="271"/>
      <c r="N24" s="445"/>
      <c r="O24" s="449"/>
      <c r="P24" s="449"/>
      <c r="Q24" s="449"/>
      <c r="R24" s="459"/>
      <c r="S24" s="460"/>
      <c r="T24" s="461"/>
      <c r="U24" s="460"/>
      <c r="V24" s="461"/>
      <c r="W24" s="460"/>
      <c r="X24" s="461"/>
      <c r="Y24" s="460"/>
      <c r="Z24" s="461"/>
      <c r="AA24" s="449"/>
    </row>
    <row r="25" spans="1:27" s="351" customFormat="1" ht="22.25" customHeight="1">
      <c r="A25" s="424" t="s">
        <v>76</v>
      </c>
      <c r="B25" s="329"/>
      <c r="C25" s="329"/>
      <c r="D25" s="265"/>
      <c r="E25" s="273"/>
      <c r="F25" s="297"/>
      <c r="G25" s="273"/>
      <c r="H25" s="265"/>
      <c r="I25" s="273"/>
      <c r="J25" s="265"/>
      <c r="L25" s="271"/>
      <c r="M25" s="271"/>
      <c r="N25" s="445"/>
      <c r="O25" s="449"/>
      <c r="P25" s="449"/>
      <c r="Q25" s="449"/>
      <c r="R25" s="459"/>
      <c r="S25" s="265"/>
      <c r="T25" s="273"/>
      <c r="U25" s="297"/>
      <c r="V25" s="273"/>
      <c r="W25" s="265"/>
      <c r="X25" s="273"/>
      <c r="Y25" s="265"/>
      <c r="Z25" s="273"/>
      <c r="AA25" s="449"/>
    </row>
    <row r="26" spans="1:27" s="351" customFormat="1" ht="22.25" customHeight="1">
      <c r="A26" s="368" t="s">
        <v>4107</v>
      </c>
      <c r="B26" s="329"/>
      <c r="C26" s="329"/>
      <c r="D26" s="265">
        <v>0</v>
      </c>
      <c r="E26" s="273"/>
      <c r="F26" s="265">
        <v>-945970</v>
      </c>
      <c r="G26" s="273"/>
      <c r="H26" s="265">
        <v>0</v>
      </c>
      <c r="I26" s="273"/>
      <c r="J26" s="265">
        <v>0</v>
      </c>
      <c r="L26" s="271"/>
      <c r="M26" s="271"/>
      <c r="N26" s="445"/>
      <c r="O26" s="449"/>
      <c r="P26" s="449"/>
      <c r="Q26" s="449"/>
      <c r="R26" s="459"/>
      <c r="S26" s="265"/>
      <c r="T26" s="273"/>
      <c r="U26" s="265"/>
      <c r="V26" s="273"/>
      <c r="W26" s="265"/>
      <c r="X26" s="273"/>
      <c r="Y26" s="265"/>
      <c r="Z26" s="273"/>
      <c r="AA26" s="449"/>
    </row>
    <row r="27" spans="1:27" s="351" customFormat="1" ht="22.25" customHeight="1">
      <c r="A27" s="368" t="s">
        <v>77</v>
      </c>
      <c r="B27" s="329"/>
      <c r="C27" s="329"/>
      <c r="D27" s="265"/>
      <c r="E27" s="273"/>
      <c r="F27" s="265"/>
      <c r="G27" s="273"/>
      <c r="H27" s="265"/>
      <c r="I27" s="273"/>
      <c r="J27" s="265"/>
      <c r="L27" s="271"/>
      <c r="M27" s="271"/>
      <c r="N27" s="445"/>
      <c r="O27" s="449"/>
      <c r="P27" s="449"/>
      <c r="Q27" s="449"/>
      <c r="R27" s="459"/>
      <c r="S27" s="265"/>
      <c r="T27" s="273"/>
      <c r="U27" s="265"/>
      <c r="V27" s="273"/>
      <c r="W27" s="265"/>
      <c r="X27" s="273"/>
      <c r="Y27" s="265"/>
      <c r="Z27" s="273"/>
      <c r="AA27" s="449"/>
    </row>
    <row r="28" spans="1:27" s="351" customFormat="1" ht="22.25" customHeight="1">
      <c r="A28" s="368" t="s">
        <v>78</v>
      </c>
      <c r="B28" s="329"/>
      <c r="C28" s="329"/>
      <c r="D28" s="265">
        <v>0</v>
      </c>
      <c r="E28" s="273"/>
      <c r="F28" s="265">
        <v>189194</v>
      </c>
      <c r="G28" s="273"/>
      <c r="H28" s="265">
        <v>0</v>
      </c>
      <c r="I28" s="273"/>
      <c r="J28" s="265">
        <v>0</v>
      </c>
      <c r="L28" s="271"/>
      <c r="M28" s="271"/>
      <c r="N28" s="445"/>
      <c r="O28" s="449"/>
      <c r="P28" s="449"/>
      <c r="Q28" s="449"/>
      <c r="R28" s="459"/>
      <c r="S28" s="265"/>
      <c r="T28" s="273"/>
      <c r="U28" s="265"/>
      <c r="V28" s="273"/>
      <c r="W28" s="265"/>
      <c r="X28" s="273"/>
      <c r="Y28" s="265"/>
      <c r="Z28" s="273"/>
      <c r="AA28" s="449"/>
    </row>
    <row r="29" spans="1:27" s="351" customFormat="1" ht="22.25" customHeight="1">
      <c r="A29" s="339" t="s">
        <v>79</v>
      </c>
      <c r="B29" s="329"/>
      <c r="C29" s="329"/>
      <c r="D29" s="285">
        <f>SUM(D26:D28)</f>
        <v>0</v>
      </c>
      <c r="E29" s="277"/>
      <c r="F29" s="285">
        <f>SUM(F26:F28)</f>
        <v>-756776</v>
      </c>
      <c r="G29" s="277"/>
      <c r="H29" s="285">
        <f>SUM(H26:H28)</f>
        <v>0</v>
      </c>
      <c r="I29" s="277"/>
      <c r="J29" s="285">
        <f>SUM(J26:J28)</f>
        <v>0</v>
      </c>
      <c r="L29" s="271"/>
      <c r="M29" s="271"/>
      <c r="N29" s="445"/>
      <c r="O29" s="449"/>
      <c r="P29" s="449"/>
      <c r="Q29" s="449"/>
      <c r="R29" s="459"/>
      <c r="S29" s="277"/>
      <c r="T29" s="277"/>
      <c r="U29" s="277"/>
      <c r="V29" s="277"/>
      <c r="W29" s="277"/>
      <c r="X29" s="277"/>
      <c r="Y29" s="277"/>
      <c r="Z29" s="277"/>
      <c r="AA29" s="449"/>
    </row>
    <row r="30" spans="1:27" s="351" customFormat="1" ht="12.75" customHeight="1">
      <c r="A30" s="396"/>
      <c r="B30" s="413"/>
      <c r="C30" s="413"/>
      <c r="D30" s="354"/>
      <c r="E30" s="354"/>
      <c r="F30" s="354"/>
      <c r="G30" s="354"/>
      <c r="H30" s="354"/>
      <c r="I30" s="354"/>
      <c r="J30" s="354"/>
      <c r="L30" s="271"/>
      <c r="M30" s="271"/>
      <c r="N30" s="445"/>
      <c r="O30" s="449"/>
      <c r="P30" s="449"/>
      <c r="Q30" s="449"/>
      <c r="R30" s="457"/>
      <c r="S30" s="458"/>
      <c r="T30" s="458"/>
      <c r="U30" s="458"/>
      <c r="V30" s="458"/>
      <c r="W30" s="458"/>
      <c r="X30" s="458"/>
      <c r="Y30" s="458"/>
      <c r="Z30" s="458"/>
      <c r="AA30" s="449"/>
    </row>
    <row r="31" spans="1:27" s="351" customFormat="1" ht="21" customHeight="1">
      <c r="A31" s="424" t="s">
        <v>80</v>
      </c>
      <c r="B31" s="329"/>
      <c r="C31" s="329"/>
      <c r="D31" s="319"/>
      <c r="E31" s="275"/>
      <c r="F31" s="319"/>
      <c r="G31" s="275"/>
      <c r="H31" s="319"/>
      <c r="I31" s="275"/>
      <c r="J31" s="319"/>
      <c r="L31" s="271"/>
      <c r="M31" s="271"/>
      <c r="N31" s="445"/>
      <c r="O31" s="449"/>
      <c r="P31" s="449"/>
      <c r="Q31" s="449"/>
      <c r="R31" s="275"/>
      <c r="S31" s="275"/>
      <c r="T31" s="275"/>
      <c r="U31" s="275"/>
      <c r="V31" s="275"/>
      <c r="W31" s="275"/>
      <c r="X31" s="275"/>
      <c r="Y31" s="275"/>
      <c r="Z31" s="275"/>
      <c r="AA31" s="449"/>
    </row>
    <row r="32" spans="1:27" s="351" customFormat="1" ht="21" customHeight="1">
      <c r="A32" s="368" t="s">
        <v>4146</v>
      </c>
      <c r="B32" s="329"/>
      <c r="C32" s="329"/>
      <c r="D32" s="421"/>
      <c r="E32" s="421"/>
      <c r="F32" s="421"/>
      <c r="G32" s="421"/>
      <c r="H32" s="421"/>
      <c r="I32" s="421"/>
      <c r="J32" s="421"/>
      <c r="L32" s="271"/>
      <c r="M32" s="271"/>
      <c r="N32" s="445"/>
      <c r="O32" s="449"/>
      <c r="P32" s="449"/>
      <c r="Q32" s="449"/>
      <c r="R32" s="273"/>
      <c r="S32" s="453"/>
      <c r="T32" s="453"/>
      <c r="U32" s="453"/>
      <c r="V32" s="453"/>
      <c r="W32" s="453"/>
      <c r="X32" s="453"/>
      <c r="Y32" s="453"/>
      <c r="Z32" s="453"/>
      <c r="AA32" s="449"/>
    </row>
    <row r="33" spans="1:27" s="351" customFormat="1" ht="21" customHeight="1">
      <c r="A33" s="368" t="s">
        <v>81</v>
      </c>
      <c r="B33" s="329"/>
      <c r="C33" s="329"/>
      <c r="D33" s="265">
        <v>-573129</v>
      </c>
      <c r="E33" s="273"/>
      <c r="F33" s="297">
        <v>1547643</v>
      </c>
      <c r="G33" s="273"/>
      <c r="H33" s="265">
        <v>-573129</v>
      </c>
      <c r="I33" s="273"/>
      <c r="J33" s="265">
        <v>1547643</v>
      </c>
      <c r="L33" s="271"/>
      <c r="M33" s="271"/>
      <c r="N33" s="445"/>
      <c r="O33" s="449"/>
      <c r="P33" s="449"/>
      <c r="Q33" s="449"/>
      <c r="R33" s="273"/>
      <c r="S33" s="265"/>
      <c r="T33" s="273"/>
      <c r="U33" s="297"/>
      <c r="V33" s="273"/>
      <c r="W33" s="265"/>
      <c r="X33" s="273"/>
      <c r="Y33" s="265"/>
      <c r="Z33" s="273"/>
      <c r="AA33" s="449"/>
    </row>
    <row r="34" spans="1:27" s="351" customFormat="1" ht="21" customHeight="1">
      <c r="A34" s="351" t="s">
        <v>82</v>
      </c>
      <c r="D34" s="421"/>
      <c r="E34" s="421"/>
      <c r="F34" s="421"/>
      <c r="G34" s="421"/>
      <c r="H34" s="421"/>
      <c r="I34" s="421"/>
      <c r="J34" s="421"/>
      <c r="L34" s="271"/>
      <c r="M34" s="271"/>
      <c r="N34" s="445"/>
      <c r="O34" s="449"/>
      <c r="P34" s="449"/>
      <c r="Q34" s="449"/>
      <c r="R34" s="273"/>
      <c r="S34" s="453"/>
      <c r="T34" s="453"/>
      <c r="U34" s="453"/>
      <c r="V34" s="453"/>
      <c r="W34" s="453"/>
      <c r="X34" s="453"/>
      <c r="Y34" s="453"/>
      <c r="Z34" s="453"/>
      <c r="AA34" s="449"/>
    </row>
    <row r="35" spans="1:27" s="351" customFormat="1" ht="21" customHeight="1">
      <c r="A35" s="351" t="s">
        <v>78</v>
      </c>
      <c r="D35" s="265">
        <v>114626</v>
      </c>
      <c r="E35" s="421"/>
      <c r="F35" s="297">
        <v>0</v>
      </c>
      <c r="G35" s="421"/>
      <c r="H35" s="265">
        <v>114626</v>
      </c>
      <c r="I35" s="421"/>
      <c r="J35" s="276">
        <v>0</v>
      </c>
      <c r="L35" s="271"/>
      <c r="M35" s="271"/>
      <c r="N35" s="445"/>
      <c r="O35" s="449"/>
      <c r="P35" s="449"/>
      <c r="Q35" s="449"/>
      <c r="R35" s="273"/>
      <c r="S35" s="265"/>
      <c r="T35" s="453"/>
      <c r="U35" s="297"/>
      <c r="V35" s="453"/>
      <c r="W35" s="265"/>
      <c r="X35" s="453"/>
      <c r="Y35" s="273"/>
      <c r="Z35" s="453"/>
      <c r="AA35" s="449"/>
    </row>
    <row r="36" spans="1:27" s="351" customFormat="1" ht="21" customHeight="1">
      <c r="A36" s="339" t="s">
        <v>83</v>
      </c>
      <c r="B36" s="329"/>
      <c r="C36" s="329"/>
      <c r="D36" s="285">
        <f>SUM(D33:D35)</f>
        <v>-458503</v>
      </c>
      <c r="E36" s="277"/>
      <c r="F36" s="285">
        <f>SUM(F33:F35)</f>
        <v>1547643</v>
      </c>
      <c r="G36" s="277"/>
      <c r="H36" s="285">
        <f>SUM(H33:H35)</f>
        <v>-458503</v>
      </c>
      <c r="I36" s="277"/>
      <c r="J36" s="285">
        <f>SUM(J33:J35)</f>
        <v>1547643</v>
      </c>
      <c r="L36" s="271"/>
      <c r="M36" s="271"/>
      <c r="N36" s="445"/>
      <c r="O36" s="449"/>
      <c r="P36" s="449"/>
      <c r="Q36" s="449"/>
      <c r="R36" s="273"/>
      <c r="S36" s="277"/>
      <c r="T36" s="277"/>
      <c r="U36" s="277"/>
      <c r="V36" s="277"/>
      <c r="W36" s="277"/>
      <c r="X36" s="277"/>
      <c r="Y36" s="277"/>
      <c r="Z36" s="277"/>
      <c r="AA36" s="449"/>
    </row>
    <row r="37" spans="1:27" s="351" customFormat="1" ht="22.25" customHeight="1">
      <c r="A37" s="425" t="s">
        <v>4143</v>
      </c>
      <c r="B37" s="329"/>
      <c r="C37" s="329"/>
      <c r="D37" s="281">
        <f>D29+D36</f>
        <v>-458503</v>
      </c>
      <c r="E37" s="277"/>
      <c r="F37" s="281">
        <f>F29+F36</f>
        <v>790867</v>
      </c>
      <c r="G37" s="277"/>
      <c r="H37" s="281">
        <f>H29+H36</f>
        <v>-458503</v>
      </c>
      <c r="I37" s="277"/>
      <c r="J37" s="281">
        <f>J29+J36</f>
        <v>1547643</v>
      </c>
      <c r="L37" s="271"/>
      <c r="M37" s="271"/>
      <c r="N37" s="445"/>
      <c r="O37" s="449"/>
      <c r="P37" s="449"/>
      <c r="Q37" s="449"/>
      <c r="R37" s="277"/>
      <c r="S37" s="277"/>
      <c r="T37" s="277"/>
      <c r="U37" s="277"/>
      <c r="V37" s="277"/>
      <c r="W37" s="277"/>
      <c r="X37" s="277"/>
      <c r="Y37" s="277"/>
      <c r="Z37" s="277"/>
      <c r="AA37" s="449"/>
    </row>
    <row r="38" spans="1:27" s="351" customFormat="1" ht="22.25" customHeight="1" thickBot="1">
      <c r="A38" s="326" t="s">
        <v>84</v>
      </c>
      <c r="B38" s="329"/>
      <c r="C38" s="329"/>
      <c r="D38" s="282">
        <f>SUM(D22+D37)</f>
        <v>72201174</v>
      </c>
      <c r="E38" s="255"/>
      <c r="F38" s="282">
        <f>F22+F37</f>
        <v>71734775</v>
      </c>
      <c r="G38" s="255"/>
      <c r="H38" s="282">
        <f>SUM(H22+H37)</f>
        <v>208894063</v>
      </c>
      <c r="I38" s="255"/>
      <c r="J38" s="282">
        <f>SUM(J22+J37)</f>
        <v>241394891</v>
      </c>
      <c r="L38" s="271"/>
      <c r="M38" s="271"/>
      <c r="N38" s="445"/>
      <c r="O38" s="449"/>
      <c r="P38" s="453"/>
      <c r="Q38" s="449"/>
      <c r="R38" s="255"/>
      <c r="S38" s="266"/>
      <c r="T38" s="255"/>
      <c r="U38" s="266"/>
      <c r="V38" s="255"/>
      <c r="W38" s="266"/>
      <c r="X38" s="255"/>
      <c r="Y38" s="266"/>
      <c r="Z38" s="255"/>
      <c r="AA38" s="449"/>
    </row>
    <row r="39" spans="1:27" s="351" customFormat="1" ht="12.75" customHeight="1" thickTop="1">
      <c r="A39" s="396"/>
      <c r="B39" s="413"/>
      <c r="C39" s="413"/>
      <c r="D39" s="354"/>
      <c r="E39" s="354"/>
      <c r="F39" s="354"/>
      <c r="G39" s="354"/>
      <c r="H39" s="354"/>
      <c r="I39" s="354"/>
      <c r="J39" s="354"/>
      <c r="L39" s="271"/>
      <c r="M39" s="271"/>
      <c r="N39" s="445"/>
      <c r="O39" s="449"/>
      <c r="P39" s="449"/>
      <c r="Q39" s="449"/>
      <c r="R39" s="457"/>
      <c r="S39" s="458"/>
      <c r="T39" s="458"/>
      <c r="U39" s="458"/>
      <c r="V39" s="458"/>
      <c r="W39" s="458"/>
      <c r="X39" s="458"/>
      <c r="Y39" s="458"/>
      <c r="Z39" s="458"/>
      <c r="AA39" s="449"/>
    </row>
    <row r="40" spans="1:27" s="351" customFormat="1" ht="22.25" customHeight="1">
      <c r="A40" s="339" t="s">
        <v>85</v>
      </c>
      <c r="B40" s="398"/>
      <c r="C40" s="398"/>
      <c r="D40" s="337"/>
      <c r="E40" s="337"/>
      <c r="F40" s="337"/>
      <c r="G40" s="337"/>
      <c r="H40" s="337"/>
      <c r="I40" s="337"/>
      <c r="J40" s="337"/>
      <c r="L40" s="271"/>
      <c r="M40" s="271"/>
      <c r="N40" s="445"/>
      <c r="O40" s="449"/>
      <c r="P40" s="449"/>
      <c r="Q40" s="449"/>
      <c r="R40" s="462"/>
      <c r="S40" s="463"/>
      <c r="T40" s="463"/>
      <c r="U40" s="463"/>
      <c r="V40" s="463"/>
      <c r="W40" s="463"/>
      <c r="X40" s="463"/>
      <c r="Y40" s="463"/>
      <c r="Z40" s="463"/>
      <c r="AA40" s="449"/>
    </row>
    <row r="41" spans="1:27" s="351" customFormat="1" ht="22.25" customHeight="1">
      <c r="A41" s="426" t="s">
        <v>86</v>
      </c>
      <c r="B41" s="427"/>
      <c r="C41" s="398"/>
      <c r="D41" s="255">
        <v>76940625</v>
      </c>
      <c r="E41" s="255"/>
      <c r="F41" s="255">
        <v>66136601</v>
      </c>
      <c r="G41" s="255"/>
      <c r="H41" s="255">
        <v>209352566</v>
      </c>
      <c r="I41" s="255"/>
      <c r="J41" s="255">
        <v>239847248</v>
      </c>
      <c r="L41" s="271"/>
      <c r="M41" s="271"/>
      <c r="N41" s="445"/>
      <c r="O41" s="449"/>
      <c r="P41" s="453"/>
      <c r="Q41" s="449"/>
      <c r="R41" s="255"/>
      <c r="S41" s="255"/>
      <c r="T41" s="255"/>
      <c r="U41" s="255"/>
      <c r="V41" s="255"/>
      <c r="W41" s="255"/>
      <c r="X41" s="255"/>
      <c r="Y41" s="255"/>
      <c r="Z41" s="255"/>
      <c r="AA41" s="449"/>
    </row>
    <row r="42" spans="1:27" s="351" customFormat="1" ht="22.25" customHeight="1">
      <c r="A42" s="426" t="s">
        <v>87</v>
      </c>
      <c r="B42" s="398"/>
      <c r="C42" s="398"/>
      <c r="D42" s="255">
        <v>-4280948</v>
      </c>
      <c r="E42" s="254"/>
      <c r="F42" s="255">
        <v>4807307</v>
      </c>
      <c r="G42" s="254"/>
      <c r="H42" s="255">
        <v>0</v>
      </c>
      <c r="I42" s="255"/>
      <c r="J42" s="255">
        <v>0</v>
      </c>
      <c r="L42" s="271"/>
      <c r="M42" s="271"/>
      <c r="N42" s="445"/>
      <c r="O42" s="449"/>
      <c r="P42" s="453"/>
      <c r="Q42" s="449"/>
      <c r="R42" s="255"/>
      <c r="S42" s="255"/>
      <c r="T42" s="255"/>
      <c r="U42" s="255"/>
      <c r="V42" s="255"/>
      <c r="W42" s="255"/>
      <c r="X42" s="255"/>
      <c r="Y42" s="255"/>
      <c r="Z42" s="255"/>
      <c r="AA42" s="449"/>
    </row>
    <row r="43" spans="1:27" s="326" customFormat="1" ht="22.25" customHeight="1" thickBot="1">
      <c r="A43" s="396" t="s">
        <v>88</v>
      </c>
      <c r="B43" s="413"/>
      <c r="C43" s="413"/>
      <c r="D43" s="269">
        <f>SUM(D41:D42)</f>
        <v>72659677</v>
      </c>
      <c r="E43" s="267"/>
      <c r="F43" s="269">
        <f>SUM(F41:F42)</f>
        <v>70943908</v>
      </c>
      <c r="G43" s="267"/>
      <c r="H43" s="269">
        <f>SUM(H41:H42)</f>
        <v>209352566</v>
      </c>
      <c r="I43" s="266"/>
      <c r="J43" s="269">
        <f>SUM(J41:J42)</f>
        <v>239847248</v>
      </c>
      <c r="K43" s="344"/>
      <c r="L43" s="271"/>
      <c r="M43" s="447"/>
      <c r="N43" s="445"/>
      <c r="O43" s="448"/>
      <c r="P43" s="453"/>
      <c r="Q43" s="448"/>
      <c r="R43" s="266"/>
      <c r="S43" s="266"/>
      <c r="T43" s="266"/>
      <c r="U43" s="266"/>
      <c r="V43" s="266"/>
      <c r="W43" s="266"/>
      <c r="X43" s="266"/>
      <c r="Y43" s="266"/>
      <c r="Z43" s="266"/>
      <c r="AA43" s="448"/>
    </row>
    <row r="44" spans="1:27" s="351" customFormat="1" ht="12.75" customHeight="1" thickTop="1">
      <c r="A44" s="396"/>
      <c r="B44" s="413"/>
      <c r="C44" s="413"/>
      <c r="D44" s="354"/>
      <c r="E44" s="354"/>
      <c r="F44" s="354"/>
      <c r="G44" s="354"/>
      <c r="H44" s="354"/>
      <c r="I44" s="354"/>
      <c r="J44" s="354"/>
      <c r="L44" s="271"/>
      <c r="M44" s="271"/>
      <c r="N44" s="445"/>
      <c r="O44" s="449"/>
      <c r="P44" s="449"/>
      <c r="Q44" s="449"/>
      <c r="R44" s="457"/>
      <c r="S44" s="458"/>
      <c r="T44" s="458"/>
      <c r="U44" s="458"/>
      <c r="V44" s="458"/>
      <c r="W44" s="458"/>
      <c r="X44" s="458"/>
      <c r="Y44" s="458"/>
      <c r="Z44" s="458"/>
      <c r="AA44" s="449"/>
    </row>
    <row r="45" spans="1:27" s="351" customFormat="1" ht="22.25" customHeight="1">
      <c r="A45" s="396" t="s">
        <v>4116</v>
      </c>
      <c r="B45" s="398"/>
      <c r="C45" s="398"/>
      <c r="D45" s="337"/>
      <c r="E45" s="337"/>
      <c r="F45" s="337"/>
      <c r="G45" s="337"/>
      <c r="H45" s="337"/>
      <c r="I45" s="337"/>
      <c r="J45" s="337"/>
      <c r="L45" s="271"/>
      <c r="M45" s="271"/>
      <c r="N45" s="445"/>
      <c r="O45" s="449"/>
      <c r="P45" s="449"/>
      <c r="Q45" s="449"/>
      <c r="R45" s="464"/>
      <c r="S45" s="463"/>
      <c r="T45" s="463"/>
      <c r="U45" s="463"/>
      <c r="V45" s="463"/>
      <c r="W45" s="463"/>
      <c r="X45" s="463"/>
      <c r="Y45" s="463"/>
      <c r="Z45" s="463"/>
      <c r="AA45" s="449"/>
    </row>
    <row r="46" spans="1:27" s="351" customFormat="1" ht="22.25" customHeight="1">
      <c r="A46" s="426" t="s">
        <v>86</v>
      </c>
      <c r="B46" s="398"/>
      <c r="C46" s="398"/>
      <c r="D46" s="255">
        <v>76482122</v>
      </c>
      <c r="E46" s="254"/>
      <c r="F46" s="255">
        <v>66927468</v>
      </c>
      <c r="G46" s="254"/>
      <c r="H46" s="255">
        <v>208894063</v>
      </c>
      <c r="I46" s="255"/>
      <c r="J46" s="255">
        <v>241394891</v>
      </c>
      <c r="L46" s="271"/>
      <c r="M46" s="271"/>
      <c r="N46" s="445"/>
      <c r="O46" s="449"/>
      <c r="P46" s="453"/>
      <c r="Q46" s="449"/>
      <c r="R46" s="255"/>
      <c r="S46" s="255"/>
      <c r="T46" s="255"/>
      <c r="U46" s="255"/>
      <c r="V46" s="255"/>
      <c r="W46" s="255"/>
      <c r="X46" s="255"/>
      <c r="Y46" s="255"/>
      <c r="Z46" s="255"/>
      <c r="AA46" s="449"/>
    </row>
    <row r="47" spans="1:27" s="326" customFormat="1" ht="22.25" customHeight="1">
      <c r="A47" s="426" t="s">
        <v>87</v>
      </c>
      <c r="B47" s="398"/>
      <c r="C47" s="398"/>
      <c r="D47" s="255">
        <v>-4280948</v>
      </c>
      <c r="E47" s="254"/>
      <c r="F47" s="255">
        <v>4807307</v>
      </c>
      <c r="G47" s="254"/>
      <c r="H47" s="255">
        <v>0</v>
      </c>
      <c r="I47" s="255"/>
      <c r="J47" s="255">
        <f>J42</f>
        <v>0</v>
      </c>
      <c r="L47" s="271"/>
      <c r="M47" s="447"/>
      <c r="N47" s="445"/>
      <c r="O47" s="448"/>
      <c r="P47" s="453"/>
      <c r="Q47" s="448"/>
      <c r="R47" s="255"/>
      <c r="S47" s="255"/>
      <c r="T47" s="255"/>
      <c r="U47" s="255"/>
      <c r="V47" s="255"/>
      <c r="W47" s="255"/>
      <c r="X47" s="255"/>
      <c r="Y47" s="255"/>
      <c r="Z47" s="255"/>
      <c r="AA47" s="448"/>
    </row>
    <row r="48" spans="1:27" s="351" customFormat="1" ht="22.25" customHeight="1" thickBot="1">
      <c r="A48" s="396" t="s">
        <v>84</v>
      </c>
      <c r="B48" s="398"/>
      <c r="C48" s="413"/>
      <c r="D48" s="269">
        <f>SUM(D46:D47)</f>
        <v>72201174</v>
      </c>
      <c r="E48" s="267"/>
      <c r="F48" s="269">
        <f>SUM(F46:F47)</f>
        <v>71734775</v>
      </c>
      <c r="G48" s="267"/>
      <c r="H48" s="269">
        <f>SUM(H46:H47)</f>
        <v>208894063</v>
      </c>
      <c r="I48" s="266"/>
      <c r="J48" s="269">
        <f>SUM(J46:J47)</f>
        <v>241394891</v>
      </c>
      <c r="L48" s="271"/>
      <c r="M48" s="271"/>
      <c r="N48" s="445"/>
      <c r="O48" s="449"/>
      <c r="P48" s="453"/>
      <c r="Q48" s="449"/>
      <c r="R48" s="266"/>
      <c r="S48" s="266"/>
      <c r="T48" s="266"/>
      <c r="U48" s="266"/>
      <c r="V48" s="266"/>
      <c r="W48" s="266"/>
      <c r="X48" s="266"/>
      <c r="Y48" s="266"/>
      <c r="Z48" s="266"/>
      <c r="AA48" s="449"/>
    </row>
    <row r="49" spans="1:27" s="351" customFormat="1" ht="5.75" customHeight="1" thickTop="1">
      <c r="A49" s="339"/>
      <c r="B49" s="398"/>
      <c r="C49" s="398"/>
      <c r="D49" s="337"/>
      <c r="E49" s="337"/>
      <c r="F49" s="337"/>
      <c r="G49" s="337"/>
      <c r="H49" s="337"/>
      <c r="I49" s="337"/>
      <c r="J49" s="337"/>
      <c r="L49" s="271"/>
      <c r="M49" s="271"/>
      <c r="N49" s="445"/>
      <c r="O49" s="449"/>
      <c r="P49" s="465"/>
      <c r="Q49" s="449"/>
      <c r="R49" s="465"/>
      <c r="S49" s="463"/>
      <c r="T49" s="463"/>
      <c r="U49" s="463"/>
      <c r="V49" s="463"/>
      <c r="W49" s="463"/>
      <c r="X49" s="463"/>
      <c r="Y49" s="463"/>
      <c r="Z49" s="463"/>
      <c r="AA49" s="449"/>
    </row>
    <row r="50" spans="1:27" s="351" customFormat="1" ht="22.25" customHeight="1" thickBot="1">
      <c r="A50" s="339" t="s">
        <v>89</v>
      </c>
      <c r="B50" s="398"/>
      <c r="C50" s="398"/>
      <c r="D50" s="303">
        <v>7.0000000000000007E-2</v>
      </c>
      <c r="E50" s="354"/>
      <c r="F50" s="303">
        <v>6.264221862302162E-2</v>
      </c>
      <c r="G50" s="354"/>
      <c r="H50" s="303">
        <v>0.2</v>
      </c>
      <c r="I50" s="354"/>
      <c r="J50" s="303">
        <v>0.22717325225660406</v>
      </c>
      <c r="L50" s="271"/>
      <c r="M50" s="271"/>
      <c r="N50" s="447"/>
      <c r="O50" s="449"/>
      <c r="P50" s="466"/>
      <c r="Q50" s="449"/>
      <c r="R50" s="466"/>
      <c r="S50" s="447"/>
      <c r="T50" s="458"/>
      <c r="U50" s="447"/>
      <c r="V50" s="458"/>
      <c r="W50" s="447"/>
      <c r="X50" s="458"/>
      <c r="Y50" s="447"/>
      <c r="Z50" s="458"/>
      <c r="AA50" s="449"/>
    </row>
    <row r="51" spans="1:27" ht="21" customHeight="1" thickTop="1"/>
    <row r="52" spans="1:27" ht="21" customHeight="1">
      <c r="A52" s="434" t="s">
        <v>0</v>
      </c>
      <c r="B52" s="434"/>
      <c r="C52" s="434"/>
      <c r="D52" s="434"/>
      <c r="E52" s="434"/>
      <c r="F52" s="434"/>
      <c r="G52" s="434"/>
      <c r="H52" s="326"/>
      <c r="I52" s="326"/>
      <c r="J52" s="326"/>
    </row>
    <row r="53" spans="1:27" ht="21" customHeight="1">
      <c r="A53" s="362" t="s">
        <v>62</v>
      </c>
      <c r="B53" s="363"/>
      <c r="C53" s="363"/>
      <c r="D53" s="326"/>
      <c r="E53" s="326"/>
      <c r="F53" s="326"/>
      <c r="G53" s="326"/>
      <c r="H53" s="326"/>
      <c r="I53" s="326"/>
      <c r="J53" s="326"/>
    </row>
    <row r="54" spans="1:27" ht="21" customHeight="1">
      <c r="A54" s="326"/>
      <c r="B54" s="326"/>
      <c r="C54" s="326"/>
      <c r="D54" s="326"/>
      <c r="E54" s="326"/>
      <c r="F54" s="326"/>
      <c r="G54" s="326"/>
      <c r="H54" s="326"/>
      <c r="I54" s="326"/>
      <c r="J54" s="326"/>
    </row>
    <row r="55" spans="1:27" ht="21" customHeight="1">
      <c r="A55" s="351"/>
      <c r="B55" s="325"/>
      <c r="C55" s="325"/>
      <c r="D55" s="431" t="s">
        <v>2</v>
      </c>
      <c r="E55" s="431"/>
      <c r="F55" s="431"/>
      <c r="G55" s="326"/>
      <c r="H55" s="431" t="s">
        <v>3</v>
      </c>
      <c r="I55" s="431"/>
      <c r="J55" s="431"/>
    </row>
    <row r="56" spans="1:27" ht="21" customHeight="1">
      <c r="A56" s="351"/>
      <c r="B56" s="325"/>
      <c r="C56" s="325"/>
      <c r="D56" s="435" t="s">
        <v>4135</v>
      </c>
      <c r="E56" s="435"/>
      <c r="F56" s="435"/>
      <c r="G56" s="326"/>
      <c r="H56" s="435" t="s">
        <v>4135</v>
      </c>
      <c r="I56" s="435"/>
      <c r="J56" s="435"/>
    </row>
    <row r="57" spans="1:27" ht="21" customHeight="1">
      <c r="A57" s="351"/>
      <c r="B57" s="325"/>
      <c r="C57" s="325"/>
      <c r="D57" s="435" t="s">
        <v>4136</v>
      </c>
      <c r="E57" s="435"/>
      <c r="F57" s="435"/>
      <c r="G57" s="326"/>
      <c r="H57" s="435" t="s">
        <v>4136</v>
      </c>
      <c r="I57" s="435"/>
      <c r="J57" s="435"/>
    </row>
    <row r="58" spans="1:27" ht="21" customHeight="1">
      <c r="A58" s="351"/>
      <c r="B58" s="329" t="s">
        <v>6</v>
      </c>
      <c r="D58" s="327">
        <v>2568</v>
      </c>
      <c r="E58" s="327"/>
      <c r="F58" s="327">
        <v>2567</v>
      </c>
      <c r="G58" s="328"/>
      <c r="H58" s="327">
        <v>2568</v>
      </c>
      <c r="I58" s="327"/>
      <c r="J58" s="327">
        <v>2567</v>
      </c>
      <c r="L58" s="468"/>
      <c r="M58" s="469"/>
      <c r="N58" s="469"/>
      <c r="P58" s="470"/>
      <c r="Q58" s="470"/>
      <c r="R58" s="470"/>
    </row>
    <row r="59" spans="1:27" ht="21" customHeight="1">
      <c r="A59" s="351"/>
      <c r="D59" s="433" t="s">
        <v>4099</v>
      </c>
      <c r="E59" s="433"/>
      <c r="F59" s="433"/>
      <c r="G59" s="433"/>
      <c r="H59" s="433"/>
      <c r="I59" s="433"/>
      <c r="J59" s="433"/>
    </row>
    <row r="60" spans="1:27" ht="21" customHeight="1">
      <c r="A60" s="342" t="s">
        <v>64</v>
      </c>
      <c r="B60" s="329">
        <v>6</v>
      </c>
      <c r="D60" s="255">
        <v>1372391465</v>
      </c>
      <c r="E60" s="254"/>
      <c r="F60" s="255">
        <v>1594006271</v>
      </c>
      <c r="G60" s="254"/>
      <c r="H60" s="314">
        <v>0</v>
      </c>
      <c r="I60" s="255"/>
      <c r="J60" s="255">
        <v>0</v>
      </c>
      <c r="P60" s="255"/>
      <c r="R60" s="255"/>
      <c r="S60" s="255"/>
      <c r="T60" s="454"/>
      <c r="U60" s="255"/>
      <c r="V60" s="255"/>
      <c r="W60" s="314"/>
      <c r="X60" s="255"/>
      <c r="Y60" s="255"/>
    </row>
    <row r="61" spans="1:27" ht="21" customHeight="1">
      <c r="A61" s="342" t="s">
        <v>65</v>
      </c>
      <c r="B61" s="422"/>
      <c r="D61" s="268">
        <v>-872244062</v>
      </c>
      <c r="E61" s="254"/>
      <c r="F61" s="268">
        <v>-783288067</v>
      </c>
      <c r="G61" s="254"/>
      <c r="H61" s="315">
        <v>0</v>
      </c>
      <c r="I61" s="255"/>
      <c r="J61" s="268">
        <v>0</v>
      </c>
      <c r="P61" s="255"/>
      <c r="R61" s="255"/>
      <c r="S61" s="255"/>
      <c r="T61" s="454"/>
      <c r="U61" s="255"/>
      <c r="V61" s="255"/>
      <c r="W61" s="314"/>
      <c r="X61" s="255"/>
      <c r="Y61" s="255"/>
      <c r="Z61" s="445"/>
    </row>
    <row r="62" spans="1:27" ht="21" customHeight="1">
      <c r="A62" s="323" t="s">
        <v>66</v>
      </c>
      <c r="D62" s="274">
        <f>SUM(D60:D61)</f>
        <v>500147403</v>
      </c>
      <c r="E62" s="267"/>
      <c r="F62" s="274">
        <f>SUM(F60:F61)</f>
        <v>810718204</v>
      </c>
      <c r="G62" s="267"/>
      <c r="H62" s="274">
        <f>SUM(H60:H61)</f>
        <v>0</v>
      </c>
      <c r="I62" s="266"/>
      <c r="J62" s="274">
        <f>SUM(J60:J61)</f>
        <v>0</v>
      </c>
      <c r="P62" s="266"/>
      <c r="R62" s="266"/>
      <c r="S62" s="266"/>
      <c r="T62" s="456"/>
      <c r="U62" s="266"/>
      <c r="V62" s="266"/>
      <c r="W62" s="266"/>
      <c r="X62" s="266"/>
      <c r="Y62" s="266"/>
      <c r="Z62" s="445"/>
    </row>
    <row r="63" spans="1:27" ht="21" customHeight="1">
      <c r="A63" s="342" t="s">
        <v>67</v>
      </c>
      <c r="B63" s="329">
        <v>2</v>
      </c>
      <c r="D63" s="265">
        <v>23757484</v>
      </c>
      <c r="E63" s="254"/>
      <c r="F63" s="265">
        <v>61423926</v>
      </c>
      <c r="G63" s="255"/>
      <c r="H63" s="265">
        <v>874029627</v>
      </c>
      <c r="I63" s="255"/>
      <c r="J63" s="265">
        <v>1424725136</v>
      </c>
      <c r="P63" s="265"/>
      <c r="R63" s="265"/>
      <c r="S63" s="265"/>
      <c r="T63" s="454"/>
      <c r="U63" s="265"/>
      <c r="V63" s="255"/>
      <c r="W63" s="265"/>
      <c r="X63" s="255"/>
      <c r="Y63" s="265"/>
      <c r="Z63" s="445"/>
    </row>
    <row r="64" spans="1:27" ht="21" customHeight="1">
      <c r="A64" s="342" t="s">
        <v>68</v>
      </c>
      <c r="B64" s="329">
        <v>2</v>
      </c>
      <c r="D64" s="253">
        <v>-16987550</v>
      </c>
      <c r="E64" s="254"/>
      <c r="F64" s="253">
        <v>-10870845</v>
      </c>
      <c r="G64" s="254"/>
      <c r="H64" s="253">
        <v>0</v>
      </c>
      <c r="I64" s="255"/>
      <c r="J64" s="253">
        <v>0</v>
      </c>
      <c r="N64" s="428"/>
      <c r="P64" s="265"/>
      <c r="R64" s="265"/>
      <c r="S64" s="265"/>
      <c r="T64" s="454"/>
      <c r="U64" s="265"/>
      <c r="V64" s="255"/>
      <c r="W64" s="265"/>
      <c r="X64" s="255"/>
      <c r="Y64" s="265"/>
      <c r="Z64" s="445"/>
    </row>
    <row r="65" spans="1:27" ht="21" customHeight="1">
      <c r="A65" s="342" t="s">
        <v>69</v>
      </c>
      <c r="B65" s="329">
        <v>2</v>
      </c>
      <c r="D65" s="253">
        <v>-149215816</v>
      </c>
      <c r="E65" s="254"/>
      <c r="F65" s="253">
        <v>-174740449</v>
      </c>
      <c r="G65" s="254"/>
      <c r="H65" s="253">
        <v>-110726647</v>
      </c>
      <c r="I65" s="255"/>
      <c r="J65" s="253">
        <v>-99484850</v>
      </c>
      <c r="P65" s="265"/>
      <c r="R65" s="265"/>
      <c r="S65" s="265"/>
      <c r="T65" s="454"/>
      <c r="U65" s="265"/>
      <c r="V65" s="255"/>
      <c r="W65" s="265"/>
      <c r="X65" s="255"/>
      <c r="Y65" s="265"/>
      <c r="Z65" s="445"/>
    </row>
    <row r="66" spans="1:27" ht="21" customHeight="1">
      <c r="A66" s="342" t="s">
        <v>70</v>
      </c>
      <c r="D66" s="253">
        <v>815398</v>
      </c>
      <c r="E66" s="254"/>
      <c r="F66" s="253">
        <v>2698618</v>
      </c>
      <c r="G66" s="254"/>
      <c r="H66" s="253">
        <v>3416</v>
      </c>
      <c r="I66" s="255"/>
      <c r="J66" s="253">
        <v>-35985</v>
      </c>
      <c r="P66" s="265"/>
      <c r="R66" s="265"/>
      <c r="S66" s="265"/>
      <c r="T66" s="454"/>
      <c r="U66" s="265"/>
      <c r="V66" s="255"/>
      <c r="W66" s="265"/>
      <c r="X66" s="255"/>
      <c r="Y66" s="265"/>
      <c r="Z66" s="445"/>
    </row>
    <row r="67" spans="1:27" ht="21" customHeight="1">
      <c r="A67" s="342" t="s">
        <v>4096</v>
      </c>
      <c r="D67" s="253">
        <v>35351682</v>
      </c>
      <c r="E67" s="254"/>
      <c r="F67" s="253">
        <v>34567426</v>
      </c>
      <c r="G67" s="254"/>
      <c r="H67" s="253">
        <v>26976671</v>
      </c>
      <c r="I67" s="255"/>
      <c r="J67" s="253">
        <v>25328170</v>
      </c>
      <c r="P67" s="265"/>
      <c r="R67" s="265"/>
      <c r="S67" s="265"/>
      <c r="T67" s="454"/>
      <c r="U67" s="265"/>
      <c r="V67" s="255"/>
      <c r="W67" s="265"/>
      <c r="X67" s="255"/>
      <c r="Y67" s="265"/>
      <c r="Z67" s="445"/>
    </row>
    <row r="68" spans="1:27" ht="21" customHeight="1">
      <c r="A68" s="342" t="s">
        <v>4103</v>
      </c>
      <c r="B68" s="329" t="s">
        <v>4129</v>
      </c>
      <c r="D68" s="268">
        <v>-35352811</v>
      </c>
      <c r="E68" s="254"/>
      <c r="F68" s="315">
        <v>-710495</v>
      </c>
      <c r="G68" s="254"/>
      <c r="H68" s="272">
        <v>-1593258045</v>
      </c>
      <c r="I68" s="255"/>
      <c r="J68" s="272">
        <v>0</v>
      </c>
      <c r="P68" s="314"/>
      <c r="R68" s="265"/>
      <c r="S68" s="255"/>
      <c r="T68" s="454"/>
      <c r="U68" s="314"/>
      <c r="V68" s="255"/>
      <c r="W68" s="265"/>
      <c r="X68" s="255"/>
      <c r="Y68" s="265"/>
      <c r="Z68" s="445"/>
    </row>
    <row r="69" spans="1:27" ht="21" customHeight="1">
      <c r="A69" s="423" t="s">
        <v>4104</v>
      </c>
      <c r="B69" s="329">
        <v>6</v>
      </c>
      <c r="D69" s="266">
        <f>SUM(D62:D68)</f>
        <v>358515790</v>
      </c>
      <c r="E69" s="267"/>
      <c r="F69" s="266">
        <f>SUM(F62:F68)</f>
        <v>723086385</v>
      </c>
      <c r="G69" s="267"/>
      <c r="H69" s="266">
        <f>SUM(H62:H68)</f>
        <v>-802974978</v>
      </c>
      <c r="I69" s="266"/>
      <c r="J69" s="266">
        <f>SUM(J62:J68)</f>
        <v>1350532471</v>
      </c>
      <c r="L69" s="266"/>
      <c r="N69" s="266"/>
      <c r="P69" s="266"/>
      <c r="R69" s="266"/>
      <c r="S69" s="266"/>
      <c r="T69" s="456"/>
      <c r="U69" s="266"/>
      <c r="V69" s="266"/>
      <c r="W69" s="266"/>
      <c r="X69" s="266"/>
      <c r="Y69" s="266"/>
      <c r="Z69" s="445"/>
    </row>
    <row r="70" spans="1:27" ht="21" customHeight="1">
      <c r="A70" s="342" t="s">
        <v>72</v>
      </c>
      <c r="B70" s="429"/>
      <c r="D70" s="255">
        <v>-1946691</v>
      </c>
      <c r="E70" s="276"/>
      <c r="F70" s="255">
        <v>-21226670</v>
      </c>
      <c r="G70" s="273"/>
      <c r="H70" s="268">
        <v>-549651</v>
      </c>
      <c r="I70" s="273"/>
      <c r="J70" s="268">
        <v>-20800827</v>
      </c>
      <c r="P70" s="255"/>
      <c r="R70" s="255"/>
      <c r="S70" s="255"/>
      <c r="T70" s="453"/>
      <c r="U70" s="255"/>
      <c r="V70" s="273"/>
      <c r="W70" s="255"/>
      <c r="X70" s="273"/>
      <c r="Y70" s="255"/>
      <c r="Z70" s="445"/>
    </row>
    <row r="71" spans="1:27" ht="21" customHeight="1">
      <c r="A71" s="323" t="s">
        <v>4105</v>
      </c>
      <c r="B71" s="325"/>
      <c r="C71" s="325"/>
      <c r="D71" s="274">
        <f>SUM(D69:D70)</f>
        <v>356569099</v>
      </c>
      <c r="E71" s="267"/>
      <c r="F71" s="274">
        <f>SUM(F69:F70)</f>
        <v>701859715</v>
      </c>
      <c r="G71" s="267"/>
      <c r="H71" s="267">
        <f>SUM(H69:H70)</f>
        <v>-803524629</v>
      </c>
      <c r="I71" s="266"/>
      <c r="J71" s="267">
        <f>SUM(J69:J70)</f>
        <v>1329731644</v>
      </c>
      <c r="L71" s="266"/>
      <c r="N71" s="266"/>
      <c r="P71" s="266"/>
      <c r="R71" s="266"/>
      <c r="S71" s="266"/>
      <c r="T71" s="456"/>
      <c r="U71" s="266"/>
      <c r="V71" s="266"/>
      <c r="W71" s="266"/>
      <c r="X71" s="266"/>
      <c r="Y71" s="266"/>
      <c r="Z71" s="445"/>
    </row>
    <row r="72" spans="1:27" ht="21" customHeight="1">
      <c r="A72" s="342" t="s">
        <v>4094</v>
      </c>
      <c r="B72" s="429"/>
      <c r="D72" s="268">
        <v>-51078798</v>
      </c>
      <c r="E72" s="254"/>
      <c r="F72" s="268">
        <v>-82903207</v>
      </c>
      <c r="G72" s="254"/>
      <c r="H72" s="268">
        <v>-1683831</v>
      </c>
      <c r="I72" s="255"/>
      <c r="J72" s="268">
        <v>-8723505</v>
      </c>
      <c r="P72" s="255"/>
      <c r="R72" s="255"/>
      <c r="S72" s="255"/>
      <c r="T72" s="454"/>
      <c r="U72" s="255"/>
      <c r="V72" s="255"/>
      <c r="W72" s="255"/>
      <c r="X72" s="255"/>
      <c r="Y72" s="255"/>
      <c r="Z72" s="445"/>
    </row>
    <row r="73" spans="1:27" ht="21" customHeight="1" thickBot="1">
      <c r="A73" s="323" t="s">
        <v>4106</v>
      </c>
      <c r="C73" s="325"/>
      <c r="D73" s="269">
        <f>SUM(D71:D72)</f>
        <v>305490301</v>
      </c>
      <c r="E73" s="267"/>
      <c r="F73" s="269">
        <f>SUM(F71:F72)</f>
        <v>618956508</v>
      </c>
      <c r="G73" s="267"/>
      <c r="H73" s="269">
        <f>SUM(H71:H72)</f>
        <v>-805208460</v>
      </c>
      <c r="I73" s="266"/>
      <c r="J73" s="269">
        <f>SUM(J71:J72)</f>
        <v>1321008139</v>
      </c>
      <c r="L73" s="266"/>
      <c r="N73" s="266"/>
      <c r="P73" s="266"/>
      <c r="R73" s="266"/>
      <c r="S73" s="266"/>
      <c r="T73" s="456"/>
      <c r="U73" s="266"/>
      <c r="V73" s="266"/>
      <c r="W73" s="266"/>
      <c r="X73" s="266"/>
      <c r="Y73" s="266"/>
      <c r="Z73" s="445"/>
    </row>
    <row r="74" spans="1:27" s="351" customFormat="1" ht="12.75" customHeight="1" thickTop="1">
      <c r="A74" s="396"/>
      <c r="B74" s="413"/>
      <c r="C74" s="413"/>
      <c r="D74" s="267"/>
      <c r="E74" s="267"/>
      <c r="F74" s="267"/>
      <c r="G74" s="267"/>
      <c r="H74" s="267"/>
      <c r="I74" s="267"/>
      <c r="J74" s="267"/>
      <c r="L74" s="271"/>
      <c r="M74" s="271"/>
      <c r="N74" s="447"/>
      <c r="O74" s="449"/>
      <c r="P74" s="458"/>
      <c r="Q74" s="449"/>
      <c r="R74" s="458"/>
      <c r="S74" s="458"/>
      <c r="T74" s="458"/>
      <c r="U74" s="458"/>
      <c r="V74" s="458"/>
      <c r="W74" s="458"/>
      <c r="X74" s="458"/>
      <c r="Y74" s="458"/>
      <c r="Z74" s="458"/>
      <c r="AA74" s="449"/>
    </row>
    <row r="75" spans="1:27" ht="21" customHeight="1">
      <c r="A75" s="323" t="s">
        <v>75</v>
      </c>
      <c r="D75" s="270"/>
      <c r="E75" s="270"/>
      <c r="F75" s="270"/>
      <c r="G75" s="270"/>
      <c r="H75" s="270"/>
      <c r="I75" s="270"/>
      <c r="J75" s="270"/>
      <c r="P75" s="460"/>
      <c r="R75" s="460"/>
      <c r="S75" s="460"/>
      <c r="T75" s="461"/>
      <c r="U75" s="460"/>
      <c r="V75" s="461"/>
      <c r="W75" s="460"/>
      <c r="X75" s="461"/>
      <c r="Y75" s="460"/>
      <c r="Z75" s="445"/>
    </row>
    <row r="76" spans="1:27" ht="21" customHeight="1">
      <c r="A76" s="424" t="s">
        <v>76</v>
      </c>
      <c r="D76" s="265"/>
      <c r="E76" s="273"/>
      <c r="F76" s="297"/>
      <c r="G76" s="273"/>
      <c r="H76" s="265"/>
      <c r="I76" s="273"/>
      <c r="J76" s="265"/>
      <c r="P76" s="297"/>
      <c r="R76" s="265"/>
      <c r="S76" s="265"/>
      <c r="T76" s="273"/>
      <c r="U76" s="297"/>
      <c r="V76" s="273"/>
      <c r="W76" s="265"/>
      <c r="X76" s="273"/>
      <c r="Y76" s="265"/>
      <c r="Z76" s="445"/>
    </row>
    <row r="77" spans="1:27" ht="21" customHeight="1">
      <c r="A77" s="368" t="s">
        <v>4107</v>
      </c>
      <c r="D77" s="265">
        <v>0</v>
      </c>
      <c r="E77" s="273"/>
      <c r="F77" s="265">
        <v>362911</v>
      </c>
      <c r="G77" s="273"/>
      <c r="H77" s="265">
        <v>0</v>
      </c>
      <c r="I77" s="273"/>
      <c r="J77" s="265">
        <v>0</v>
      </c>
      <c r="P77" s="265"/>
      <c r="R77" s="265"/>
      <c r="S77" s="265"/>
      <c r="T77" s="273"/>
      <c r="U77" s="265"/>
      <c r="V77" s="273"/>
      <c r="W77" s="265"/>
      <c r="X77" s="273"/>
      <c r="Y77" s="265"/>
      <c r="Z77" s="445"/>
    </row>
    <row r="78" spans="1:27" ht="21" customHeight="1">
      <c r="A78" s="368" t="s">
        <v>77</v>
      </c>
      <c r="D78" s="265"/>
      <c r="E78" s="273"/>
      <c r="F78" s="265"/>
      <c r="G78" s="273"/>
      <c r="H78" s="265"/>
      <c r="I78" s="273"/>
      <c r="J78" s="265"/>
      <c r="P78" s="265"/>
      <c r="R78" s="265"/>
      <c r="S78" s="265"/>
      <c r="T78" s="273"/>
      <c r="U78" s="265"/>
      <c r="V78" s="273"/>
      <c r="W78" s="265"/>
      <c r="X78" s="273"/>
      <c r="Y78" s="265"/>
      <c r="Z78" s="445"/>
    </row>
    <row r="79" spans="1:27" ht="21" customHeight="1">
      <c r="A79" s="368" t="s">
        <v>78</v>
      </c>
      <c r="D79" s="265">
        <v>0</v>
      </c>
      <c r="E79" s="273"/>
      <c r="F79" s="265">
        <v>-72582</v>
      </c>
      <c r="G79" s="273"/>
      <c r="H79" s="265">
        <v>0</v>
      </c>
      <c r="I79" s="273"/>
      <c r="J79" s="265">
        <v>0</v>
      </c>
      <c r="P79" s="265"/>
      <c r="R79" s="265"/>
      <c r="S79" s="265"/>
      <c r="T79" s="273"/>
      <c r="U79" s="265"/>
      <c r="V79" s="273"/>
      <c r="W79" s="265"/>
      <c r="X79" s="273"/>
      <c r="Y79" s="265"/>
      <c r="Z79" s="445"/>
    </row>
    <row r="80" spans="1:27" ht="21" customHeight="1">
      <c r="A80" s="339" t="s">
        <v>79</v>
      </c>
      <c r="D80" s="285">
        <f>SUM(D77:D79)</f>
        <v>0</v>
      </c>
      <c r="E80" s="277"/>
      <c r="F80" s="285">
        <f>SUM(F77:F79)</f>
        <v>290329</v>
      </c>
      <c r="G80" s="277"/>
      <c r="H80" s="285">
        <f>SUM(H77:H79)</f>
        <v>0</v>
      </c>
      <c r="I80" s="277"/>
      <c r="J80" s="285">
        <f>SUM(J77:J79)</f>
        <v>0</v>
      </c>
      <c r="L80" s="277"/>
      <c r="N80" s="277"/>
      <c r="P80" s="277"/>
      <c r="R80" s="277"/>
      <c r="S80" s="277"/>
      <c r="T80" s="277"/>
      <c r="U80" s="277"/>
      <c r="V80" s="277"/>
      <c r="W80" s="277"/>
      <c r="X80" s="277"/>
      <c r="Y80" s="277"/>
      <c r="Z80" s="445"/>
    </row>
    <row r="81" spans="1:27" s="351" customFormat="1" ht="12.75" customHeight="1">
      <c r="A81" s="396"/>
      <c r="B81" s="413"/>
      <c r="C81" s="413"/>
      <c r="D81" s="267"/>
      <c r="E81" s="267"/>
      <c r="F81" s="267"/>
      <c r="G81" s="267"/>
      <c r="H81" s="267"/>
      <c r="I81" s="267"/>
      <c r="J81" s="267"/>
      <c r="L81" s="271"/>
      <c r="M81" s="271"/>
      <c r="N81" s="447"/>
      <c r="O81" s="449"/>
      <c r="P81" s="458"/>
      <c r="Q81" s="449"/>
      <c r="R81" s="458"/>
      <c r="S81" s="458"/>
      <c r="T81" s="458"/>
      <c r="U81" s="458"/>
      <c r="V81" s="458"/>
      <c r="W81" s="458"/>
      <c r="X81" s="458"/>
      <c r="Y81" s="458"/>
      <c r="Z81" s="458"/>
      <c r="AA81" s="449"/>
    </row>
    <row r="82" spans="1:27" ht="21" customHeight="1">
      <c r="A82" s="424" t="s">
        <v>80</v>
      </c>
      <c r="D82" s="275"/>
      <c r="E82" s="275"/>
      <c r="F82" s="275"/>
      <c r="G82" s="275"/>
      <c r="H82" s="275"/>
      <c r="I82" s="275"/>
      <c r="J82" s="275"/>
      <c r="P82" s="275"/>
      <c r="R82" s="275"/>
      <c r="S82" s="275"/>
      <c r="T82" s="275"/>
      <c r="U82" s="275"/>
      <c r="V82" s="275"/>
      <c r="W82" s="275"/>
      <c r="X82" s="275"/>
      <c r="Y82" s="275"/>
      <c r="Z82" s="445"/>
    </row>
    <row r="83" spans="1:27" ht="21" customHeight="1">
      <c r="A83" s="368" t="s">
        <v>4093</v>
      </c>
      <c r="D83" s="276"/>
      <c r="E83" s="276"/>
      <c r="F83" s="276"/>
      <c r="G83" s="276"/>
      <c r="H83" s="276"/>
      <c r="I83" s="276"/>
      <c r="J83" s="276"/>
      <c r="P83" s="453"/>
      <c r="R83" s="453"/>
      <c r="S83" s="453"/>
      <c r="T83" s="453"/>
      <c r="U83" s="453"/>
      <c r="V83" s="453"/>
      <c r="W83" s="453"/>
      <c r="X83" s="453"/>
      <c r="Y83" s="453"/>
      <c r="Z83" s="445"/>
    </row>
    <row r="84" spans="1:27" ht="21" customHeight="1">
      <c r="A84" s="368" t="s">
        <v>81</v>
      </c>
      <c r="D84" s="265">
        <v>-4939968</v>
      </c>
      <c r="E84" s="273"/>
      <c r="F84" s="297">
        <v>-25244020</v>
      </c>
      <c r="G84" s="273"/>
      <c r="H84" s="265">
        <v>-4939968</v>
      </c>
      <c r="I84" s="273"/>
      <c r="J84" s="265">
        <v>-25244020</v>
      </c>
      <c r="P84" s="297"/>
      <c r="R84" s="265"/>
      <c r="S84" s="265"/>
      <c r="T84" s="273"/>
      <c r="U84" s="297"/>
      <c r="V84" s="273"/>
      <c r="W84" s="265"/>
      <c r="X84" s="273"/>
      <c r="Y84" s="265"/>
      <c r="Z84" s="445"/>
    </row>
    <row r="85" spans="1:27" ht="21" customHeight="1">
      <c r="A85" s="351" t="s">
        <v>82</v>
      </c>
      <c r="B85" s="351"/>
      <c r="C85" s="351"/>
      <c r="D85" s="276"/>
      <c r="E85" s="276"/>
      <c r="F85" s="276"/>
      <c r="G85" s="276"/>
      <c r="H85" s="276"/>
      <c r="I85" s="276"/>
      <c r="J85" s="276"/>
      <c r="P85" s="453"/>
      <c r="R85" s="453"/>
      <c r="S85" s="453"/>
      <c r="T85" s="453"/>
      <c r="U85" s="453"/>
      <c r="V85" s="453"/>
      <c r="W85" s="453"/>
      <c r="X85" s="453"/>
      <c r="Y85" s="453"/>
      <c r="Z85" s="445"/>
    </row>
    <row r="86" spans="1:27" ht="21" customHeight="1">
      <c r="A86" s="351" t="s">
        <v>78</v>
      </c>
      <c r="B86" s="351"/>
      <c r="C86" s="351"/>
      <c r="D86" s="265">
        <v>987994</v>
      </c>
      <c r="E86" s="276"/>
      <c r="F86" s="297">
        <v>249248</v>
      </c>
      <c r="G86" s="276"/>
      <c r="H86" s="265">
        <v>987994</v>
      </c>
      <c r="I86" s="276"/>
      <c r="J86" s="276">
        <v>249248</v>
      </c>
      <c r="P86" s="297"/>
      <c r="R86" s="273"/>
      <c r="S86" s="265"/>
      <c r="T86" s="453"/>
      <c r="U86" s="297"/>
      <c r="V86" s="453"/>
      <c r="W86" s="265"/>
      <c r="X86" s="453"/>
      <c r="Y86" s="273"/>
      <c r="Z86" s="445"/>
    </row>
    <row r="87" spans="1:27" ht="21" customHeight="1">
      <c r="A87" s="339" t="s">
        <v>83</v>
      </c>
      <c r="D87" s="285">
        <f>SUM(D84:D86)</f>
        <v>-3951974</v>
      </c>
      <c r="E87" s="277"/>
      <c r="F87" s="285">
        <f>SUM(F84:F86)</f>
        <v>-24994772</v>
      </c>
      <c r="G87" s="277"/>
      <c r="H87" s="285">
        <f>SUM(H84:H86)</f>
        <v>-3951974</v>
      </c>
      <c r="I87" s="277"/>
      <c r="J87" s="285">
        <f>SUM(J84:J86)</f>
        <v>-24994772</v>
      </c>
      <c r="L87" s="277"/>
      <c r="N87" s="277"/>
      <c r="P87" s="277"/>
      <c r="R87" s="277"/>
      <c r="S87" s="277"/>
      <c r="T87" s="277"/>
      <c r="U87" s="277"/>
      <c r="V87" s="277"/>
      <c r="W87" s="277"/>
      <c r="X87" s="277"/>
      <c r="Y87" s="277"/>
      <c r="Z87" s="445"/>
    </row>
    <row r="88" spans="1:27" ht="21" customHeight="1">
      <c r="A88" s="339" t="s">
        <v>4115</v>
      </c>
      <c r="D88" s="281">
        <f>D80+D87</f>
        <v>-3951974</v>
      </c>
      <c r="E88" s="277"/>
      <c r="F88" s="281">
        <f>F80+F87</f>
        <v>-24704443</v>
      </c>
      <c r="G88" s="277"/>
      <c r="H88" s="281">
        <f>H80+H87</f>
        <v>-3951974</v>
      </c>
      <c r="I88" s="277"/>
      <c r="J88" s="281">
        <f>J80+J87</f>
        <v>-24994772</v>
      </c>
      <c r="L88" s="277"/>
      <c r="N88" s="277"/>
      <c r="P88" s="277"/>
      <c r="R88" s="277"/>
      <c r="S88" s="277"/>
      <c r="T88" s="277"/>
      <c r="U88" s="277"/>
      <c r="V88" s="277"/>
      <c r="W88" s="277"/>
      <c r="X88" s="277"/>
      <c r="Y88" s="277"/>
      <c r="Z88" s="445"/>
    </row>
    <row r="89" spans="1:27" ht="21" customHeight="1" thickBot="1">
      <c r="A89" s="326" t="s">
        <v>4111</v>
      </c>
      <c r="D89" s="282">
        <f>SUM(D73+D88)</f>
        <v>301538327</v>
      </c>
      <c r="E89" s="255"/>
      <c r="F89" s="282">
        <f>F73+F88</f>
        <v>594252065</v>
      </c>
      <c r="G89" s="255"/>
      <c r="H89" s="282">
        <f>SUM(H73+H88)</f>
        <v>-809160434</v>
      </c>
      <c r="I89" s="255"/>
      <c r="J89" s="282">
        <f>SUM(J73+J88)</f>
        <v>1296013367</v>
      </c>
      <c r="L89" s="266"/>
      <c r="N89" s="266"/>
      <c r="P89" s="266"/>
      <c r="R89" s="266"/>
      <c r="S89" s="266"/>
      <c r="T89" s="255"/>
      <c r="U89" s="266"/>
      <c r="V89" s="255"/>
      <c r="W89" s="266"/>
      <c r="X89" s="255"/>
      <c r="Y89" s="266"/>
      <c r="Z89" s="445"/>
    </row>
    <row r="90" spans="1:27" s="351" customFormat="1" ht="12.75" customHeight="1" thickTop="1">
      <c r="A90" s="396"/>
      <c r="B90" s="413"/>
      <c r="C90" s="413"/>
      <c r="D90" s="267"/>
      <c r="E90" s="267"/>
      <c r="F90" s="267"/>
      <c r="G90" s="267"/>
      <c r="H90" s="267"/>
      <c r="I90" s="267"/>
      <c r="J90" s="267"/>
      <c r="L90" s="271"/>
      <c r="M90" s="271"/>
      <c r="N90" s="447"/>
      <c r="O90" s="449"/>
      <c r="P90" s="458"/>
      <c r="Q90" s="449"/>
      <c r="R90" s="458"/>
      <c r="S90" s="458"/>
      <c r="T90" s="458"/>
      <c r="U90" s="458"/>
      <c r="V90" s="458"/>
      <c r="W90" s="458"/>
      <c r="X90" s="458"/>
      <c r="Y90" s="458"/>
      <c r="Z90" s="458"/>
      <c r="AA90" s="449"/>
    </row>
    <row r="91" spans="1:27" ht="21" customHeight="1">
      <c r="A91" s="339" t="s">
        <v>4110</v>
      </c>
      <c r="B91" s="398"/>
      <c r="C91" s="398"/>
      <c r="D91" s="254"/>
      <c r="E91" s="254"/>
      <c r="F91" s="254"/>
      <c r="G91" s="254"/>
      <c r="H91" s="254"/>
      <c r="I91" s="254"/>
      <c r="J91" s="254"/>
      <c r="P91" s="463"/>
      <c r="R91" s="463"/>
      <c r="S91" s="463"/>
      <c r="T91" s="463"/>
      <c r="U91" s="463"/>
      <c r="V91" s="463"/>
      <c r="W91" s="463"/>
      <c r="X91" s="463"/>
      <c r="Y91" s="463"/>
      <c r="Z91" s="445"/>
    </row>
    <row r="92" spans="1:27" ht="21" customHeight="1">
      <c r="A92" s="426" t="s">
        <v>86</v>
      </c>
      <c r="B92" s="427"/>
      <c r="C92" s="398"/>
      <c r="D92" s="255">
        <v>309132994</v>
      </c>
      <c r="E92" s="255"/>
      <c r="F92" s="255">
        <v>564741733</v>
      </c>
      <c r="G92" s="255"/>
      <c r="H92" s="255">
        <v>-805208460</v>
      </c>
      <c r="I92" s="255"/>
      <c r="J92" s="255">
        <v>1321008139</v>
      </c>
      <c r="P92" s="255"/>
      <c r="R92" s="255"/>
      <c r="S92" s="255"/>
      <c r="T92" s="255"/>
      <c r="U92" s="255"/>
      <c r="V92" s="255"/>
      <c r="W92" s="255"/>
      <c r="X92" s="255"/>
      <c r="Y92" s="255"/>
      <c r="Z92" s="445"/>
    </row>
    <row r="93" spans="1:27" ht="21" customHeight="1">
      <c r="A93" s="426" t="s">
        <v>87</v>
      </c>
      <c r="B93" s="398"/>
      <c r="C93" s="398"/>
      <c r="D93" s="255">
        <v>-3642693</v>
      </c>
      <c r="E93" s="254"/>
      <c r="F93" s="255">
        <v>54214775</v>
      </c>
      <c r="G93" s="254"/>
      <c r="H93" s="255">
        <v>0</v>
      </c>
      <c r="I93" s="255"/>
      <c r="J93" s="255">
        <v>0</v>
      </c>
      <c r="P93" s="255"/>
      <c r="R93" s="255"/>
      <c r="S93" s="255"/>
      <c r="T93" s="255"/>
      <c r="U93" s="255"/>
      <c r="V93" s="255"/>
      <c r="W93" s="255"/>
      <c r="X93" s="255"/>
      <c r="Y93" s="255"/>
      <c r="Z93" s="445"/>
    </row>
    <row r="94" spans="1:27" ht="21" customHeight="1" thickBot="1">
      <c r="A94" s="396" t="s">
        <v>4113</v>
      </c>
      <c r="B94" s="413"/>
      <c r="C94" s="413"/>
      <c r="D94" s="269">
        <f>SUM(D92:D93)</f>
        <v>305490301</v>
      </c>
      <c r="E94" s="267"/>
      <c r="F94" s="269">
        <f>SUM(F92:F93)</f>
        <v>618956508</v>
      </c>
      <c r="G94" s="267"/>
      <c r="H94" s="269">
        <f>SUM(H92:H93)</f>
        <v>-805208460</v>
      </c>
      <c r="I94" s="266"/>
      <c r="J94" s="269">
        <f>SUM(J92:J93)</f>
        <v>1321008139</v>
      </c>
      <c r="L94" s="266"/>
      <c r="N94" s="266"/>
      <c r="P94" s="266"/>
      <c r="R94" s="266"/>
      <c r="S94" s="266"/>
      <c r="T94" s="266"/>
      <c r="U94" s="266"/>
      <c r="V94" s="266"/>
      <c r="W94" s="266"/>
      <c r="X94" s="266"/>
      <c r="Y94" s="266"/>
      <c r="Z94" s="445"/>
    </row>
    <row r="95" spans="1:27" s="351" customFormat="1" ht="12.75" customHeight="1" thickTop="1">
      <c r="A95" s="396" t="s">
        <v>4112</v>
      </c>
      <c r="B95" s="413"/>
      <c r="C95" s="413"/>
      <c r="D95" s="267"/>
      <c r="E95" s="267"/>
      <c r="F95" s="267"/>
      <c r="G95" s="267"/>
      <c r="H95" s="267"/>
      <c r="I95" s="267"/>
      <c r="J95" s="267"/>
      <c r="L95" s="271"/>
      <c r="M95" s="271"/>
      <c r="N95" s="447"/>
      <c r="O95" s="449"/>
      <c r="P95" s="458"/>
      <c r="Q95" s="449"/>
      <c r="R95" s="458"/>
      <c r="S95" s="458"/>
      <c r="T95" s="458"/>
      <c r="U95" s="458"/>
      <c r="V95" s="458"/>
      <c r="W95" s="458"/>
      <c r="X95" s="458"/>
      <c r="Y95" s="458"/>
      <c r="Z95" s="458"/>
      <c r="AA95" s="449"/>
    </row>
    <row r="96" spans="1:27" ht="21" customHeight="1">
      <c r="A96" s="396" t="s">
        <v>4114</v>
      </c>
      <c r="B96" s="398"/>
      <c r="C96" s="398"/>
      <c r="D96" s="254"/>
      <c r="E96" s="254"/>
      <c r="F96" s="254"/>
      <c r="G96" s="254"/>
      <c r="H96" s="254"/>
      <c r="I96" s="254"/>
      <c r="J96" s="254"/>
      <c r="P96" s="463"/>
      <c r="R96" s="463"/>
      <c r="S96" s="463"/>
      <c r="T96" s="463"/>
      <c r="U96" s="463"/>
      <c r="V96" s="463"/>
      <c r="W96" s="463"/>
      <c r="X96" s="463"/>
      <c r="Y96" s="463"/>
      <c r="Z96" s="445"/>
    </row>
    <row r="97" spans="1:26" ht="21" customHeight="1">
      <c r="A97" s="426" t="s">
        <v>86</v>
      </c>
      <c r="B97" s="427"/>
      <c r="C97" s="398"/>
      <c r="D97" s="255">
        <v>305181020</v>
      </c>
      <c r="E97" s="254"/>
      <c r="F97" s="255">
        <v>540037290</v>
      </c>
      <c r="G97" s="254"/>
      <c r="H97" s="255">
        <v>-809160434</v>
      </c>
      <c r="I97" s="255"/>
      <c r="J97" s="255">
        <v>1296013367</v>
      </c>
      <c r="P97" s="255"/>
      <c r="R97" s="255"/>
      <c r="S97" s="255"/>
      <c r="T97" s="255"/>
      <c r="U97" s="255"/>
      <c r="V97" s="255"/>
      <c r="W97" s="255"/>
      <c r="X97" s="255"/>
      <c r="Y97" s="255"/>
      <c r="Z97" s="445"/>
    </row>
    <row r="98" spans="1:26" ht="21" customHeight="1">
      <c r="A98" s="426" t="s">
        <v>87</v>
      </c>
      <c r="B98" s="398"/>
      <c r="C98" s="398"/>
      <c r="D98" s="255">
        <v>-3642693</v>
      </c>
      <c r="E98" s="254"/>
      <c r="F98" s="255">
        <v>54214775</v>
      </c>
      <c r="G98" s="254"/>
      <c r="H98" s="255">
        <v>0</v>
      </c>
      <c r="I98" s="255"/>
      <c r="J98" s="255">
        <v>0</v>
      </c>
      <c r="P98" s="255"/>
      <c r="R98" s="255"/>
      <c r="S98" s="255"/>
      <c r="T98" s="255"/>
      <c r="U98" s="255"/>
      <c r="V98" s="255"/>
      <c r="W98" s="255"/>
      <c r="X98" s="255"/>
      <c r="Y98" s="255"/>
      <c r="Z98" s="445"/>
    </row>
    <row r="99" spans="1:26" ht="21" customHeight="1" thickBot="1">
      <c r="A99" s="396" t="s">
        <v>4111</v>
      </c>
      <c r="B99" s="398"/>
      <c r="C99" s="413"/>
      <c r="D99" s="269">
        <f>SUM(D97:D98)</f>
        <v>301538327</v>
      </c>
      <c r="E99" s="267"/>
      <c r="F99" s="269">
        <f>SUM(F97:F98)</f>
        <v>594252065</v>
      </c>
      <c r="G99" s="267"/>
      <c r="H99" s="269">
        <f>SUM(H97:H98)</f>
        <v>-809160434</v>
      </c>
      <c r="I99" s="266"/>
      <c r="J99" s="269">
        <f>SUM(J97:J98)</f>
        <v>1296013367</v>
      </c>
      <c r="L99" s="266"/>
      <c r="N99" s="266"/>
      <c r="P99" s="266"/>
      <c r="R99" s="266"/>
      <c r="S99" s="266"/>
      <c r="T99" s="266"/>
      <c r="U99" s="266"/>
      <c r="V99" s="266"/>
      <c r="W99" s="266"/>
      <c r="X99" s="266"/>
      <c r="Y99" s="266"/>
      <c r="Z99" s="445"/>
    </row>
    <row r="100" spans="1:26" ht="5.75" customHeight="1" thickTop="1">
      <c r="A100" s="339"/>
      <c r="B100" s="398"/>
      <c r="C100" s="398"/>
      <c r="D100" s="278"/>
      <c r="E100" s="278"/>
      <c r="F100" s="278"/>
      <c r="G100" s="278"/>
      <c r="H100" s="278"/>
      <c r="I100" s="278"/>
      <c r="J100" s="278"/>
      <c r="S100" s="463"/>
      <c r="T100" s="463"/>
      <c r="U100" s="463"/>
      <c r="V100" s="463"/>
      <c r="W100" s="463"/>
      <c r="X100" s="463"/>
      <c r="Y100" s="463"/>
      <c r="Z100" s="445"/>
    </row>
    <row r="101" spans="1:26" ht="21" customHeight="1" thickBot="1">
      <c r="A101" s="339" t="s">
        <v>4108</v>
      </c>
      <c r="B101" s="398"/>
      <c r="C101" s="398"/>
      <c r="D101" s="303">
        <v>0.29279780448763487</v>
      </c>
      <c r="E101" s="318"/>
      <c r="F101" s="303">
        <v>0.5349000842970667</v>
      </c>
      <c r="G101" s="318"/>
      <c r="H101" s="303">
        <v>-0.76265967664024092</v>
      </c>
      <c r="I101" s="318"/>
      <c r="J101" s="303">
        <v>1.2512034959603708</v>
      </c>
      <c r="S101" s="447"/>
      <c r="T101" s="458"/>
      <c r="U101" s="447"/>
      <c r="V101" s="458"/>
      <c r="W101" s="447"/>
      <c r="X101" s="458"/>
      <c r="Y101" s="447"/>
      <c r="Z101" s="445"/>
    </row>
    <row r="102" spans="1:26" ht="21" customHeight="1" thickTop="1">
      <c r="Z102" s="445"/>
    </row>
  </sheetData>
  <mergeCells count="19">
    <mergeCell ref="P58:R58"/>
    <mergeCell ref="L58:N58"/>
    <mergeCell ref="L8:N8"/>
    <mergeCell ref="A1:G1"/>
    <mergeCell ref="D8:J8"/>
    <mergeCell ref="D4:F4"/>
    <mergeCell ref="H4:J4"/>
    <mergeCell ref="D5:F5"/>
    <mergeCell ref="H5:J5"/>
    <mergeCell ref="D6:F6"/>
    <mergeCell ref="H6:J6"/>
    <mergeCell ref="D57:F57"/>
    <mergeCell ref="H57:J57"/>
    <mergeCell ref="D59:J59"/>
    <mergeCell ref="A52:G52"/>
    <mergeCell ref="D55:F55"/>
    <mergeCell ref="H55:J55"/>
    <mergeCell ref="D56:F56"/>
    <mergeCell ref="H56:J56"/>
  </mergeCells>
  <pageMargins left="0.8" right="0.8" top="0.48" bottom="0.5" header="0.5" footer="0.5"/>
  <pageSetup paperSize="9" scale="6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5C86B-5561-4CD6-A62C-44768B668F3C}">
  <sheetPr codeName="Sheet4"/>
  <dimension ref="A1:AA67"/>
  <sheetViews>
    <sheetView view="pageBreakPreview" topLeftCell="A7" zoomScale="92" zoomScaleNormal="70" zoomScaleSheetLayoutView="94" workbookViewId="0">
      <selection activeCell="A15" sqref="A15"/>
    </sheetView>
  </sheetViews>
  <sheetFormatPr defaultColWidth="9.09765625" defaultRowHeight="23.25" customHeight="1"/>
  <cols>
    <col min="1" max="1" width="52.09765625" style="403" customWidth="1"/>
    <col min="2" max="2" width="9.09765625" style="365" customWidth="1"/>
    <col min="3" max="3" width="17.59765625" style="403" bestFit="1" customWidth="1"/>
    <col min="4" max="4" width="1.09765625" style="403" customWidth="1"/>
    <col min="5" max="5" width="17.59765625" style="403" bestFit="1" customWidth="1"/>
    <col min="6" max="6" width="1.09765625" style="403" customWidth="1"/>
    <col min="7" max="7" width="14.3984375" style="403" customWidth="1"/>
    <col min="8" max="8" width="1.09765625" style="403" customWidth="1"/>
    <col min="9" max="9" width="17.69921875" style="403" customWidth="1"/>
    <col min="10" max="10" width="1.09765625" style="403" customWidth="1"/>
    <col min="11" max="11" width="17.59765625" style="403" bestFit="1" customWidth="1"/>
    <col min="12" max="12" width="1.09765625" style="403" customWidth="1"/>
    <col min="13" max="13" width="18.3984375" style="403" bestFit="1" customWidth="1"/>
    <col min="14" max="14" width="1.09765625" style="403" customWidth="1"/>
    <col min="15" max="15" width="14.3984375" style="403" customWidth="1"/>
    <col min="16" max="16" width="1.09765625" style="403" customWidth="1"/>
    <col min="17" max="17" width="13.19921875" style="403" customWidth="1"/>
    <col min="18" max="18" width="1.09765625" style="403" customWidth="1"/>
    <col min="19" max="19" width="14.3984375" style="403" customWidth="1"/>
    <col min="20" max="20" width="1" style="403" customWidth="1"/>
    <col min="21" max="21" width="18.3984375" style="403" bestFit="1" customWidth="1"/>
    <col min="22" max="22" width="1.09765625" style="403" customWidth="1"/>
    <col min="23" max="23" width="17.59765625" style="403" bestFit="1" customWidth="1"/>
    <col min="24" max="24" width="1.09765625" style="403" customWidth="1"/>
    <col min="25" max="25" width="18.8984375" style="403" bestFit="1" customWidth="1"/>
    <col min="26" max="26" width="22.19921875" style="377" bestFit="1" customWidth="1"/>
    <col min="27" max="27" width="19.09765625" style="377" bestFit="1" customWidth="1"/>
    <col min="28" max="28" width="5.3984375" style="377" bestFit="1" customWidth="1"/>
    <col min="29" max="16384" width="9.09765625" style="377"/>
  </cols>
  <sheetData>
    <row r="1" spans="1:25" ht="23.25" customHeight="1">
      <c r="A1" s="434" t="s">
        <v>0</v>
      </c>
      <c r="B1" s="434"/>
      <c r="C1" s="434"/>
      <c r="D1" s="434"/>
      <c r="E1" s="434"/>
      <c r="F1" s="434"/>
      <c r="G1" s="375"/>
      <c r="H1" s="375"/>
      <c r="I1" s="375"/>
      <c r="J1" s="375"/>
      <c r="K1" s="375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</row>
    <row r="2" spans="1:25" ht="23.25" customHeight="1">
      <c r="A2" s="405" t="s">
        <v>90</v>
      </c>
      <c r="B2" s="406"/>
      <c r="C2" s="379"/>
      <c r="D2" s="379"/>
      <c r="E2" s="379"/>
      <c r="F2" s="379"/>
      <c r="G2" s="380"/>
      <c r="H2" s="380"/>
      <c r="I2" s="380"/>
      <c r="J2" s="380"/>
      <c r="K2" s="380"/>
      <c r="L2" s="380"/>
      <c r="M2" s="414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</row>
    <row r="3" spans="1:25" s="387" customFormat="1" ht="13.25" customHeight="1">
      <c r="A3" s="437"/>
      <c r="B3" s="437"/>
      <c r="C3" s="437"/>
      <c r="D3" s="437"/>
      <c r="E3" s="437"/>
      <c r="F3" s="437"/>
      <c r="G3" s="383"/>
      <c r="H3" s="383"/>
      <c r="I3" s="383"/>
      <c r="J3" s="383"/>
      <c r="K3" s="382"/>
      <c r="L3" s="383"/>
      <c r="M3" s="382"/>
      <c r="N3" s="382"/>
      <c r="O3" s="382"/>
      <c r="P3" s="383"/>
      <c r="Q3" s="382"/>
      <c r="R3" s="382"/>
      <c r="S3" s="382"/>
      <c r="T3" s="382"/>
      <c r="U3" s="383"/>
      <c r="V3" s="383"/>
      <c r="W3" s="383"/>
      <c r="X3" s="383"/>
      <c r="Y3" s="382"/>
    </row>
    <row r="4" spans="1:25" s="387" customFormat="1" ht="23.25" customHeight="1">
      <c r="A4" s="384"/>
      <c r="B4" s="392"/>
      <c r="C4" s="438" t="s">
        <v>2</v>
      </c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</row>
    <row r="5" spans="1:25" s="387" customFormat="1" ht="23.25" customHeight="1">
      <c r="A5" s="384"/>
      <c r="B5" s="389"/>
      <c r="C5" s="382"/>
      <c r="D5" s="385"/>
      <c r="E5" s="382"/>
      <c r="F5" s="385"/>
      <c r="G5" s="389"/>
      <c r="H5" s="389"/>
      <c r="I5" s="388"/>
      <c r="J5" s="389"/>
      <c r="K5" s="439" t="s">
        <v>53</v>
      </c>
      <c r="L5" s="439"/>
      <c r="M5" s="439"/>
      <c r="N5" s="388"/>
      <c r="O5" s="440" t="s">
        <v>57</v>
      </c>
      <c r="P5" s="440"/>
      <c r="Q5" s="440"/>
      <c r="R5" s="440"/>
      <c r="S5" s="440"/>
      <c r="T5" s="365"/>
      <c r="U5" s="382"/>
      <c r="V5" s="382"/>
      <c r="W5" s="382"/>
      <c r="X5" s="385"/>
      <c r="Y5" s="386"/>
    </row>
    <row r="6" spans="1:25" s="387" customFormat="1" ht="23.25" customHeight="1">
      <c r="A6" s="384"/>
      <c r="B6" s="389"/>
      <c r="C6" s="382"/>
      <c r="D6" s="385"/>
      <c r="E6" s="382"/>
      <c r="F6" s="385"/>
      <c r="G6" s="389"/>
      <c r="H6" s="389"/>
      <c r="I6" s="388" t="s">
        <v>93</v>
      </c>
      <c r="J6" s="389"/>
      <c r="K6" s="389"/>
      <c r="L6" s="389"/>
      <c r="M6" s="389"/>
      <c r="N6" s="388"/>
      <c r="P6" s="365"/>
      <c r="Q6" s="327" t="s">
        <v>97</v>
      </c>
      <c r="R6" s="327"/>
      <c r="S6" s="327"/>
      <c r="T6" s="327"/>
      <c r="U6" s="382"/>
      <c r="V6" s="382"/>
      <c r="W6" s="382"/>
      <c r="X6" s="385"/>
      <c r="Y6" s="386"/>
    </row>
    <row r="7" spans="1:25" s="387" customFormat="1" ht="23.25" customHeight="1">
      <c r="A7" s="384"/>
      <c r="B7" s="389"/>
      <c r="C7" s="388" t="s">
        <v>94</v>
      </c>
      <c r="D7" s="392"/>
      <c r="E7" s="389"/>
      <c r="F7" s="392"/>
      <c r="G7" s="389" t="s">
        <v>95</v>
      </c>
      <c r="H7" s="389"/>
      <c r="I7" s="389" t="s">
        <v>96</v>
      </c>
      <c r="J7" s="389"/>
      <c r="K7" s="382"/>
      <c r="L7" s="392"/>
      <c r="M7" s="382"/>
      <c r="N7" s="382"/>
      <c r="O7" s="365" t="s">
        <v>97</v>
      </c>
      <c r="P7" s="392"/>
      <c r="Q7" s="409" t="s">
        <v>126</v>
      </c>
      <c r="R7" s="329"/>
      <c r="S7" s="327" t="s">
        <v>127</v>
      </c>
      <c r="T7" s="327"/>
      <c r="U7" s="389"/>
      <c r="V7" s="389"/>
      <c r="W7" s="365" t="s">
        <v>98</v>
      </c>
      <c r="X7" s="392"/>
      <c r="Y7" s="382"/>
    </row>
    <row r="8" spans="1:25" s="387" customFormat="1" ht="23.25" customHeight="1">
      <c r="A8" s="384"/>
      <c r="B8" s="389"/>
      <c r="C8" s="389" t="s">
        <v>99</v>
      </c>
      <c r="D8" s="392"/>
      <c r="E8" s="389" t="s">
        <v>95</v>
      </c>
      <c r="F8" s="392"/>
      <c r="G8" s="365" t="s">
        <v>100</v>
      </c>
      <c r="H8" s="365"/>
      <c r="I8" s="365" t="s">
        <v>101</v>
      </c>
      <c r="J8" s="389"/>
      <c r="K8" s="389" t="s">
        <v>102</v>
      </c>
      <c r="L8" s="392"/>
      <c r="M8" s="382"/>
      <c r="N8" s="382"/>
      <c r="O8" s="365" t="s">
        <v>103</v>
      </c>
      <c r="P8" s="392"/>
      <c r="Q8" s="409" t="s">
        <v>128</v>
      </c>
      <c r="R8" s="329"/>
      <c r="S8" s="409" t="s">
        <v>129</v>
      </c>
      <c r="T8" s="409"/>
      <c r="U8" s="389" t="s">
        <v>104</v>
      </c>
      <c r="V8" s="389"/>
      <c r="W8" s="389" t="s">
        <v>105</v>
      </c>
      <c r="X8" s="389"/>
      <c r="Y8" s="389" t="s">
        <v>104</v>
      </c>
    </row>
    <row r="9" spans="1:25" s="387" customFormat="1" ht="23.25" customHeight="1">
      <c r="A9" s="384"/>
      <c r="B9" s="392" t="s">
        <v>6</v>
      </c>
      <c r="C9" s="389" t="s">
        <v>106</v>
      </c>
      <c r="D9" s="392"/>
      <c r="E9" s="365" t="s">
        <v>107</v>
      </c>
      <c r="F9" s="392"/>
      <c r="G9" s="365" t="s">
        <v>108</v>
      </c>
      <c r="H9" s="365"/>
      <c r="I9" s="365" t="s">
        <v>109</v>
      </c>
      <c r="J9" s="389"/>
      <c r="K9" s="389" t="s">
        <v>110</v>
      </c>
      <c r="L9" s="392"/>
      <c r="M9" s="389" t="s">
        <v>111</v>
      </c>
      <c r="N9" s="389"/>
      <c r="O9" s="388" t="s">
        <v>112</v>
      </c>
      <c r="P9" s="392"/>
      <c r="Q9" s="409" t="s">
        <v>130</v>
      </c>
      <c r="R9" s="329"/>
      <c r="S9" s="409" t="s">
        <v>45</v>
      </c>
      <c r="T9" s="409"/>
      <c r="U9" s="389" t="s">
        <v>113</v>
      </c>
      <c r="V9" s="389"/>
      <c r="W9" s="389" t="s">
        <v>114</v>
      </c>
      <c r="X9" s="389"/>
      <c r="Y9" s="365" t="s">
        <v>115</v>
      </c>
    </row>
    <row r="10" spans="1:25" s="387" customFormat="1" ht="23.25" customHeight="1">
      <c r="A10" s="384"/>
      <c r="B10" s="392"/>
      <c r="C10" s="436" t="s">
        <v>4099</v>
      </c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</row>
    <row r="11" spans="1:25" s="387" customFormat="1" ht="23.25" customHeight="1">
      <c r="A11" s="381" t="s">
        <v>4137</v>
      </c>
      <c r="B11" s="392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</row>
    <row r="12" spans="1:25" s="387" customFormat="1" ht="23.25" customHeight="1">
      <c r="A12" s="381" t="s">
        <v>136</v>
      </c>
      <c r="B12" s="392"/>
      <c r="C12" s="266">
        <v>1055790000</v>
      </c>
      <c r="D12" s="266"/>
      <c r="E12" s="266">
        <v>5673722873</v>
      </c>
      <c r="F12" s="266"/>
      <c r="G12" s="266">
        <v>89000000</v>
      </c>
      <c r="H12" s="266"/>
      <c r="I12" s="266">
        <v>-1758877465</v>
      </c>
      <c r="J12" s="266"/>
      <c r="K12" s="266">
        <v>115318900</v>
      </c>
      <c r="L12" s="266"/>
      <c r="M12" s="266">
        <v>13960346863</v>
      </c>
      <c r="N12" s="266"/>
      <c r="O12" s="266">
        <v>996991</v>
      </c>
      <c r="P12" s="266"/>
      <c r="Q12" s="266">
        <v>-290329</v>
      </c>
      <c r="R12" s="266"/>
      <c r="S12" s="266">
        <v>706662</v>
      </c>
      <c r="T12" s="266"/>
      <c r="U12" s="266">
        <v>19136007833</v>
      </c>
      <c r="V12" s="266"/>
      <c r="W12" s="266">
        <v>2712396465</v>
      </c>
      <c r="X12" s="266"/>
      <c r="Y12" s="266">
        <v>21848404298</v>
      </c>
    </row>
    <row r="13" spans="1:25" s="387" customFormat="1" ht="13.25" customHeight="1">
      <c r="A13" s="383"/>
      <c r="B13" s="401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5" s="387" customFormat="1" ht="23.25" customHeight="1">
      <c r="A14" s="383" t="s">
        <v>116</v>
      </c>
      <c r="B14" s="401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</row>
    <row r="15" spans="1:25" s="387" customFormat="1" ht="23.25" customHeight="1">
      <c r="A15" s="397" t="s">
        <v>117</v>
      </c>
      <c r="B15" s="401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5" s="403" customFormat="1" ht="23.25" customHeight="1">
      <c r="A16" s="411" t="s">
        <v>119</v>
      </c>
      <c r="B16" s="398">
        <v>4</v>
      </c>
      <c r="C16" s="275">
        <v>0</v>
      </c>
      <c r="D16" s="265"/>
      <c r="E16" s="275">
        <v>0</v>
      </c>
      <c r="F16" s="265"/>
      <c r="G16" s="275">
        <v>0</v>
      </c>
      <c r="H16" s="275"/>
      <c r="I16" s="275">
        <v>0</v>
      </c>
      <c r="J16" s="275"/>
      <c r="K16" s="275">
        <v>0</v>
      </c>
      <c r="L16" s="265"/>
      <c r="M16" s="275">
        <v>-36554746</v>
      </c>
      <c r="N16" s="275"/>
      <c r="O16" s="275">
        <v>0</v>
      </c>
      <c r="P16" s="265"/>
      <c r="Q16" s="275">
        <v>0</v>
      </c>
      <c r="R16" s="275"/>
      <c r="S16" s="275">
        <v>0</v>
      </c>
      <c r="T16" s="275"/>
      <c r="U16" s="265">
        <v>-36554746</v>
      </c>
      <c r="V16" s="265"/>
      <c r="W16" s="265">
        <v>36554746</v>
      </c>
      <c r="X16" s="265"/>
      <c r="Y16" s="275">
        <v>0</v>
      </c>
    </row>
    <row r="17" spans="1:27" s="387" customFormat="1" ht="23.25" customHeight="1">
      <c r="A17" s="368" t="s">
        <v>120</v>
      </c>
      <c r="B17" s="398">
        <v>7</v>
      </c>
      <c r="C17" s="279">
        <v>0</v>
      </c>
      <c r="D17" s="253"/>
      <c r="E17" s="279">
        <v>0</v>
      </c>
      <c r="F17" s="253"/>
      <c r="G17" s="279">
        <v>0</v>
      </c>
      <c r="H17" s="275"/>
      <c r="I17" s="279">
        <v>0</v>
      </c>
      <c r="J17" s="275"/>
      <c r="K17" s="279">
        <v>0</v>
      </c>
      <c r="L17" s="253"/>
      <c r="M17" s="279">
        <v>-1214119066</v>
      </c>
      <c r="N17" s="275"/>
      <c r="O17" s="279">
        <v>0</v>
      </c>
      <c r="P17" s="253"/>
      <c r="Q17" s="275">
        <v>0</v>
      </c>
      <c r="R17" s="275"/>
      <c r="S17" s="279">
        <v>0</v>
      </c>
      <c r="T17" s="275"/>
      <c r="U17" s="272">
        <v>-1214119066</v>
      </c>
      <c r="V17" s="253"/>
      <c r="W17" s="272">
        <v>-140383416</v>
      </c>
      <c r="X17" s="253"/>
      <c r="Y17" s="279">
        <v>-1354502482</v>
      </c>
      <c r="Z17" s="402"/>
      <c r="AA17" s="402"/>
    </row>
    <row r="18" spans="1:27" s="387" customFormat="1" ht="23.25" customHeight="1">
      <c r="A18" s="412" t="s">
        <v>121</v>
      </c>
      <c r="B18" s="401"/>
      <c r="C18" s="281">
        <f>SUM(C16:C17)</f>
        <v>0</v>
      </c>
      <c r="D18" s="277"/>
      <c r="E18" s="281">
        <f>SUM(E16:E17)</f>
        <v>0</v>
      </c>
      <c r="F18" s="277"/>
      <c r="G18" s="281">
        <f>SUM(G16:G17)</f>
        <v>0</v>
      </c>
      <c r="H18" s="277"/>
      <c r="I18" s="281">
        <f>SUM(I16:I17)</f>
        <v>0</v>
      </c>
      <c r="J18" s="277"/>
      <c r="K18" s="281">
        <f>SUM(K16:K17)</f>
        <v>0</v>
      </c>
      <c r="L18" s="277"/>
      <c r="M18" s="281">
        <f>SUM(M16:M17)</f>
        <v>-1250673812</v>
      </c>
      <c r="N18" s="277"/>
      <c r="O18" s="281">
        <f>SUM(O16:O17)</f>
        <v>0</v>
      </c>
      <c r="P18" s="277"/>
      <c r="Q18" s="285">
        <v>0</v>
      </c>
      <c r="R18" s="277"/>
      <c r="S18" s="281">
        <f>SUM(S16:S17)</f>
        <v>0</v>
      </c>
      <c r="T18" s="277"/>
      <c r="U18" s="281">
        <f>SUM(U16:U17)</f>
        <v>-1250673812</v>
      </c>
      <c r="V18" s="277"/>
      <c r="W18" s="281">
        <f>SUM(W16:W17)</f>
        <v>-103828670</v>
      </c>
      <c r="X18" s="277"/>
      <c r="Y18" s="281">
        <f>SUM(Y16:Y17)</f>
        <v>-1354502482</v>
      </c>
      <c r="Z18" s="402"/>
    </row>
    <row r="19" spans="1:27" s="387" customFormat="1" ht="13.25" customHeight="1">
      <c r="A19" s="412"/>
      <c r="B19" s="401"/>
      <c r="C19" s="277"/>
      <c r="D19" s="277"/>
      <c r="E19" s="277"/>
      <c r="F19" s="277"/>
      <c r="G19" s="277"/>
      <c r="H19" s="277"/>
      <c r="I19" s="277"/>
      <c r="J19" s="277"/>
      <c r="K19" s="277"/>
      <c r="L19" s="277"/>
      <c r="M19" s="277"/>
      <c r="N19" s="277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</row>
    <row r="20" spans="1:27" s="387" customFormat="1" ht="23.25" customHeight="1">
      <c r="A20" s="339" t="s">
        <v>124</v>
      </c>
      <c r="B20" s="401"/>
      <c r="C20" s="281" t="e">
        <f>SUM(C18,#REF!)</f>
        <v>#REF!</v>
      </c>
      <c r="D20" s="308"/>
      <c r="E20" s="281" t="e">
        <f>SUM(E18,#REF!)</f>
        <v>#REF!</v>
      </c>
      <c r="F20" s="308"/>
      <c r="G20" s="281" t="e">
        <f>SUM(G18,#REF!)</f>
        <v>#REF!</v>
      </c>
      <c r="H20" s="308"/>
      <c r="I20" s="281" t="e">
        <f>SUM(I18,#REF!)</f>
        <v>#REF!</v>
      </c>
      <c r="J20" s="308"/>
      <c r="K20" s="281" t="e">
        <f>SUM(K18,#REF!)</f>
        <v>#REF!</v>
      </c>
      <c r="L20" s="308"/>
      <c r="M20" s="281" t="e">
        <f>SUM(M18,#REF!)</f>
        <v>#REF!</v>
      </c>
      <c r="N20" s="308"/>
      <c r="O20" s="281" t="e">
        <f>SUM(O18,#REF!)</f>
        <v>#REF!</v>
      </c>
      <c r="P20" s="308"/>
      <c r="Q20" s="281" t="e">
        <f>SUM(Q18,#REF!)</f>
        <v>#REF!</v>
      </c>
      <c r="R20" s="308"/>
      <c r="S20" s="281" t="e">
        <f>SUM(S18,#REF!)</f>
        <v>#REF!</v>
      </c>
      <c r="T20" s="277"/>
      <c r="U20" s="281" t="e">
        <f>SUM(U18,#REF!)</f>
        <v>#REF!</v>
      </c>
      <c r="V20" s="308"/>
      <c r="W20" s="281" t="e">
        <f>SUM(W18,#REF!)</f>
        <v>#REF!</v>
      </c>
      <c r="X20" s="308"/>
      <c r="Y20" s="281" t="e">
        <f>SUM(Y18,#REF!)</f>
        <v>#REF!</v>
      </c>
    </row>
    <row r="21" spans="1:27" s="387" customFormat="1" ht="13.25" customHeight="1">
      <c r="A21" s="412"/>
      <c r="B21" s="401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</row>
    <row r="22" spans="1:27" s="387" customFormat="1" ht="23.25" customHeight="1">
      <c r="A22" s="339" t="s">
        <v>4123</v>
      </c>
      <c r="B22" s="398"/>
      <c r="C22" s="277"/>
      <c r="D22" s="284"/>
      <c r="E22" s="277"/>
      <c r="F22" s="284"/>
      <c r="G22" s="277"/>
      <c r="H22" s="277"/>
      <c r="I22" s="277"/>
      <c r="J22" s="277"/>
      <c r="K22" s="277"/>
      <c r="L22" s="284"/>
      <c r="M22" s="277"/>
      <c r="N22" s="277"/>
      <c r="O22" s="277"/>
      <c r="P22" s="284"/>
      <c r="Q22" s="277"/>
      <c r="R22" s="277"/>
      <c r="S22" s="277"/>
      <c r="T22" s="277"/>
      <c r="U22" s="284"/>
      <c r="V22" s="284"/>
      <c r="W22" s="284"/>
      <c r="X22" s="284"/>
      <c r="Y22" s="277"/>
    </row>
    <row r="23" spans="1:27" s="387" customFormat="1" ht="23.25" customHeight="1">
      <c r="A23" s="335" t="s">
        <v>125</v>
      </c>
      <c r="B23" s="398"/>
      <c r="C23" s="275">
        <v>0</v>
      </c>
      <c r="D23" s="253">
        <v>0</v>
      </c>
      <c r="E23" s="275">
        <v>0</v>
      </c>
      <c r="F23" s="253">
        <v>0</v>
      </c>
      <c r="G23" s="275">
        <v>0</v>
      </c>
      <c r="H23" s="275"/>
      <c r="I23" s="275">
        <v>0</v>
      </c>
      <c r="J23" s="275"/>
      <c r="K23" s="275">
        <v>0</v>
      </c>
      <c r="L23" s="253"/>
      <c r="M23" s="275">
        <v>564741733</v>
      </c>
      <c r="N23" s="275"/>
      <c r="O23" s="275">
        <v>0</v>
      </c>
      <c r="P23" s="253"/>
      <c r="Q23" s="275">
        <v>0</v>
      </c>
      <c r="R23" s="275"/>
      <c r="S23" s="275">
        <v>0</v>
      </c>
      <c r="T23" s="275"/>
      <c r="U23" s="253">
        <v>564741733</v>
      </c>
      <c r="V23" s="253"/>
      <c r="W23" s="270">
        <v>54214775</v>
      </c>
      <c r="X23" s="253"/>
      <c r="Y23" s="275">
        <v>618956508</v>
      </c>
    </row>
    <row r="24" spans="1:27" s="387" customFormat="1" ht="23.25" customHeight="1">
      <c r="A24" s="368" t="s">
        <v>4121</v>
      </c>
      <c r="B24" s="398"/>
      <c r="C24" s="279">
        <v>0</v>
      </c>
      <c r="D24" s="275"/>
      <c r="E24" s="279">
        <v>0</v>
      </c>
      <c r="F24" s="275"/>
      <c r="G24" s="279">
        <v>0</v>
      </c>
      <c r="H24" s="275"/>
      <c r="I24" s="279">
        <v>0</v>
      </c>
      <c r="J24" s="275"/>
      <c r="K24" s="279">
        <v>0</v>
      </c>
      <c r="L24" s="275"/>
      <c r="M24" s="279">
        <v>0</v>
      </c>
      <c r="N24" s="275"/>
      <c r="O24" s="279">
        <v>-24994772</v>
      </c>
      <c r="P24" s="275"/>
      <c r="Q24" s="275">
        <v>290329</v>
      </c>
      <c r="R24" s="275"/>
      <c r="S24" s="279">
        <v>-24704443</v>
      </c>
      <c r="T24" s="275"/>
      <c r="U24" s="279">
        <v>-24704443</v>
      </c>
      <c r="V24" s="275"/>
      <c r="W24" s="279">
        <v>0</v>
      </c>
      <c r="X24" s="275"/>
      <c r="Y24" s="279">
        <v>-24704443</v>
      </c>
    </row>
    <row r="25" spans="1:27" s="387" customFormat="1" ht="23.25" customHeight="1">
      <c r="A25" s="339" t="s">
        <v>4124</v>
      </c>
      <c r="B25" s="413"/>
      <c r="C25" s="285">
        <f>SUM(C23:C24)</f>
        <v>0</v>
      </c>
      <c r="D25" s="277"/>
      <c r="E25" s="285">
        <f>SUM(E23:E24)</f>
        <v>0</v>
      </c>
      <c r="F25" s="277"/>
      <c r="G25" s="285">
        <f>SUM(G23:G24)</f>
        <v>0</v>
      </c>
      <c r="H25" s="277"/>
      <c r="I25" s="285">
        <f>SUM(I23:I24)</f>
        <v>0</v>
      </c>
      <c r="J25" s="277"/>
      <c r="K25" s="285">
        <f>SUM(K23:K24)</f>
        <v>0</v>
      </c>
      <c r="L25" s="277"/>
      <c r="M25" s="285">
        <f>SUM(M23:M24)</f>
        <v>564741733</v>
      </c>
      <c r="N25" s="277"/>
      <c r="O25" s="285">
        <f>SUM(O23:O24)</f>
        <v>-24994772</v>
      </c>
      <c r="P25" s="277"/>
      <c r="Q25" s="285">
        <f>SUM(Q23:Q24)</f>
        <v>290329</v>
      </c>
      <c r="R25" s="277"/>
      <c r="S25" s="285">
        <f>SUM(S23:S24)</f>
        <v>-24704443</v>
      </c>
      <c r="T25" s="277"/>
      <c r="U25" s="285">
        <f>SUM(U23:U24)</f>
        <v>540037290</v>
      </c>
      <c r="V25" s="277"/>
      <c r="W25" s="285">
        <f>SUM(W23:W24)</f>
        <v>54214775</v>
      </c>
      <c r="X25" s="277"/>
      <c r="Y25" s="285">
        <f>SUM(Y23:Y24)</f>
        <v>594252065</v>
      </c>
    </row>
    <row r="26" spans="1:27" s="387" customFormat="1" ht="13.25" customHeight="1">
      <c r="A26" s="339"/>
      <c r="B26" s="413"/>
      <c r="C26" s="286"/>
      <c r="D26" s="277"/>
      <c r="E26" s="286"/>
      <c r="F26" s="277"/>
      <c r="G26" s="286"/>
      <c r="H26" s="277"/>
      <c r="I26" s="286"/>
      <c r="J26" s="277"/>
      <c r="K26" s="286"/>
      <c r="L26" s="277"/>
      <c r="M26" s="286"/>
      <c r="N26" s="277"/>
      <c r="O26" s="286"/>
      <c r="P26" s="277"/>
      <c r="Q26" s="286"/>
      <c r="R26" s="277"/>
      <c r="S26" s="286"/>
      <c r="T26" s="277"/>
      <c r="U26" s="286"/>
      <c r="V26" s="277"/>
      <c r="W26" s="286"/>
      <c r="X26" s="277"/>
      <c r="Y26" s="286"/>
    </row>
    <row r="27" spans="1:27" s="387" customFormat="1" ht="23.25" customHeight="1">
      <c r="A27" s="368" t="s">
        <v>4122</v>
      </c>
      <c r="B27" s="398"/>
      <c r="C27" s="279">
        <v>0</v>
      </c>
      <c r="D27" s="275"/>
      <c r="E27" s="279">
        <v>0</v>
      </c>
      <c r="F27" s="275"/>
      <c r="G27" s="279">
        <v>0</v>
      </c>
      <c r="H27" s="275"/>
      <c r="I27" s="279">
        <v>0</v>
      </c>
      <c r="J27" s="275"/>
      <c r="K27" s="279">
        <v>-9739900</v>
      </c>
      <c r="L27" s="275"/>
      <c r="M27" s="279">
        <v>9739900</v>
      </c>
      <c r="N27" s="275"/>
      <c r="O27" s="279">
        <v>0</v>
      </c>
      <c r="P27" s="275"/>
      <c r="Q27" s="279">
        <v>0</v>
      </c>
      <c r="R27" s="275"/>
      <c r="S27" s="279">
        <v>0</v>
      </c>
      <c r="T27" s="275"/>
      <c r="U27" s="279">
        <v>0</v>
      </c>
      <c r="V27" s="275"/>
      <c r="W27" s="279">
        <v>0</v>
      </c>
      <c r="X27" s="275"/>
      <c r="Y27" s="279">
        <v>0</v>
      </c>
    </row>
    <row r="28" spans="1:27" s="387" customFormat="1" ht="15" customHeight="1">
      <c r="A28" s="368"/>
      <c r="B28" s="398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</row>
    <row r="29" spans="1:27" s="387" customFormat="1" ht="23.25" customHeight="1" thickBot="1">
      <c r="A29" s="339" t="s">
        <v>4138</v>
      </c>
      <c r="B29" s="398"/>
      <c r="C29" s="287">
        <f>C12+C18+C25+C27</f>
        <v>1055790000</v>
      </c>
      <c r="D29" s="288"/>
      <c r="E29" s="287">
        <f>E12+E18+E25+E27</f>
        <v>5673722873</v>
      </c>
      <c r="F29" s="288"/>
      <c r="G29" s="287">
        <f>G12+G18+G25+G27</f>
        <v>89000000</v>
      </c>
      <c r="H29" s="277"/>
      <c r="I29" s="287">
        <f>I12+I18+I25+I27</f>
        <v>-1758877465</v>
      </c>
      <c r="J29" s="277"/>
      <c r="K29" s="287">
        <f>K12+K18+K25+K27</f>
        <v>105579000</v>
      </c>
      <c r="L29" s="288"/>
      <c r="M29" s="287">
        <f>M12+M18+M25+M27</f>
        <v>13284154684</v>
      </c>
      <c r="N29" s="277"/>
      <c r="O29" s="287">
        <f>O12+O18+O25+O27</f>
        <v>-23997781</v>
      </c>
      <c r="P29" s="288"/>
      <c r="Q29" s="287">
        <f>Q12+Q18+Q25+Q27</f>
        <v>0</v>
      </c>
      <c r="R29" s="277"/>
      <c r="S29" s="287">
        <f>S12+S18+S25+S27</f>
        <v>-23997781</v>
      </c>
      <c r="T29" s="277"/>
      <c r="U29" s="287">
        <f>U12+U18+U25+U27</f>
        <v>18425371311</v>
      </c>
      <c r="V29" s="288"/>
      <c r="W29" s="287">
        <f>W12+W18+W25+W27</f>
        <v>2662782570</v>
      </c>
      <c r="X29" s="288"/>
      <c r="Y29" s="287">
        <f>Y12+Y18+Y25+Y27</f>
        <v>21088153881</v>
      </c>
      <c r="AA29" s="402"/>
    </row>
    <row r="30" spans="1:27" ht="23.25" customHeight="1" thickTop="1"/>
    <row r="31" spans="1:27" ht="23.25" customHeight="1">
      <c r="Q31" s="404"/>
      <c r="S31" s="404"/>
      <c r="T31" s="404"/>
    </row>
    <row r="32" spans="1:27" ht="23.25" customHeight="1"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  <c r="Q32" s="312"/>
      <c r="R32" s="312"/>
      <c r="S32" s="312"/>
      <c r="T32" s="271"/>
      <c r="U32" s="312"/>
      <c r="V32" s="312"/>
      <c r="W32" s="312"/>
      <c r="X32" s="312"/>
      <c r="Y32" s="312"/>
      <c r="Z32" s="415"/>
    </row>
    <row r="33" spans="3:26" ht="23.25" customHeight="1">
      <c r="C33" s="312"/>
      <c r="D33" s="312"/>
      <c r="E33" s="312"/>
      <c r="F33" s="312"/>
      <c r="G33" s="312"/>
      <c r="H33" s="312"/>
      <c r="I33" s="312"/>
      <c r="J33" s="312"/>
      <c r="K33" s="312"/>
      <c r="L33" s="312"/>
      <c r="M33" s="312"/>
      <c r="N33" s="312"/>
      <c r="O33" s="312"/>
      <c r="P33" s="312"/>
      <c r="Q33" s="312"/>
      <c r="R33" s="312"/>
      <c r="S33" s="312"/>
      <c r="T33" s="271"/>
      <c r="U33" s="312"/>
      <c r="V33" s="312"/>
      <c r="W33" s="312"/>
      <c r="X33" s="312"/>
      <c r="Y33" s="312"/>
      <c r="Z33" s="416"/>
    </row>
    <row r="34" spans="3:26" ht="23.25" customHeight="1">
      <c r="C34" s="312"/>
      <c r="D34" s="312"/>
      <c r="E34" s="312"/>
      <c r="F34" s="312"/>
      <c r="G34" s="312"/>
      <c r="H34" s="312"/>
      <c r="I34" s="312"/>
      <c r="J34" s="312"/>
      <c r="K34" s="312"/>
      <c r="L34" s="312"/>
      <c r="M34" s="312"/>
      <c r="N34" s="312"/>
      <c r="O34" s="312"/>
      <c r="P34" s="312"/>
      <c r="Q34" s="312"/>
      <c r="R34" s="312"/>
      <c r="S34" s="312"/>
      <c r="T34" s="271"/>
      <c r="U34" s="312"/>
      <c r="V34" s="312"/>
      <c r="W34" s="312"/>
      <c r="X34" s="312"/>
      <c r="Y34" s="312"/>
    </row>
    <row r="35" spans="3:26" ht="23.25" customHeight="1">
      <c r="C35" s="312"/>
      <c r="D35" s="312"/>
      <c r="E35" s="312"/>
      <c r="F35" s="312"/>
      <c r="G35" s="312"/>
      <c r="H35" s="312"/>
      <c r="I35" s="312"/>
      <c r="J35" s="312"/>
      <c r="K35" s="417"/>
      <c r="L35" s="312"/>
      <c r="M35" s="312"/>
      <c r="N35" s="312"/>
      <c r="O35" s="312"/>
      <c r="P35" s="312"/>
      <c r="Q35" s="312"/>
      <c r="R35" s="312"/>
      <c r="S35" s="312"/>
      <c r="T35" s="271"/>
      <c r="U35" s="312"/>
      <c r="V35" s="312"/>
      <c r="W35" s="312"/>
      <c r="X35" s="312"/>
      <c r="Y35" s="312"/>
    </row>
    <row r="36" spans="3:26" ht="23.25" customHeight="1">
      <c r="C36" s="312"/>
      <c r="D36" s="312"/>
      <c r="E36" s="312"/>
      <c r="F36" s="312"/>
      <c r="G36" s="312"/>
      <c r="H36" s="312"/>
      <c r="I36" s="312"/>
      <c r="J36" s="312"/>
      <c r="K36" s="312"/>
      <c r="L36" s="312"/>
      <c r="M36" s="312"/>
      <c r="N36" s="312"/>
      <c r="O36" s="312"/>
      <c r="P36" s="312"/>
      <c r="Q36" s="312"/>
      <c r="R36" s="312"/>
      <c r="S36" s="312"/>
      <c r="T36" s="271"/>
      <c r="U36" s="312"/>
      <c r="V36" s="312"/>
      <c r="W36" s="312"/>
      <c r="X36" s="312"/>
      <c r="Y36" s="312"/>
    </row>
    <row r="37" spans="3:26" ht="23.25" customHeight="1"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>
        <v>-36554746</v>
      </c>
      <c r="N37" s="312"/>
      <c r="O37" s="312"/>
      <c r="P37" s="312"/>
      <c r="Q37" s="312"/>
      <c r="R37" s="312"/>
      <c r="S37" s="312"/>
      <c r="T37" s="271"/>
      <c r="U37" s="312">
        <v>-36554746</v>
      </c>
      <c r="V37" s="312"/>
      <c r="W37" s="312">
        <v>36554746</v>
      </c>
      <c r="X37" s="312"/>
      <c r="Y37" s="312">
        <v>0</v>
      </c>
    </row>
    <row r="38" spans="3:26" ht="23.25" customHeight="1">
      <c r="C38" s="312">
        <v>0</v>
      </c>
      <c r="D38" s="312"/>
      <c r="E38" s="312">
        <v>0</v>
      </c>
      <c r="F38" s="312"/>
      <c r="G38" s="312">
        <v>0</v>
      </c>
      <c r="H38" s="312"/>
      <c r="I38" s="312"/>
      <c r="J38" s="312"/>
      <c r="K38" s="312">
        <v>0</v>
      </c>
      <c r="L38" s="312"/>
      <c r="M38" s="312">
        <v>-686243831</v>
      </c>
      <c r="N38" s="312"/>
      <c r="O38" s="312">
        <v>0</v>
      </c>
      <c r="P38" s="312"/>
      <c r="Q38" s="312">
        <v>0</v>
      </c>
      <c r="R38" s="312"/>
      <c r="S38" s="312">
        <v>0</v>
      </c>
      <c r="T38" s="271"/>
      <c r="U38" s="312">
        <v>-686243831</v>
      </c>
      <c r="V38" s="312"/>
      <c r="W38" s="312">
        <v>-105712821</v>
      </c>
      <c r="X38" s="312"/>
      <c r="Y38" s="312">
        <v>-791956652</v>
      </c>
    </row>
    <row r="39" spans="3:26" ht="23.25" customHeight="1">
      <c r="C39" s="312">
        <v>0</v>
      </c>
      <c r="D39" s="312"/>
      <c r="E39" s="312">
        <v>0</v>
      </c>
      <c r="F39" s="312"/>
      <c r="G39" s="312">
        <v>0</v>
      </c>
      <c r="H39" s="312"/>
      <c r="I39" s="312"/>
      <c r="J39" s="312"/>
      <c r="K39" s="312">
        <v>0</v>
      </c>
      <c r="L39" s="312"/>
      <c r="M39" s="312">
        <v>-722798577</v>
      </c>
      <c r="N39" s="312"/>
      <c r="O39" s="312">
        <v>0</v>
      </c>
      <c r="P39" s="312"/>
      <c r="Q39" s="312">
        <v>0</v>
      </c>
      <c r="R39" s="312"/>
      <c r="S39" s="312">
        <v>0</v>
      </c>
      <c r="T39" s="271"/>
      <c r="U39" s="312">
        <v>-722798577</v>
      </c>
      <c r="V39" s="312"/>
      <c r="W39" s="312">
        <v>-69158075</v>
      </c>
      <c r="X39" s="312"/>
      <c r="Y39" s="312">
        <v>-791956652</v>
      </c>
    </row>
    <row r="40" spans="3:26" ht="23.25" customHeight="1"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271"/>
      <c r="U40" s="312"/>
      <c r="V40" s="312"/>
      <c r="W40" s="312"/>
      <c r="X40" s="312"/>
      <c r="Y40" s="312"/>
    </row>
    <row r="41" spans="3:26" ht="23.25" customHeight="1">
      <c r="C41" s="312"/>
      <c r="D41" s="312"/>
      <c r="E41" s="312"/>
      <c r="F41" s="312"/>
      <c r="G41" s="312"/>
      <c r="H41" s="312"/>
      <c r="I41" s="312"/>
      <c r="J41" s="312"/>
      <c r="K41" s="312"/>
      <c r="L41" s="312"/>
      <c r="M41" s="312"/>
      <c r="N41" s="312"/>
      <c r="O41" s="312"/>
      <c r="P41" s="312"/>
      <c r="Q41" s="312"/>
      <c r="R41" s="312"/>
      <c r="S41" s="312"/>
      <c r="T41" s="271"/>
      <c r="U41" s="312"/>
      <c r="V41" s="312"/>
      <c r="W41" s="312"/>
      <c r="X41" s="312"/>
      <c r="Y41" s="312"/>
    </row>
    <row r="42" spans="3:26" ht="23.25" customHeight="1">
      <c r="C42" s="312">
        <v>0</v>
      </c>
      <c r="D42" s="312">
        <v>0</v>
      </c>
      <c r="E42" s="312">
        <v>0</v>
      </c>
      <c r="F42" s="312">
        <v>0</v>
      </c>
      <c r="G42" s="312">
        <v>0</v>
      </c>
      <c r="H42" s="312">
        <v>0</v>
      </c>
      <c r="I42" s="312">
        <v>0</v>
      </c>
      <c r="J42" s="312">
        <v>0</v>
      </c>
      <c r="K42" s="312">
        <v>0</v>
      </c>
      <c r="L42" s="312">
        <v>0</v>
      </c>
      <c r="M42" s="312">
        <v>498605132</v>
      </c>
      <c r="N42" s="312"/>
      <c r="O42" s="312">
        <v>0</v>
      </c>
      <c r="P42" s="312"/>
      <c r="Q42" s="312">
        <v>0</v>
      </c>
      <c r="R42" s="312"/>
      <c r="S42" s="312">
        <v>0</v>
      </c>
      <c r="T42" s="271"/>
      <c r="U42" s="312">
        <v>498605132</v>
      </c>
      <c r="V42" s="312"/>
      <c r="W42" s="312">
        <v>49407468</v>
      </c>
      <c r="X42" s="312"/>
      <c r="Y42" s="312">
        <v>548012600</v>
      </c>
    </row>
    <row r="43" spans="3:26" ht="23.25" customHeight="1">
      <c r="C43" s="312">
        <v>0</v>
      </c>
      <c r="D43" s="312"/>
      <c r="E43" s="312">
        <v>0</v>
      </c>
      <c r="F43" s="312"/>
      <c r="G43" s="312">
        <v>0</v>
      </c>
      <c r="H43" s="312"/>
      <c r="I43" s="312">
        <v>0</v>
      </c>
      <c r="J43" s="312"/>
      <c r="K43" s="312">
        <v>0</v>
      </c>
      <c r="L43" s="312"/>
      <c r="M43" s="312">
        <v>0</v>
      </c>
      <c r="N43" s="312"/>
      <c r="O43" s="312">
        <v>-26542415</v>
      </c>
      <c r="P43" s="312"/>
      <c r="Q43" s="312">
        <v>1047105</v>
      </c>
      <c r="R43" s="312"/>
      <c r="S43" s="312">
        <v>-25495310</v>
      </c>
      <c r="T43" s="271"/>
      <c r="U43" s="312">
        <v>-25495310</v>
      </c>
      <c r="V43" s="312"/>
      <c r="W43" s="312">
        <v>0</v>
      </c>
      <c r="X43" s="312"/>
      <c r="Y43" s="312">
        <v>-25495310</v>
      </c>
    </row>
    <row r="44" spans="3:26" ht="23.25" customHeight="1">
      <c r="C44" s="312">
        <v>0</v>
      </c>
      <c r="D44" s="312"/>
      <c r="E44" s="312">
        <v>0</v>
      </c>
      <c r="F44" s="312"/>
      <c r="G44" s="312">
        <v>0</v>
      </c>
      <c r="H44" s="312"/>
      <c r="I44" s="312"/>
      <c r="J44" s="312"/>
      <c r="K44" s="312">
        <v>0</v>
      </c>
      <c r="L44" s="312"/>
      <c r="M44" s="312">
        <v>498605132</v>
      </c>
      <c r="N44" s="312"/>
      <c r="O44" s="312">
        <v>-26542415</v>
      </c>
      <c r="P44" s="312"/>
      <c r="Q44" s="312">
        <v>1047105</v>
      </c>
      <c r="R44" s="312"/>
      <c r="S44" s="312">
        <v>-25495310</v>
      </c>
      <c r="T44" s="271"/>
      <c r="U44" s="312">
        <v>473109822</v>
      </c>
      <c r="V44" s="312"/>
      <c r="W44" s="312">
        <v>49407468</v>
      </c>
      <c r="X44" s="312"/>
      <c r="Y44" s="312">
        <v>522517290</v>
      </c>
    </row>
    <row r="45" spans="3:26" ht="23.25" customHeight="1">
      <c r="C45" s="312"/>
      <c r="D45" s="312"/>
      <c r="E45" s="312"/>
      <c r="F45" s="312"/>
      <c r="G45" s="312"/>
      <c r="H45" s="312"/>
      <c r="I45" s="312"/>
      <c r="J45" s="312"/>
      <c r="K45" s="312"/>
      <c r="L45" s="312"/>
      <c r="M45" s="312"/>
      <c r="N45" s="312"/>
      <c r="O45" s="312"/>
      <c r="P45" s="312"/>
      <c r="Q45" s="312"/>
      <c r="R45" s="312"/>
      <c r="S45" s="312"/>
      <c r="T45" s="271"/>
      <c r="U45" s="312"/>
      <c r="V45" s="312"/>
      <c r="W45" s="312"/>
      <c r="X45" s="312"/>
      <c r="Y45" s="312"/>
    </row>
    <row r="46" spans="3:26" ht="23.25" customHeight="1">
      <c r="C46" s="312"/>
      <c r="D46" s="312"/>
      <c r="E46" s="312"/>
      <c r="F46" s="312"/>
      <c r="G46" s="312"/>
      <c r="H46" s="312"/>
      <c r="I46" s="312"/>
      <c r="J46" s="312"/>
      <c r="K46" s="312">
        <v>-9739900</v>
      </c>
      <c r="L46" s="312"/>
      <c r="M46" s="312">
        <v>9739900</v>
      </c>
      <c r="N46" s="312"/>
      <c r="O46" s="312"/>
      <c r="P46" s="312"/>
      <c r="Q46" s="312"/>
      <c r="R46" s="312"/>
      <c r="S46" s="312"/>
      <c r="T46" s="271"/>
      <c r="U46" s="312"/>
      <c r="V46" s="312"/>
      <c r="W46" s="312"/>
      <c r="X46" s="312"/>
      <c r="Y46" s="312"/>
    </row>
    <row r="47" spans="3:26" ht="23.25" customHeight="1">
      <c r="C47" s="312"/>
      <c r="D47" s="312"/>
      <c r="E47" s="312"/>
      <c r="F47" s="312"/>
      <c r="G47" s="312"/>
      <c r="H47" s="312"/>
      <c r="I47" s="312"/>
      <c r="J47" s="312"/>
      <c r="K47" s="312"/>
      <c r="L47" s="312"/>
      <c r="M47" s="312"/>
      <c r="N47" s="312"/>
      <c r="O47" s="312"/>
      <c r="P47" s="312"/>
      <c r="Q47" s="312"/>
      <c r="R47" s="312"/>
      <c r="S47" s="312"/>
      <c r="T47" s="271"/>
      <c r="U47" s="312"/>
      <c r="V47" s="312"/>
      <c r="W47" s="312"/>
      <c r="X47" s="312"/>
      <c r="Y47" s="312"/>
    </row>
    <row r="48" spans="3:26" ht="23.25" customHeight="1">
      <c r="C48" s="312">
        <v>1055790000</v>
      </c>
      <c r="D48" s="312"/>
      <c r="E48" s="312">
        <v>5673722873</v>
      </c>
      <c r="F48" s="312"/>
      <c r="G48" s="312">
        <v>89000000</v>
      </c>
      <c r="H48" s="312"/>
      <c r="I48" s="312">
        <v>-1758877465</v>
      </c>
      <c r="J48" s="312"/>
      <c r="K48" s="312">
        <v>105579000</v>
      </c>
      <c r="L48" s="312"/>
      <c r="M48" s="312">
        <v>13745893318</v>
      </c>
      <c r="N48" s="312"/>
      <c r="O48" s="312">
        <v>-25545424</v>
      </c>
      <c r="P48" s="312"/>
      <c r="Q48" s="312">
        <v>756776</v>
      </c>
      <c r="R48" s="312"/>
      <c r="S48" s="312">
        <v>-24788648</v>
      </c>
      <c r="T48" s="271"/>
      <c r="U48" s="312">
        <v>18886319078</v>
      </c>
      <c r="V48" s="312"/>
      <c r="W48" s="312">
        <v>2692645858</v>
      </c>
      <c r="X48" s="312"/>
      <c r="Y48" s="312">
        <v>21578964936</v>
      </c>
    </row>
    <row r="49" spans="1:25" s="419" customFormat="1" ht="23.25" customHeight="1">
      <c r="A49" s="418"/>
      <c r="B49" s="391"/>
      <c r="C49" s="418"/>
      <c r="D49" s="418"/>
      <c r="E49" s="418"/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18"/>
      <c r="Q49" s="418"/>
      <c r="R49" s="418"/>
      <c r="S49" s="418"/>
      <c r="T49" s="403"/>
      <c r="U49" s="418"/>
      <c r="V49" s="418"/>
      <c r="W49" s="418"/>
      <c r="X49" s="418"/>
      <c r="Y49" s="418"/>
    </row>
    <row r="51" spans="1:25" ht="23.25" customHeight="1">
      <c r="C51" s="420">
        <f>C12-C32</f>
        <v>1055790000</v>
      </c>
      <c r="D51" s="420">
        <f>D12-D32</f>
        <v>0</v>
      </c>
      <c r="E51" s="420">
        <f>E12-E32</f>
        <v>5673722873</v>
      </c>
      <c r="F51" s="420">
        <f>F12-F32</f>
        <v>0</v>
      </c>
      <c r="G51" s="420">
        <f>G12-G32</f>
        <v>89000000</v>
      </c>
      <c r="H51" s="420">
        <f>H12-H32</f>
        <v>0</v>
      </c>
      <c r="I51" s="420">
        <f>I12-I32</f>
        <v>-1758877465</v>
      </c>
      <c r="J51" s="420">
        <f>J12-J32</f>
        <v>0</v>
      </c>
      <c r="K51" s="420">
        <f>K12-K32</f>
        <v>115318900</v>
      </c>
      <c r="L51" s="420">
        <f>L12-L32</f>
        <v>0</v>
      </c>
      <c r="M51" s="420">
        <f>M12-M32</f>
        <v>13960346863</v>
      </c>
      <c r="N51" s="420">
        <f>N12-N32</f>
        <v>0</v>
      </c>
      <c r="O51" s="420">
        <f>O12-O32</f>
        <v>996991</v>
      </c>
      <c r="P51" s="420">
        <f>P12-P32</f>
        <v>0</v>
      </c>
      <c r="Q51" s="420">
        <f>Q12-Q32</f>
        <v>-290329</v>
      </c>
      <c r="R51" s="420">
        <f>R12-R32</f>
        <v>0</v>
      </c>
      <c r="S51" s="420">
        <f>S12-S32</f>
        <v>706662</v>
      </c>
      <c r="T51" s="420">
        <f>T12-T32</f>
        <v>0</v>
      </c>
      <c r="U51" s="420">
        <f>U12-U32</f>
        <v>19136007833</v>
      </c>
      <c r="V51" s="420">
        <f>V12-V32</f>
        <v>0</v>
      </c>
      <c r="W51" s="420">
        <f>W12-W32</f>
        <v>2712396465</v>
      </c>
      <c r="X51" s="420">
        <f>X12-X32</f>
        <v>0</v>
      </c>
      <c r="Y51" s="420">
        <f>Y12-Y32</f>
        <v>21848404298</v>
      </c>
    </row>
    <row r="52" spans="1:25" ht="23.25" customHeight="1">
      <c r="C52" s="420">
        <f>C13-C33</f>
        <v>0</v>
      </c>
      <c r="D52" s="420">
        <f>D13-D33</f>
        <v>0</v>
      </c>
      <c r="E52" s="420">
        <f>E13-E33</f>
        <v>0</v>
      </c>
      <c r="F52" s="420">
        <f>F13-F33</f>
        <v>0</v>
      </c>
      <c r="G52" s="420">
        <f>G13-G33</f>
        <v>0</v>
      </c>
      <c r="H52" s="420">
        <f>H13-H33</f>
        <v>0</v>
      </c>
      <c r="I52" s="420">
        <f>I13-I33</f>
        <v>0</v>
      </c>
      <c r="J52" s="420">
        <f>J13-J33</f>
        <v>0</v>
      </c>
      <c r="K52" s="420">
        <f>K13-K33</f>
        <v>0</v>
      </c>
      <c r="L52" s="420">
        <f>L13-L33</f>
        <v>0</v>
      </c>
      <c r="M52" s="420">
        <f>M13-M33</f>
        <v>0</v>
      </c>
      <c r="N52" s="420">
        <f>N13-N33</f>
        <v>0</v>
      </c>
      <c r="O52" s="420">
        <f>O13-O33</f>
        <v>0</v>
      </c>
      <c r="P52" s="420">
        <f>P13-P33</f>
        <v>0</v>
      </c>
      <c r="Q52" s="420">
        <f>Q13-Q33</f>
        <v>0</v>
      </c>
      <c r="R52" s="420">
        <f>R13-R33</f>
        <v>0</v>
      </c>
      <c r="S52" s="420">
        <f>S13-S33</f>
        <v>0</v>
      </c>
      <c r="T52" s="420">
        <f>T13-T33</f>
        <v>0</v>
      </c>
      <c r="U52" s="420">
        <f>U13-U33</f>
        <v>0</v>
      </c>
      <c r="V52" s="420">
        <f>V13-V33</f>
        <v>0</v>
      </c>
      <c r="W52" s="420">
        <f>W13-W33</f>
        <v>0</v>
      </c>
      <c r="X52" s="420">
        <f>X13-X33</f>
        <v>0</v>
      </c>
      <c r="Y52" s="420">
        <f>Y13-Y33</f>
        <v>0</v>
      </c>
    </row>
    <row r="53" spans="1:25" ht="23.25" customHeight="1">
      <c r="C53" s="420">
        <f>C14-C34</f>
        <v>0</v>
      </c>
      <c r="D53" s="420">
        <f>D14-D34</f>
        <v>0</v>
      </c>
      <c r="E53" s="420">
        <f>E14-E34</f>
        <v>0</v>
      </c>
      <c r="F53" s="420">
        <f>F14-F34</f>
        <v>0</v>
      </c>
      <c r="G53" s="420">
        <f>G14-G34</f>
        <v>0</v>
      </c>
      <c r="H53" s="420">
        <f>H14-H34</f>
        <v>0</v>
      </c>
      <c r="I53" s="420">
        <f>I14-I34</f>
        <v>0</v>
      </c>
      <c r="J53" s="420">
        <f>J14-J34</f>
        <v>0</v>
      </c>
      <c r="K53" s="420">
        <f>K14-K34</f>
        <v>0</v>
      </c>
      <c r="L53" s="420">
        <f>L14-L34</f>
        <v>0</v>
      </c>
      <c r="M53" s="420">
        <f>M14-M34</f>
        <v>0</v>
      </c>
      <c r="N53" s="420">
        <f>N14-N34</f>
        <v>0</v>
      </c>
      <c r="O53" s="420">
        <f>O14-O34</f>
        <v>0</v>
      </c>
      <c r="P53" s="420">
        <f>P14-P34</f>
        <v>0</v>
      </c>
      <c r="Q53" s="420">
        <f>Q14-Q34</f>
        <v>0</v>
      </c>
      <c r="R53" s="420">
        <f>R14-R34</f>
        <v>0</v>
      </c>
      <c r="S53" s="420">
        <f>S14-S34</f>
        <v>0</v>
      </c>
      <c r="T53" s="420">
        <f>T14-T34</f>
        <v>0</v>
      </c>
      <c r="U53" s="420">
        <f>U14-U34</f>
        <v>0</v>
      </c>
      <c r="V53" s="420">
        <f>V14-V34</f>
        <v>0</v>
      </c>
      <c r="W53" s="420">
        <f>W14-W34</f>
        <v>0</v>
      </c>
      <c r="X53" s="420">
        <f>X14-X34</f>
        <v>0</v>
      </c>
      <c r="Y53" s="420">
        <f>Y14-Y34</f>
        <v>0</v>
      </c>
    </row>
    <row r="54" spans="1:25" ht="23.25" customHeight="1">
      <c r="C54" s="420">
        <f>C15-C35</f>
        <v>0</v>
      </c>
      <c r="D54" s="420">
        <f>D15-D35</f>
        <v>0</v>
      </c>
      <c r="E54" s="420">
        <f>E15-E35</f>
        <v>0</v>
      </c>
      <c r="F54" s="420">
        <f>F15-F35</f>
        <v>0</v>
      </c>
      <c r="G54" s="420">
        <f>G15-G35</f>
        <v>0</v>
      </c>
      <c r="H54" s="420">
        <f>H15-H35</f>
        <v>0</v>
      </c>
      <c r="I54" s="420">
        <f>I15-I35</f>
        <v>0</v>
      </c>
      <c r="J54" s="420">
        <f>J15-J35</f>
        <v>0</v>
      </c>
      <c r="K54" s="420">
        <f>K15-K36</f>
        <v>0</v>
      </c>
      <c r="L54" s="420">
        <f>L15-L35</f>
        <v>0</v>
      </c>
      <c r="M54" s="420">
        <f>M15-M35</f>
        <v>0</v>
      </c>
      <c r="N54" s="420">
        <f>N15-N35</f>
        <v>0</v>
      </c>
      <c r="O54" s="420">
        <f>O15-O35</f>
        <v>0</v>
      </c>
      <c r="P54" s="420">
        <f>P15-P35</f>
        <v>0</v>
      </c>
      <c r="Q54" s="420">
        <f>Q15-Q35</f>
        <v>0</v>
      </c>
      <c r="R54" s="420">
        <f>R15-R35</f>
        <v>0</v>
      </c>
      <c r="S54" s="420">
        <f>S15-S35</f>
        <v>0</v>
      </c>
      <c r="T54" s="420">
        <f>T15-T35</f>
        <v>0</v>
      </c>
      <c r="U54" s="420">
        <f>U15-U35</f>
        <v>0</v>
      </c>
      <c r="V54" s="420">
        <f>V15-V35</f>
        <v>0</v>
      </c>
      <c r="W54" s="420">
        <f>W15-W35</f>
        <v>0</v>
      </c>
      <c r="X54" s="420">
        <f>X15-X35</f>
        <v>0</v>
      </c>
      <c r="Y54" s="420">
        <f>Y15-Y35</f>
        <v>0</v>
      </c>
    </row>
    <row r="55" spans="1:25" ht="23.25" customHeight="1">
      <c r="C55" s="420" t="e">
        <f>#REF!-C36</f>
        <v>#REF!</v>
      </c>
      <c r="D55" s="420" t="e">
        <f>#REF!-D36</f>
        <v>#REF!</v>
      </c>
      <c r="E55" s="420" t="e">
        <f>#REF!-E36</f>
        <v>#REF!</v>
      </c>
      <c r="F55" s="420" t="e">
        <f>#REF!-F36</f>
        <v>#REF!</v>
      </c>
      <c r="G55" s="420" t="e">
        <f>#REF!-G36</f>
        <v>#REF!</v>
      </c>
      <c r="H55" s="420" t="e">
        <f>#REF!-H36</f>
        <v>#REF!</v>
      </c>
      <c r="I55" s="420" t="e">
        <f>#REF!-I36</f>
        <v>#REF!</v>
      </c>
      <c r="J55" s="420" t="e">
        <f>#REF!-J36</f>
        <v>#REF!</v>
      </c>
      <c r="K55" s="420" t="e">
        <f>#REF!-#REF!</f>
        <v>#REF!</v>
      </c>
      <c r="L55" s="420" t="e">
        <f>#REF!-L36</f>
        <v>#REF!</v>
      </c>
      <c r="M55" s="420" t="e">
        <f>#REF!-M36</f>
        <v>#REF!</v>
      </c>
      <c r="N55" s="420" t="e">
        <f>#REF!-N36</f>
        <v>#REF!</v>
      </c>
      <c r="O55" s="420" t="e">
        <f>#REF!-O36</f>
        <v>#REF!</v>
      </c>
      <c r="P55" s="420" t="e">
        <f>#REF!-P36</f>
        <v>#REF!</v>
      </c>
      <c r="Q55" s="420" t="e">
        <f>#REF!-Q36</f>
        <v>#REF!</v>
      </c>
      <c r="R55" s="420" t="e">
        <f>#REF!-R36</f>
        <v>#REF!</v>
      </c>
      <c r="S55" s="420" t="e">
        <f>#REF!-S36</f>
        <v>#REF!</v>
      </c>
      <c r="T55" s="420" t="e">
        <f>#REF!-T36</f>
        <v>#REF!</v>
      </c>
      <c r="U55" s="420" t="e">
        <f>#REF!-U36</f>
        <v>#REF!</v>
      </c>
      <c r="V55" s="420" t="e">
        <f>#REF!-V36</f>
        <v>#REF!</v>
      </c>
      <c r="W55" s="420" t="e">
        <f>#REF!-W36</f>
        <v>#REF!</v>
      </c>
      <c r="X55" s="420" t="e">
        <f>#REF!-X36</f>
        <v>#REF!</v>
      </c>
      <c r="Y55" s="420" t="e">
        <f>#REF!-Y36</f>
        <v>#REF!</v>
      </c>
    </row>
    <row r="56" spans="1:25" ht="23.25" customHeight="1">
      <c r="C56" s="420">
        <f>C16-C37</f>
        <v>0</v>
      </c>
      <c r="D56" s="420">
        <f>D16-D37</f>
        <v>0</v>
      </c>
      <c r="E56" s="420">
        <f>E16-E37</f>
        <v>0</v>
      </c>
      <c r="F56" s="420">
        <f>F16-F37</f>
        <v>0</v>
      </c>
      <c r="G56" s="420">
        <f>G16-G37</f>
        <v>0</v>
      </c>
      <c r="H56" s="420">
        <f>H16-H37</f>
        <v>0</v>
      </c>
      <c r="I56" s="420">
        <f>I16-I37</f>
        <v>0</v>
      </c>
      <c r="J56" s="420">
        <f>J16-J37</f>
        <v>0</v>
      </c>
      <c r="K56" s="420">
        <f>K16-K37</f>
        <v>0</v>
      </c>
      <c r="L56" s="420">
        <f>L16-L37</f>
        <v>0</v>
      </c>
      <c r="M56" s="420">
        <f>M16-M37</f>
        <v>0</v>
      </c>
      <c r="N56" s="420">
        <f>N16-N37</f>
        <v>0</v>
      </c>
      <c r="O56" s="420">
        <f>O16-O37</f>
        <v>0</v>
      </c>
      <c r="P56" s="420">
        <f>P16-P37</f>
        <v>0</v>
      </c>
      <c r="Q56" s="420">
        <f>Q16-Q37</f>
        <v>0</v>
      </c>
      <c r="R56" s="420">
        <f>R16-R37</f>
        <v>0</v>
      </c>
      <c r="S56" s="420">
        <f>S16-S37</f>
        <v>0</v>
      </c>
      <c r="T56" s="420">
        <f>T16-T37</f>
        <v>0</v>
      </c>
      <c r="U56" s="420">
        <f>U16-U37</f>
        <v>0</v>
      </c>
      <c r="V56" s="420">
        <f>V16-V37</f>
        <v>0</v>
      </c>
      <c r="W56" s="420">
        <f>W16-W37</f>
        <v>0</v>
      </c>
      <c r="X56" s="420">
        <f>X16-X37</f>
        <v>0</v>
      </c>
      <c r="Y56" s="420">
        <f>Y16-Y37</f>
        <v>0</v>
      </c>
    </row>
    <row r="57" spans="1:25" ht="23.25" customHeight="1">
      <c r="C57" s="420">
        <f>C17-C38</f>
        <v>0</v>
      </c>
      <c r="D57" s="420">
        <f>D17-D38</f>
        <v>0</v>
      </c>
      <c r="E57" s="420">
        <f>E17-E38</f>
        <v>0</v>
      </c>
      <c r="F57" s="420">
        <f>F17-F38</f>
        <v>0</v>
      </c>
      <c r="G57" s="420">
        <f>G17-G38</f>
        <v>0</v>
      </c>
      <c r="H57" s="420">
        <f>H17-H38</f>
        <v>0</v>
      </c>
      <c r="I57" s="420">
        <f>I17-I38</f>
        <v>0</v>
      </c>
      <c r="J57" s="420">
        <f>J17-J38</f>
        <v>0</v>
      </c>
      <c r="K57" s="420">
        <f>K17-K38</f>
        <v>0</v>
      </c>
      <c r="L57" s="420">
        <f>L17-L38</f>
        <v>0</v>
      </c>
      <c r="M57" s="420">
        <f>M17-M38</f>
        <v>-527875235</v>
      </c>
      <c r="N57" s="420">
        <f>N17-N38</f>
        <v>0</v>
      </c>
      <c r="O57" s="420">
        <f>O17-O38</f>
        <v>0</v>
      </c>
      <c r="P57" s="420">
        <f>P17-P38</f>
        <v>0</v>
      </c>
      <c r="Q57" s="420">
        <f>Q17-Q38</f>
        <v>0</v>
      </c>
      <c r="R57" s="420">
        <f>R17-R38</f>
        <v>0</v>
      </c>
      <c r="S57" s="420">
        <f>S17-S38</f>
        <v>0</v>
      </c>
      <c r="T57" s="420">
        <f>T17-T38</f>
        <v>0</v>
      </c>
      <c r="U57" s="420">
        <f>U17-U38</f>
        <v>-527875235</v>
      </c>
      <c r="V57" s="420">
        <f>V17-V38</f>
        <v>0</v>
      </c>
      <c r="W57" s="420">
        <f>W17-W38</f>
        <v>-34670595</v>
      </c>
      <c r="X57" s="420">
        <f>X17-X38</f>
        <v>0</v>
      </c>
      <c r="Y57" s="420">
        <f>Y17-Y38</f>
        <v>-562545830</v>
      </c>
    </row>
    <row r="58" spans="1:25" ht="23.25" customHeight="1">
      <c r="C58" s="420">
        <f>C18-C39</f>
        <v>0</v>
      </c>
      <c r="D58" s="420">
        <f>D18-D39</f>
        <v>0</v>
      </c>
      <c r="E58" s="420">
        <f>E18-E39</f>
        <v>0</v>
      </c>
      <c r="F58" s="420">
        <f>F18-F39</f>
        <v>0</v>
      </c>
      <c r="G58" s="420">
        <f>G18-G39</f>
        <v>0</v>
      </c>
      <c r="H58" s="420">
        <f>H18-H39</f>
        <v>0</v>
      </c>
      <c r="I58" s="420">
        <f>I18-I39</f>
        <v>0</v>
      </c>
      <c r="J58" s="420">
        <f>J18-J39</f>
        <v>0</v>
      </c>
      <c r="K58" s="420">
        <f>K18-K39</f>
        <v>0</v>
      </c>
      <c r="L58" s="420">
        <f>L18-L39</f>
        <v>0</v>
      </c>
      <c r="M58" s="420">
        <f>M18-M39</f>
        <v>-527875235</v>
      </c>
      <c r="N58" s="420">
        <f>N18-N39</f>
        <v>0</v>
      </c>
      <c r="O58" s="420">
        <f>O18-O39</f>
        <v>0</v>
      </c>
      <c r="P58" s="420">
        <f>P18-P39</f>
        <v>0</v>
      </c>
      <c r="Q58" s="420">
        <f>Q18-Q39</f>
        <v>0</v>
      </c>
      <c r="R58" s="420">
        <f>R18-R39</f>
        <v>0</v>
      </c>
      <c r="S58" s="420">
        <f>S18-S39</f>
        <v>0</v>
      </c>
      <c r="T58" s="420">
        <f>T18-T39</f>
        <v>0</v>
      </c>
      <c r="U58" s="420">
        <f>U18-U39</f>
        <v>-527875235</v>
      </c>
      <c r="V58" s="420">
        <f>V18-V39</f>
        <v>0</v>
      </c>
      <c r="W58" s="420">
        <f>W18-W39</f>
        <v>-34670595</v>
      </c>
      <c r="X58" s="420">
        <f>X18-X39</f>
        <v>0</v>
      </c>
      <c r="Y58" s="420">
        <f>Y18-Y39</f>
        <v>-562545830</v>
      </c>
    </row>
    <row r="59" spans="1:25" ht="23.25" customHeight="1">
      <c r="C59" s="420" t="e">
        <f>#REF!-C40</f>
        <v>#REF!</v>
      </c>
      <c r="D59" s="420" t="e">
        <f>#REF!-D40</f>
        <v>#REF!</v>
      </c>
      <c r="E59" s="420" t="e">
        <f>#REF!-E40</f>
        <v>#REF!</v>
      </c>
      <c r="F59" s="420" t="e">
        <f>#REF!-F40</f>
        <v>#REF!</v>
      </c>
      <c r="G59" s="420" t="e">
        <f>#REF!-G40</f>
        <v>#REF!</v>
      </c>
      <c r="H59" s="420" t="e">
        <f>#REF!-H40</f>
        <v>#REF!</v>
      </c>
      <c r="I59" s="420" t="e">
        <f>#REF!-I40</f>
        <v>#REF!</v>
      </c>
      <c r="J59" s="420" t="e">
        <f>#REF!-J40</f>
        <v>#REF!</v>
      </c>
      <c r="K59" s="420" t="e">
        <f>#REF!-K40</f>
        <v>#REF!</v>
      </c>
      <c r="L59" s="420" t="e">
        <f>#REF!-L40</f>
        <v>#REF!</v>
      </c>
      <c r="M59" s="420" t="e">
        <f>#REF!-M40</f>
        <v>#REF!</v>
      </c>
      <c r="N59" s="420" t="e">
        <f>#REF!-N40</f>
        <v>#REF!</v>
      </c>
      <c r="O59" s="420" t="e">
        <f>#REF!-O40</f>
        <v>#REF!</v>
      </c>
      <c r="P59" s="420" t="e">
        <f>#REF!-P40</f>
        <v>#REF!</v>
      </c>
      <c r="Q59" s="420" t="e">
        <f>#REF!-Q40</f>
        <v>#REF!</v>
      </c>
      <c r="R59" s="420" t="e">
        <f>#REF!-R40</f>
        <v>#REF!</v>
      </c>
      <c r="S59" s="420" t="e">
        <f>#REF!-S40</f>
        <v>#REF!</v>
      </c>
      <c r="T59" s="420" t="e">
        <f>#REF!-T40</f>
        <v>#REF!</v>
      </c>
      <c r="U59" s="420" t="e">
        <f>#REF!-U40</f>
        <v>#REF!</v>
      </c>
      <c r="V59" s="420" t="e">
        <f>#REF!-V40</f>
        <v>#REF!</v>
      </c>
      <c r="W59" s="420" t="e">
        <f>#REF!-W40</f>
        <v>#REF!</v>
      </c>
      <c r="X59" s="420" t="e">
        <f>#REF!-X40</f>
        <v>#REF!</v>
      </c>
      <c r="Y59" s="420" t="e">
        <f>#REF!-Y40</f>
        <v>#REF!</v>
      </c>
    </row>
    <row r="60" spans="1:25" ht="23.25" customHeight="1">
      <c r="C60" s="420" t="e">
        <f>#REF!-C41</f>
        <v>#REF!</v>
      </c>
      <c r="D60" s="420" t="e">
        <f>#REF!-D41</f>
        <v>#REF!</v>
      </c>
      <c r="E60" s="420" t="e">
        <f>#REF!-E41</f>
        <v>#REF!</v>
      </c>
      <c r="F60" s="420" t="e">
        <f>#REF!-F41</f>
        <v>#REF!</v>
      </c>
      <c r="G60" s="420" t="e">
        <f>#REF!-G41</f>
        <v>#REF!</v>
      </c>
      <c r="H60" s="420" t="e">
        <f>#REF!-H41</f>
        <v>#REF!</v>
      </c>
      <c r="I60" s="420" t="e">
        <f>#REF!-I41</f>
        <v>#REF!</v>
      </c>
      <c r="J60" s="420" t="e">
        <f>#REF!-J41</f>
        <v>#REF!</v>
      </c>
      <c r="K60" s="420" t="e">
        <f>#REF!-K41</f>
        <v>#REF!</v>
      </c>
      <c r="L60" s="420" t="e">
        <f>#REF!-L41</f>
        <v>#REF!</v>
      </c>
      <c r="M60" s="420" t="e">
        <f>#REF!-M41</f>
        <v>#REF!</v>
      </c>
      <c r="N60" s="420" t="e">
        <f>#REF!-N41</f>
        <v>#REF!</v>
      </c>
      <c r="O60" s="420" t="e">
        <f>#REF!-O41</f>
        <v>#REF!</v>
      </c>
      <c r="P60" s="420" t="e">
        <f>#REF!-P41</f>
        <v>#REF!</v>
      </c>
      <c r="Q60" s="420" t="e">
        <f>#REF!-Q41</f>
        <v>#REF!</v>
      </c>
      <c r="R60" s="420" t="e">
        <f>#REF!-R41</f>
        <v>#REF!</v>
      </c>
      <c r="S60" s="420" t="e">
        <f>#REF!-S41</f>
        <v>#REF!</v>
      </c>
      <c r="T60" s="420" t="e">
        <f>#REF!-T41</f>
        <v>#REF!</v>
      </c>
      <c r="U60" s="420" t="e">
        <f>#REF!-U41</f>
        <v>#REF!</v>
      </c>
      <c r="V60" s="420" t="e">
        <f>#REF!-V41</f>
        <v>#REF!</v>
      </c>
      <c r="W60" s="420" t="e">
        <f>#REF!-W41</f>
        <v>#REF!</v>
      </c>
      <c r="X60" s="420" t="e">
        <f>#REF!-X41</f>
        <v>#REF!</v>
      </c>
      <c r="Y60" s="420" t="e">
        <f>#REF!-Y41</f>
        <v>#REF!</v>
      </c>
    </row>
    <row r="61" spans="1:25" ht="23.25" customHeight="1">
      <c r="C61" s="420">
        <f>C23-C42</f>
        <v>0</v>
      </c>
      <c r="D61" s="420">
        <f t="shared" ref="D61:Y61" si="0">D23-D42</f>
        <v>0</v>
      </c>
      <c r="E61" s="420">
        <f t="shared" si="0"/>
        <v>0</v>
      </c>
      <c r="F61" s="420">
        <f t="shared" si="0"/>
        <v>0</v>
      </c>
      <c r="G61" s="420">
        <f t="shared" si="0"/>
        <v>0</v>
      </c>
      <c r="H61" s="420">
        <f t="shared" si="0"/>
        <v>0</v>
      </c>
      <c r="I61" s="420">
        <f t="shared" si="0"/>
        <v>0</v>
      </c>
      <c r="J61" s="420">
        <f t="shared" si="0"/>
        <v>0</v>
      </c>
      <c r="K61" s="420">
        <f t="shared" si="0"/>
        <v>0</v>
      </c>
      <c r="L61" s="420">
        <f t="shared" si="0"/>
        <v>0</v>
      </c>
      <c r="M61" s="420">
        <f t="shared" si="0"/>
        <v>66136601</v>
      </c>
      <c r="N61" s="420">
        <f t="shared" si="0"/>
        <v>0</v>
      </c>
      <c r="O61" s="420">
        <f t="shared" si="0"/>
        <v>0</v>
      </c>
      <c r="P61" s="420">
        <f t="shared" si="0"/>
        <v>0</v>
      </c>
      <c r="Q61" s="420">
        <f t="shared" si="0"/>
        <v>0</v>
      </c>
      <c r="R61" s="420">
        <f t="shared" si="0"/>
        <v>0</v>
      </c>
      <c r="S61" s="420">
        <f t="shared" si="0"/>
        <v>0</v>
      </c>
      <c r="T61" s="420">
        <f t="shared" si="0"/>
        <v>0</v>
      </c>
      <c r="U61" s="420">
        <f t="shared" si="0"/>
        <v>66136601</v>
      </c>
      <c r="V61" s="420">
        <f t="shared" si="0"/>
        <v>0</v>
      </c>
      <c r="W61" s="420">
        <f t="shared" si="0"/>
        <v>4807307</v>
      </c>
      <c r="X61" s="420">
        <f t="shared" si="0"/>
        <v>0</v>
      </c>
      <c r="Y61" s="420">
        <f t="shared" si="0"/>
        <v>70943908</v>
      </c>
    </row>
    <row r="62" spans="1:25" ht="23.25" customHeight="1">
      <c r="C62" s="420">
        <f t="shared" ref="C62:Y62" si="1">C24-C43</f>
        <v>0</v>
      </c>
      <c r="D62" s="420">
        <f t="shared" si="1"/>
        <v>0</v>
      </c>
      <c r="E62" s="420">
        <f t="shared" si="1"/>
        <v>0</v>
      </c>
      <c r="F62" s="420">
        <f t="shared" si="1"/>
        <v>0</v>
      </c>
      <c r="G62" s="420">
        <f t="shared" si="1"/>
        <v>0</v>
      </c>
      <c r="H62" s="420">
        <f t="shared" si="1"/>
        <v>0</v>
      </c>
      <c r="I62" s="420">
        <f t="shared" si="1"/>
        <v>0</v>
      </c>
      <c r="J62" s="420">
        <f t="shared" si="1"/>
        <v>0</v>
      </c>
      <c r="K62" s="420">
        <f t="shared" si="1"/>
        <v>0</v>
      </c>
      <c r="L62" s="420">
        <f t="shared" si="1"/>
        <v>0</v>
      </c>
      <c r="M62" s="420">
        <f t="shared" si="1"/>
        <v>0</v>
      </c>
      <c r="N62" s="420">
        <f t="shared" si="1"/>
        <v>0</v>
      </c>
      <c r="O62" s="420">
        <f t="shared" si="1"/>
        <v>1547643</v>
      </c>
      <c r="P62" s="420">
        <f t="shared" si="1"/>
        <v>0</v>
      </c>
      <c r="Q62" s="420">
        <f t="shared" si="1"/>
        <v>-756776</v>
      </c>
      <c r="R62" s="420">
        <f t="shared" si="1"/>
        <v>0</v>
      </c>
      <c r="S62" s="420">
        <f t="shared" si="1"/>
        <v>790867</v>
      </c>
      <c r="T62" s="420">
        <f t="shared" si="1"/>
        <v>0</v>
      </c>
      <c r="U62" s="420">
        <f t="shared" si="1"/>
        <v>790867</v>
      </c>
      <c r="V62" s="420">
        <f t="shared" si="1"/>
        <v>0</v>
      </c>
      <c r="W62" s="420">
        <f t="shared" si="1"/>
        <v>0</v>
      </c>
      <c r="X62" s="420">
        <f t="shared" si="1"/>
        <v>0</v>
      </c>
      <c r="Y62" s="420">
        <f t="shared" si="1"/>
        <v>790867</v>
      </c>
    </row>
    <row r="63" spans="1:25" ht="23.25" customHeight="1">
      <c r="C63" s="420">
        <f t="shared" ref="C63:Y63" si="2">C25-C44</f>
        <v>0</v>
      </c>
      <c r="D63" s="420">
        <f t="shared" si="2"/>
        <v>0</v>
      </c>
      <c r="E63" s="420">
        <f t="shared" si="2"/>
        <v>0</v>
      </c>
      <c r="F63" s="420">
        <f t="shared" si="2"/>
        <v>0</v>
      </c>
      <c r="G63" s="420">
        <f t="shared" si="2"/>
        <v>0</v>
      </c>
      <c r="H63" s="420">
        <f t="shared" si="2"/>
        <v>0</v>
      </c>
      <c r="I63" s="420">
        <f t="shared" si="2"/>
        <v>0</v>
      </c>
      <c r="J63" s="420">
        <f t="shared" si="2"/>
        <v>0</v>
      </c>
      <c r="K63" s="420">
        <f t="shared" si="2"/>
        <v>0</v>
      </c>
      <c r="L63" s="420">
        <f t="shared" si="2"/>
        <v>0</v>
      </c>
      <c r="M63" s="420">
        <f t="shared" si="2"/>
        <v>66136601</v>
      </c>
      <c r="N63" s="420">
        <f t="shared" si="2"/>
        <v>0</v>
      </c>
      <c r="O63" s="420">
        <f t="shared" si="2"/>
        <v>1547643</v>
      </c>
      <c r="P63" s="420">
        <f t="shared" si="2"/>
        <v>0</v>
      </c>
      <c r="Q63" s="420">
        <f t="shared" si="2"/>
        <v>-756776</v>
      </c>
      <c r="R63" s="420">
        <f t="shared" si="2"/>
        <v>0</v>
      </c>
      <c r="S63" s="420">
        <f t="shared" si="2"/>
        <v>790867</v>
      </c>
      <c r="T63" s="420">
        <f t="shared" si="2"/>
        <v>0</v>
      </c>
      <c r="U63" s="420">
        <f t="shared" si="2"/>
        <v>66927468</v>
      </c>
      <c r="V63" s="420">
        <f t="shared" si="2"/>
        <v>0</v>
      </c>
      <c r="W63" s="420">
        <f t="shared" si="2"/>
        <v>4807307</v>
      </c>
      <c r="X63" s="420">
        <f t="shared" si="2"/>
        <v>0</v>
      </c>
      <c r="Y63" s="420">
        <f t="shared" si="2"/>
        <v>71734775</v>
      </c>
    </row>
    <row r="64" spans="1:25" ht="23.25" customHeight="1">
      <c r="C64" s="420">
        <f t="shared" ref="C64:Y64" si="3">C26-C45</f>
        <v>0</v>
      </c>
      <c r="D64" s="420">
        <f t="shared" si="3"/>
        <v>0</v>
      </c>
      <c r="E64" s="420">
        <f t="shared" si="3"/>
        <v>0</v>
      </c>
      <c r="F64" s="420">
        <f t="shared" si="3"/>
        <v>0</v>
      </c>
      <c r="G64" s="420">
        <f t="shared" si="3"/>
        <v>0</v>
      </c>
      <c r="H64" s="420">
        <f t="shared" si="3"/>
        <v>0</v>
      </c>
      <c r="I64" s="420">
        <f t="shared" si="3"/>
        <v>0</v>
      </c>
      <c r="J64" s="420">
        <f t="shared" si="3"/>
        <v>0</v>
      </c>
      <c r="K64" s="420">
        <f t="shared" si="3"/>
        <v>0</v>
      </c>
      <c r="L64" s="420">
        <f t="shared" si="3"/>
        <v>0</v>
      </c>
      <c r="M64" s="420">
        <f t="shared" si="3"/>
        <v>0</v>
      </c>
      <c r="N64" s="420">
        <f t="shared" si="3"/>
        <v>0</v>
      </c>
      <c r="O64" s="420">
        <f t="shared" si="3"/>
        <v>0</v>
      </c>
      <c r="P64" s="420">
        <f t="shared" si="3"/>
        <v>0</v>
      </c>
      <c r="Q64" s="420">
        <f t="shared" si="3"/>
        <v>0</v>
      </c>
      <c r="R64" s="420">
        <f t="shared" si="3"/>
        <v>0</v>
      </c>
      <c r="S64" s="420">
        <f t="shared" si="3"/>
        <v>0</v>
      </c>
      <c r="T64" s="420">
        <f t="shared" si="3"/>
        <v>0</v>
      </c>
      <c r="U64" s="420">
        <f t="shared" si="3"/>
        <v>0</v>
      </c>
      <c r="V64" s="420">
        <f t="shared" si="3"/>
        <v>0</v>
      </c>
      <c r="W64" s="420">
        <f t="shared" si="3"/>
        <v>0</v>
      </c>
      <c r="X64" s="420">
        <f t="shared" si="3"/>
        <v>0</v>
      </c>
      <c r="Y64" s="420">
        <f t="shared" si="3"/>
        <v>0</v>
      </c>
    </row>
    <row r="65" spans="3:25" ht="23.25" customHeight="1">
      <c r="C65" s="420">
        <f t="shared" ref="C65:Y65" si="4">C27-C46</f>
        <v>0</v>
      </c>
      <c r="D65" s="420">
        <f t="shared" si="4"/>
        <v>0</v>
      </c>
      <c r="E65" s="420">
        <f t="shared" si="4"/>
        <v>0</v>
      </c>
      <c r="F65" s="420">
        <f t="shared" si="4"/>
        <v>0</v>
      </c>
      <c r="G65" s="420">
        <f t="shared" si="4"/>
        <v>0</v>
      </c>
      <c r="H65" s="420">
        <f t="shared" si="4"/>
        <v>0</v>
      </c>
      <c r="I65" s="420">
        <f t="shared" si="4"/>
        <v>0</v>
      </c>
      <c r="J65" s="420">
        <f t="shared" si="4"/>
        <v>0</v>
      </c>
      <c r="K65" s="420">
        <f t="shared" si="4"/>
        <v>0</v>
      </c>
      <c r="L65" s="420">
        <f t="shared" si="4"/>
        <v>0</v>
      </c>
      <c r="M65" s="420">
        <f t="shared" si="4"/>
        <v>0</v>
      </c>
      <c r="N65" s="420">
        <f t="shared" si="4"/>
        <v>0</v>
      </c>
      <c r="O65" s="420">
        <f t="shared" si="4"/>
        <v>0</v>
      </c>
      <c r="P65" s="420">
        <f t="shared" si="4"/>
        <v>0</v>
      </c>
      <c r="Q65" s="420">
        <f t="shared" si="4"/>
        <v>0</v>
      </c>
      <c r="R65" s="420">
        <f t="shared" si="4"/>
        <v>0</v>
      </c>
      <c r="S65" s="420">
        <f t="shared" si="4"/>
        <v>0</v>
      </c>
      <c r="T65" s="420">
        <f t="shared" si="4"/>
        <v>0</v>
      </c>
      <c r="U65" s="420">
        <f t="shared" si="4"/>
        <v>0</v>
      </c>
      <c r="V65" s="420">
        <f t="shared" si="4"/>
        <v>0</v>
      </c>
      <c r="W65" s="420">
        <f t="shared" si="4"/>
        <v>0</v>
      </c>
      <c r="X65" s="420">
        <f t="shared" si="4"/>
        <v>0</v>
      </c>
      <c r="Y65" s="420">
        <f t="shared" si="4"/>
        <v>0</v>
      </c>
    </row>
    <row r="66" spans="3:25" ht="23.25" customHeight="1">
      <c r="C66" s="420">
        <f t="shared" ref="C66:Y66" si="5">C28-C47</f>
        <v>0</v>
      </c>
      <c r="D66" s="420">
        <f t="shared" si="5"/>
        <v>0</v>
      </c>
      <c r="E66" s="420">
        <f t="shared" si="5"/>
        <v>0</v>
      </c>
      <c r="F66" s="420">
        <f t="shared" si="5"/>
        <v>0</v>
      </c>
      <c r="G66" s="420">
        <f t="shared" si="5"/>
        <v>0</v>
      </c>
      <c r="H66" s="420">
        <f t="shared" si="5"/>
        <v>0</v>
      </c>
      <c r="I66" s="420">
        <f t="shared" si="5"/>
        <v>0</v>
      </c>
      <c r="J66" s="420">
        <f t="shared" si="5"/>
        <v>0</v>
      </c>
      <c r="K66" s="420">
        <f t="shared" si="5"/>
        <v>0</v>
      </c>
      <c r="L66" s="420">
        <f t="shared" si="5"/>
        <v>0</v>
      </c>
      <c r="M66" s="420">
        <f t="shared" si="5"/>
        <v>0</v>
      </c>
      <c r="N66" s="420">
        <f t="shared" si="5"/>
        <v>0</v>
      </c>
      <c r="O66" s="420">
        <f t="shared" si="5"/>
        <v>0</v>
      </c>
      <c r="P66" s="420">
        <f t="shared" si="5"/>
        <v>0</v>
      </c>
      <c r="Q66" s="420">
        <f t="shared" si="5"/>
        <v>0</v>
      </c>
      <c r="R66" s="420">
        <f t="shared" si="5"/>
        <v>0</v>
      </c>
      <c r="S66" s="420">
        <f t="shared" si="5"/>
        <v>0</v>
      </c>
      <c r="T66" s="420">
        <f t="shared" si="5"/>
        <v>0</v>
      </c>
      <c r="U66" s="420">
        <f t="shared" si="5"/>
        <v>0</v>
      </c>
      <c r="V66" s="420">
        <f t="shared" si="5"/>
        <v>0</v>
      </c>
      <c r="W66" s="420">
        <f t="shared" si="5"/>
        <v>0</v>
      </c>
      <c r="X66" s="420">
        <f t="shared" si="5"/>
        <v>0</v>
      </c>
      <c r="Y66" s="420">
        <f t="shared" si="5"/>
        <v>0</v>
      </c>
    </row>
    <row r="67" spans="3:25" ht="23.25" customHeight="1">
      <c r="C67" s="420">
        <f t="shared" ref="C67:Y67" si="6">C29-C48</f>
        <v>0</v>
      </c>
      <c r="D67" s="420">
        <f t="shared" si="6"/>
        <v>0</v>
      </c>
      <c r="E67" s="420">
        <f t="shared" si="6"/>
        <v>0</v>
      </c>
      <c r="F67" s="420">
        <f t="shared" si="6"/>
        <v>0</v>
      </c>
      <c r="G67" s="420">
        <f t="shared" si="6"/>
        <v>0</v>
      </c>
      <c r="H67" s="420">
        <f t="shared" si="6"/>
        <v>0</v>
      </c>
      <c r="I67" s="420">
        <f t="shared" si="6"/>
        <v>0</v>
      </c>
      <c r="J67" s="420">
        <f t="shared" si="6"/>
        <v>0</v>
      </c>
      <c r="K67" s="420">
        <f t="shared" si="6"/>
        <v>0</v>
      </c>
      <c r="L67" s="420">
        <f t="shared" si="6"/>
        <v>0</v>
      </c>
      <c r="M67" s="420">
        <f t="shared" si="6"/>
        <v>-461738634</v>
      </c>
      <c r="N67" s="420">
        <f t="shared" si="6"/>
        <v>0</v>
      </c>
      <c r="O67" s="420">
        <f t="shared" si="6"/>
        <v>1547643</v>
      </c>
      <c r="P67" s="420">
        <f t="shared" si="6"/>
        <v>0</v>
      </c>
      <c r="Q67" s="420">
        <f t="shared" si="6"/>
        <v>-756776</v>
      </c>
      <c r="R67" s="420">
        <f t="shared" si="6"/>
        <v>0</v>
      </c>
      <c r="S67" s="420">
        <f t="shared" si="6"/>
        <v>790867</v>
      </c>
      <c r="T67" s="420">
        <f t="shared" si="6"/>
        <v>0</v>
      </c>
      <c r="U67" s="420">
        <f t="shared" si="6"/>
        <v>-460947767</v>
      </c>
      <c r="V67" s="420">
        <f t="shared" si="6"/>
        <v>0</v>
      </c>
      <c r="W67" s="420">
        <f t="shared" si="6"/>
        <v>-29863288</v>
      </c>
      <c r="X67" s="420">
        <f t="shared" si="6"/>
        <v>0</v>
      </c>
      <c r="Y67" s="420">
        <f t="shared" si="6"/>
        <v>-490811055</v>
      </c>
    </row>
  </sheetData>
  <mergeCells count="6">
    <mergeCell ref="C10:Y10"/>
    <mergeCell ref="A1:F1"/>
    <mergeCell ref="A3:F3"/>
    <mergeCell ref="C4:Y4"/>
    <mergeCell ref="K5:M5"/>
    <mergeCell ref="O5:S5"/>
  </mergeCells>
  <pageMargins left="0.8" right="0.8" top="0.48" bottom="0.5" header="0.5" footer="0.5"/>
  <pageSetup paperSize="9" scale="53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5C3D-0FBA-4C1C-86DC-F880712EFAED}">
  <sheetPr codeName="Sheet5"/>
  <dimension ref="A1:AA35"/>
  <sheetViews>
    <sheetView view="pageBreakPreview" topLeftCell="A7" zoomScale="85" zoomScaleNormal="70" zoomScaleSheetLayoutView="85" workbookViewId="0">
      <selection activeCell="A28" sqref="A28"/>
    </sheetView>
  </sheetViews>
  <sheetFormatPr defaultColWidth="9.09765625" defaultRowHeight="23.25" customHeight="1"/>
  <cols>
    <col min="1" max="1" width="52.3984375" style="403" customWidth="1"/>
    <col min="2" max="2" width="9.09765625" style="365" customWidth="1"/>
    <col min="3" max="3" width="15.19921875" style="403" bestFit="1" customWidth="1"/>
    <col min="4" max="4" width="1.09765625" style="403" customWidth="1"/>
    <col min="5" max="5" width="15.19921875" style="403" bestFit="1" customWidth="1"/>
    <col min="6" max="6" width="1.09765625" style="403" customWidth="1"/>
    <col min="7" max="7" width="14.3984375" style="403" customWidth="1"/>
    <col min="8" max="8" width="1.09765625" style="403" customWidth="1"/>
    <col min="9" max="9" width="16.3984375" style="403" bestFit="1" customWidth="1"/>
    <col min="10" max="10" width="1.09765625" style="403" customWidth="1"/>
    <col min="11" max="11" width="14.3984375" style="403" customWidth="1"/>
    <col min="12" max="12" width="1.09765625" style="403" customWidth="1"/>
    <col min="13" max="13" width="16.19921875" style="403" bestFit="1" customWidth="1"/>
    <col min="14" max="14" width="1.09765625" style="403" customWidth="1"/>
    <col min="15" max="15" width="14.69921875" style="403" customWidth="1"/>
    <col min="16" max="16" width="1.09765625" style="403" customWidth="1"/>
    <col min="17" max="17" width="13.19921875" style="403" customWidth="1"/>
    <col min="18" max="18" width="1.09765625" style="403" customWidth="1"/>
    <col min="19" max="19" width="14.3984375" style="403" customWidth="1"/>
    <col min="20" max="20" width="1.09765625" style="403" customWidth="1"/>
    <col min="21" max="21" width="16.19921875" style="403" bestFit="1" customWidth="1"/>
    <col min="22" max="22" width="1.09765625" style="403" customWidth="1"/>
    <col min="23" max="23" width="15.8984375" style="403" bestFit="1" customWidth="1"/>
    <col min="24" max="24" width="1.09765625" style="403" customWidth="1"/>
    <col min="25" max="25" width="16.19921875" style="403" bestFit="1" customWidth="1"/>
    <col min="26" max="26" width="15" style="377" bestFit="1" customWidth="1"/>
    <col min="27" max="27" width="13.3984375" style="377" bestFit="1" customWidth="1"/>
    <col min="28" max="28" width="4.3984375" style="377" bestFit="1" customWidth="1"/>
    <col min="29" max="16384" width="9.09765625" style="377"/>
  </cols>
  <sheetData>
    <row r="1" spans="1:25" ht="23.25" customHeight="1">
      <c r="A1" s="434" t="s">
        <v>0</v>
      </c>
      <c r="B1" s="434"/>
      <c r="C1" s="434"/>
      <c r="D1" s="434"/>
      <c r="E1" s="434"/>
      <c r="F1" s="434"/>
      <c r="G1" s="375"/>
      <c r="H1" s="375"/>
      <c r="I1" s="375"/>
      <c r="J1" s="375"/>
      <c r="K1" s="375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  <c r="W1" s="376"/>
      <c r="X1" s="376"/>
      <c r="Y1" s="376"/>
    </row>
    <row r="2" spans="1:25" ht="23.25" customHeight="1">
      <c r="A2" s="405" t="s">
        <v>90</v>
      </c>
      <c r="B2" s="406"/>
      <c r="C2" s="379"/>
      <c r="D2" s="379"/>
      <c r="E2" s="379"/>
      <c r="F2" s="379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</row>
    <row r="3" spans="1:25" s="387" customFormat="1" ht="13.25" customHeight="1">
      <c r="A3" s="437"/>
      <c r="B3" s="437"/>
      <c r="C3" s="437"/>
      <c r="D3" s="437"/>
      <c r="E3" s="437"/>
      <c r="F3" s="437"/>
      <c r="G3" s="383"/>
      <c r="H3" s="383"/>
      <c r="I3" s="383"/>
      <c r="J3" s="383"/>
      <c r="K3" s="382"/>
      <c r="L3" s="383"/>
      <c r="M3" s="382"/>
      <c r="N3" s="382"/>
      <c r="O3" s="382"/>
      <c r="P3" s="382"/>
      <c r="Q3" s="382"/>
      <c r="R3" s="382"/>
      <c r="S3" s="382"/>
      <c r="T3" s="383"/>
      <c r="U3" s="383"/>
      <c r="V3" s="383"/>
      <c r="W3" s="383"/>
      <c r="X3" s="383"/>
      <c r="Y3" s="382"/>
    </row>
    <row r="4" spans="1:25" s="387" customFormat="1" ht="22">
      <c r="A4" s="384"/>
      <c r="B4" s="392"/>
      <c r="C4" s="438" t="s">
        <v>2</v>
      </c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  <c r="R4" s="438"/>
      <c r="S4" s="438"/>
      <c r="T4" s="438"/>
      <c r="U4" s="438"/>
      <c r="V4" s="438"/>
      <c r="W4" s="438"/>
      <c r="X4" s="438"/>
      <c r="Y4" s="438"/>
    </row>
    <row r="5" spans="1:25" s="387" customFormat="1" ht="23.25" customHeight="1">
      <c r="A5" s="384"/>
      <c r="B5" s="389"/>
      <c r="C5" s="382"/>
      <c r="D5" s="385"/>
      <c r="E5" s="382"/>
      <c r="F5" s="385"/>
      <c r="G5" s="389"/>
      <c r="H5" s="389"/>
      <c r="I5" s="388"/>
      <c r="J5" s="389"/>
      <c r="K5" s="439" t="s">
        <v>53</v>
      </c>
      <c r="L5" s="439"/>
      <c r="M5" s="439"/>
      <c r="N5" s="407"/>
      <c r="O5" s="441" t="s">
        <v>57</v>
      </c>
      <c r="P5" s="441"/>
      <c r="Q5" s="441"/>
      <c r="R5" s="441"/>
      <c r="S5" s="441"/>
      <c r="T5" s="408"/>
      <c r="U5" s="382"/>
      <c r="V5" s="382"/>
      <c r="W5" s="382"/>
      <c r="X5" s="385"/>
      <c r="Y5" s="386"/>
    </row>
    <row r="6" spans="1:25" s="387" customFormat="1" ht="23.25" customHeight="1">
      <c r="A6" s="384"/>
      <c r="B6" s="389"/>
      <c r="C6" s="382"/>
      <c r="D6" s="385"/>
      <c r="E6" s="382"/>
      <c r="F6" s="385"/>
      <c r="G6" s="389"/>
      <c r="H6" s="389"/>
      <c r="I6" s="388" t="s">
        <v>93</v>
      </c>
      <c r="J6" s="389"/>
      <c r="K6" s="389"/>
      <c r="L6" s="389"/>
      <c r="M6" s="389"/>
      <c r="N6" s="388"/>
      <c r="O6" s="327"/>
      <c r="P6" s="327"/>
      <c r="Q6" s="327" t="s">
        <v>97</v>
      </c>
      <c r="R6" s="327"/>
      <c r="S6" s="327"/>
      <c r="T6" s="365"/>
      <c r="U6" s="382"/>
      <c r="V6" s="382"/>
      <c r="W6" s="382"/>
      <c r="X6" s="385"/>
      <c r="Y6" s="386"/>
    </row>
    <row r="7" spans="1:25" s="387" customFormat="1" ht="23.25" customHeight="1">
      <c r="A7" s="384"/>
      <c r="B7" s="389"/>
      <c r="C7" s="388" t="s">
        <v>94</v>
      </c>
      <c r="D7" s="392"/>
      <c r="E7" s="389"/>
      <c r="F7" s="392"/>
      <c r="G7" s="389" t="s">
        <v>95</v>
      </c>
      <c r="H7" s="389"/>
      <c r="I7" s="389" t="s">
        <v>96</v>
      </c>
      <c r="J7" s="389"/>
      <c r="K7" s="382"/>
      <c r="L7" s="392"/>
      <c r="M7" s="382"/>
      <c r="N7" s="382"/>
      <c r="O7" s="327" t="s">
        <v>97</v>
      </c>
      <c r="P7" s="327"/>
      <c r="Q7" s="409" t="s">
        <v>126</v>
      </c>
      <c r="R7" s="329"/>
      <c r="S7" s="327" t="s">
        <v>127</v>
      </c>
      <c r="T7" s="392"/>
      <c r="U7" s="389"/>
      <c r="V7" s="389"/>
      <c r="W7" s="365" t="s">
        <v>98</v>
      </c>
      <c r="X7" s="392"/>
      <c r="Y7" s="382"/>
    </row>
    <row r="8" spans="1:25" s="387" customFormat="1" ht="23.25" customHeight="1">
      <c r="A8" s="384"/>
      <c r="B8" s="389"/>
      <c r="C8" s="389" t="s">
        <v>99</v>
      </c>
      <c r="D8" s="392"/>
      <c r="E8" s="389" t="s">
        <v>95</v>
      </c>
      <c r="F8" s="392"/>
      <c r="G8" s="365" t="s">
        <v>100</v>
      </c>
      <c r="H8" s="365"/>
      <c r="I8" s="365" t="s">
        <v>101</v>
      </c>
      <c r="J8" s="389"/>
      <c r="K8" s="389" t="s">
        <v>102</v>
      </c>
      <c r="L8" s="392"/>
      <c r="M8" s="382"/>
      <c r="N8" s="382"/>
      <c r="O8" s="409" t="s">
        <v>103</v>
      </c>
      <c r="P8" s="409"/>
      <c r="Q8" s="409" t="s">
        <v>128</v>
      </c>
      <c r="R8" s="329"/>
      <c r="S8" s="409" t="s">
        <v>129</v>
      </c>
      <c r="T8" s="392"/>
      <c r="U8" s="389" t="s">
        <v>104</v>
      </c>
      <c r="V8" s="389"/>
      <c r="W8" s="389" t="s">
        <v>105</v>
      </c>
      <c r="X8" s="389"/>
      <c r="Y8" s="389" t="s">
        <v>104</v>
      </c>
    </row>
    <row r="9" spans="1:25" s="387" customFormat="1" ht="23.25" customHeight="1">
      <c r="A9" s="384"/>
      <c r="B9" s="392" t="s">
        <v>6</v>
      </c>
      <c r="C9" s="389" t="s">
        <v>106</v>
      </c>
      <c r="D9" s="392"/>
      <c r="E9" s="365" t="s">
        <v>107</v>
      </c>
      <c r="F9" s="392"/>
      <c r="G9" s="365" t="s">
        <v>108</v>
      </c>
      <c r="H9" s="365"/>
      <c r="I9" s="365" t="s">
        <v>109</v>
      </c>
      <c r="J9" s="389"/>
      <c r="K9" s="389" t="s">
        <v>110</v>
      </c>
      <c r="L9" s="392"/>
      <c r="M9" s="389" t="s">
        <v>111</v>
      </c>
      <c r="N9" s="389"/>
      <c r="O9" s="409" t="s">
        <v>112</v>
      </c>
      <c r="P9" s="409"/>
      <c r="Q9" s="409" t="s">
        <v>130</v>
      </c>
      <c r="R9" s="329"/>
      <c r="S9" s="409" t="s">
        <v>45</v>
      </c>
      <c r="T9" s="392"/>
      <c r="U9" s="389" t="s">
        <v>113</v>
      </c>
      <c r="V9" s="389"/>
      <c r="W9" s="389" t="s">
        <v>114</v>
      </c>
      <c r="X9" s="389"/>
      <c r="Y9" s="365" t="s">
        <v>115</v>
      </c>
    </row>
    <row r="10" spans="1:25" s="387" customFormat="1" ht="23.25" customHeight="1">
      <c r="A10" s="384"/>
      <c r="B10" s="392"/>
      <c r="C10" s="436" t="s">
        <v>4099</v>
      </c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</row>
    <row r="11" spans="1:25" s="387" customFormat="1" ht="23.25" customHeight="1">
      <c r="A11" s="381" t="s">
        <v>4139</v>
      </c>
      <c r="B11" s="392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</row>
    <row r="12" spans="1:25" s="387" customFormat="1" ht="23.25" customHeight="1">
      <c r="A12" s="381" t="s">
        <v>4100</v>
      </c>
      <c r="B12" s="392"/>
      <c r="C12" s="266">
        <v>1055790000</v>
      </c>
      <c r="D12" s="266"/>
      <c r="E12" s="266">
        <v>5673722873</v>
      </c>
      <c r="F12" s="266"/>
      <c r="G12" s="266">
        <v>89000000</v>
      </c>
      <c r="H12" s="266"/>
      <c r="I12" s="266">
        <v>-1758877465</v>
      </c>
      <c r="J12" s="266"/>
      <c r="K12" s="266">
        <v>105579000</v>
      </c>
      <c r="L12" s="266"/>
      <c r="M12" s="266">
        <v>13377033201</v>
      </c>
      <c r="N12" s="266"/>
      <c r="O12" s="266">
        <v>0</v>
      </c>
      <c r="P12" s="410"/>
      <c r="Q12" s="266">
        <v>0</v>
      </c>
      <c r="R12" s="266"/>
      <c r="S12" s="266">
        <v>0</v>
      </c>
      <c r="T12" s="266"/>
      <c r="U12" s="266">
        <v>18542247609</v>
      </c>
      <c r="V12" s="266"/>
      <c r="W12" s="266">
        <v>2638237730</v>
      </c>
      <c r="X12" s="266"/>
      <c r="Y12" s="266">
        <v>21180485339</v>
      </c>
    </row>
    <row r="13" spans="1:25" s="387" customFormat="1" ht="13.25" customHeight="1">
      <c r="A13" s="383"/>
      <c r="B13" s="401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5" s="387" customFormat="1" ht="23.25" customHeight="1">
      <c r="A14" s="383" t="s">
        <v>116</v>
      </c>
      <c r="B14" s="401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</row>
    <row r="15" spans="1:25" s="387" customFormat="1" ht="23.25" customHeight="1">
      <c r="A15" s="397" t="s">
        <v>117</v>
      </c>
      <c r="B15" s="401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</row>
    <row r="16" spans="1:25" s="403" customFormat="1" ht="23.25" hidden="1" customHeight="1">
      <c r="A16" s="407" t="s">
        <v>118</v>
      </c>
      <c r="B16" s="392"/>
      <c r="C16" s="275"/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</row>
    <row r="17" spans="1:27" s="403" customFormat="1" ht="23.25" hidden="1" customHeight="1">
      <c r="A17" s="411" t="s">
        <v>119</v>
      </c>
      <c r="B17" s="398"/>
      <c r="C17" s="275"/>
      <c r="D17" s="265"/>
      <c r="E17" s="275"/>
      <c r="F17" s="265"/>
      <c r="G17" s="275"/>
      <c r="H17" s="275"/>
      <c r="I17" s="275"/>
      <c r="J17" s="275"/>
      <c r="K17" s="275"/>
      <c r="L17" s="265"/>
      <c r="M17" s="275"/>
      <c r="N17" s="275"/>
      <c r="O17" s="275"/>
      <c r="P17" s="275"/>
      <c r="Q17" s="275"/>
      <c r="R17" s="275"/>
      <c r="S17" s="275"/>
      <c r="T17" s="265"/>
      <c r="U17" s="265"/>
      <c r="V17" s="265"/>
      <c r="W17" s="316"/>
      <c r="X17" s="265"/>
      <c r="Y17" s="275"/>
    </row>
    <row r="18" spans="1:27" s="387" customFormat="1" ht="23.25" customHeight="1">
      <c r="A18" s="368" t="s">
        <v>120</v>
      </c>
      <c r="B18" s="398">
        <v>7</v>
      </c>
      <c r="C18" s="279">
        <v>0</v>
      </c>
      <c r="D18" s="253"/>
      <c r="E18" s="279">
        <v>0</v>
      </c>
      <c r="F18" s="253"/>
      <c r="G18" s="279">
        <v>0</v>
      </c>
      <c r="H18" s="275"/>
      <c r="I18" s="279">
        <v>0</v>
      </c>
      <c r="J18" s="275"/>
      <c r="K18" s="279">
        <v>0</v>
      </c>
      <c r="L18" s="253"/>
      <c r="M18" s="279">
        <v>-1161327289</v>
      </c>
      <c r="N18" s="275"/>
      <c r="O18" s="279">
        <v>0</v>
      </c>
      <c r="P18" s="275"/>
      <c r="Q18" s="279">
        <v>0</v>
      </c>
      <c r="R18" s="275"/>
      <c r="S18" s="279">
        <v>0</v>
      </c>
      <c r="T18" s="253"/>
      <c r="U18" s="272">
        <v>-1161327289</v>
      </c>
      <c r="V18" s="253"/>
      <c r="W18" s="272">
        <v>-99609030</v>
      </c>
      <c r="X18" s="253"/>
      <c r="Y18" s="279">
        <v>-1260936319</v>
      </c>
      <c r="Z18" s="402"/>
      <c r="AA18" s="402"/>
    </row>
    <row r="19" spans="1:27" s="387" customFormat="1" ht="23.25" customHeight="1">
      <c r="A19" s="412" t="s">
        <v>121</v>
      </c>
      <c r="B19" s="401"/>
      <c r="C19" s="281">
        <f>SUM(C17:C18)</f>
        <v>0</v>
      </c>
      <c r="D19" s="277"/>
      <c r="E19" s="281">
        <f>SUM(E17:E18)</f>
        <v>0</v>
      </c>
      <c r="F19" s="277"/>
      <c r="G19" s="281">
        <f>SUM(G17:G18)</f>
        <v>0</v>
      </c>
      <c r="H19" s="277"/>
      <c r="I19" s="281">
        <f>SUM(I17:I18)</f>
        <v>0</v>
      </c>
      <c r="J19" s="277"/>
      <c r="K19" s="281">
        <f>SUM(K17:K18)</f>
        <v>0</v>
      </c>
      <c r="L19" s="277"/>
      <c r="M19" s="281">
        <f>SUM(M17:M18)</f>
        <v>-1161327289</v>
      </c>
      <c r="N19" s="277"/>
      <c r="O19" s="285">
        <v>0</v>
      </c>
      <c r="P19" s="277"/>
      <c r="Q19" s="285">
        <v>0</v>
      </c>
      <c r="R19" s="277"/>
      <c r="S19" s="281">
        <f>SUM(S17:S18)</f>
        <v>0</v>
      </c>
      <c r="T19" s="277"/>
      <c r="U19" s="281">
        <f>SUM(U17:U18)</f>
        <v>-1161327289</v>
      </c>
      <c r="V19" s="277"/>
      <c r="W19" s="281">
        <f>SUM(W17:W18)</f>
        <v>-99609030</v>
      </c>
      <c r="X19" s="277"/>
      <c r="Y19" s="281">
        <f>SUM(Y17:Y18)</f>
        <v>-1260936319</v>
      </c>
    </row>
    <row r="20" spans="1:27" s="387" customFormat="1" ht="13.25" customHeight="1">
      <c r="A20" s="412"/>
      <c r="B20" s="401"/>
      <c r="C20" s="277"/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</row>
    <row r="21" spans="1:27" s="387" customFormat="1" ht="23.25" customHeight="1">
      <c r="A21" s="397" t="s">
        <v>122</v>
      </c>
      <c r="B21" s="401"/>
      <c r="C21" s="277"/>
      <c r="D21" s="277"/>
      <c r="E21" s="277"/>
      <c r="F21" s="277"/>
      <c r="G21" s="277"/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</row>
    <row r="22" spans="1:27" s="387" customFormat="1" ht="23.25" customHeight="1">
      <c r="A22" s="407" t="s">
        <v>4117</v>
      </c>
      <c r="B22" s="398"/>
      <c r="C22" s="279">
        <v>0</v>
      </c>
      <c r="D22" s="253"/>
      <c r="E22" s="279">
        <v>0</v>
      </c>
      <c r="F22" s="253"/>
      <c r="G22" s="279">
        <v>0</v>
      </c>
      <c r="H22" s="275"/>
      <c r="I22" s="279">
        <v>0</v>
      </c>
      <c r="J22" s="275"/>
      <c r="K22" s="279">
        <v>0</v>
      </c>
      <c r="L22" s="253"/>
      <c r="M22" s="279">
        <v>0</v>
      </c>
      <c r="N22" s="275"/>
      <c r="O22" s="279">
        <v>0</v>
      </c>
      <c r="P22" s="275"/>
      <c r="Q22" s="279">
        <v>0</v>
      </c>
      <c r="R22" s="275"/>
      <c r="S22" s="279">
        <v>0</v>
      </c>
      <c r="T22" s="253"/>
      <c r="U22" s="272">
        <v>0</v>
      </c>
      <c r="V22" s="253"/>
      <c r="W22" s="272">
        <v>-170</v>
      </c>
      <c r="X22" s="253"/>
      <c r="Y22" s="279">
        <v>-170</v>
      </c>
    </row>
    <row r="23" spans="1:27" s="387" customFormat="1" ht="23.25" customHeight="1">
      <c r="A23" s="412" t="s">
        <v>123</v>
      </c>
      <c r="B23" s="401"/>
      <c r="C23" s="281">
        <f>SUM(C22)</f>
        <v>0</v>
      </c>
      <c r="D23" s="277"/>
      <c r="E23" s="281">
        <f>SUM(E22)</f>
        <v>0</v>
      </c>
      <c r="F23" s="277"/>
      <c r="G23" s="281">
        <f>SUM(G22)</f>
        <v>0</v>
      </c>
      <c r="H23" s="277"/>
      <c r="I23" s="281">
        <f>SUM(I22)</f>
        <v>0</v>
      </c>
      <c r="J23" s="277"/>
      <c r="K23" s="281">
        <f>SUM(K22)</f>
        <v>0</v>
      </c>
      <c r="L23" s="277"/>
      <c r="M23" s="281">
        <f>SUM(M22)</f>
        <v>0</v>
      </c>
      <c r="N23" s="277"/>
      <c r="O23" s="281">
        <f>SUM(O22)</f>
        <v>0</v>
      </c>
      <c r="P23" s="277"/>
      <c r="Q23" s="281">
        <f>SUM(Q22)</f>
        <v>0</v>
      </c>
      <c r="R23" s="277"/>
      <c r="S23" s="281">
        <f>SUM(S22)</f>
        <v>0</v>
      </c>
      <c r="T23" s="277"/>
      <c r="U23" s="281">
        <f>SUM(U22)</f>
        <v>0</v>
      </c>
      <c r="V23" s="277"/>
      <c r="W23" s="281">
        <f>SUM(W22)</f>
        <v>-170</v>
      </c>
      <c r="X23" s="277"/>
      <c r="Y23" s="281">
        <f>SUM(U23:W23)</f>
        <v>-170</v>
      </c>
    </row>
    <row r="24" spans="1:27" s="387" customFormat="1" ht="13.25" customHeight="1">
      <c r="A24" s="412"/>
      <c r="B24" s="401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</row>
    <row r="25" spans="1:27" s="387" customFormat="1" ht="23.25" customHeight="1">
      <c r="A25" s="339" t="s">
        <v>124</v>
      </c>
      <c r="B25" s="401"/>
      <c r="C25" s="281">
        <f>SUM(C19,C23)</f>
        <v>0</v>
      </c>
      <c r="D25" s="308"/>
      <c r="E25" s="281">
        <f>SUM(E19,E23)</f>
        <v>0</v>
      </c>
      <c r="F25" s="308"/>
      <c r="G25" s="281">
        <f>SUM(G19,G23)</f>
        <v>0</v>
      </c>
      <c r="H25" s="308"/>
      <c r="I25" s="281">
        <f>SUM(I19,I23)</f>
        <v>0</v>
      </c>
      <c r="J25" s="308"/>
      <c r="K25" s="281">
        <f>SUM(K19,K23)</f>
        <v>0</v>
      </c>
      <c r="L25" s="308"/>
      <c r="M25" s="281">
        <f>SUM(M19,M23)</f>
        <v>-1161327289</v>
      </c>
      <c r="N25" s="277"/>
      <c r="O25" s="281">
        <f>SUM(O19,O23)</f>
        <v>0</v>
      </c>
      <c r="P25" s="308"/>
      <c r="Q25" s="281">
        <f>SUM(Q19,Q23)</f>
        <v>0</v>
      </c>
      <c r="R25" s="308"/>
      <c r="S25" s="281">
        <f>SUM(S19,S23)</f>
        <v>0</v>
      </c>
      <c r="T25" s="308"/>
      <c r="U25" s="281">
        <f>SUM(U19,U23)</f>
        <v>-1161327289</v>
      </c>
      <c r="V25" s="308"/>
      <c r="W25" s="281">
        <f>SUM(W19,W23)</f>
        <v>-99609200</v>
      </c>
      <c r="X25" s="308"/>
      <c r="Y25" s="281">
        <f>SUM(Y19,Y23)</f>
        <v>-1260936489</v>
      </c>
    </row>
    <row r="26" spans="1:27" s="387" customFormat="1" ht="13.25" customHeight="1">
      <c r="A26" s="412"/>
      <c r="B26" s="401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</row>
    <row r="27" spans="1:27" s="387" customFormat="1" ht="23.25" customHeight="1">
      <c r="A27" s="339" t="s">
        <v>4123</v>
      </c>
      <c r="B27" s="398"/>
      <c r="C27" s="277" t="s">
        <v>4112</v>
      </c>
      <c r="D27" s="284"/>
      <c r="E27" s="277"/>
      <c r="F27" s="284"/>
      <c r="G27" s="277"/>
      <c r="H27" s="277"/>
      <c r="I27" s="277"/>
      <c r="J27" s="277"/>
      <c r="K27" s="277"/>
      <c r="L27" s="284"/>
      <c r="M27" s="277"/>
      <c r="N27" s="277"/>
      <c r="O27" s="277"/>
      <c r="P27" s="277"/>
      <c r="Q27" s="277"/>
      <c r="R27" s="277"/>
      <c r="S27" s="277"/>
      <c r="T27" s="284"/>
      <c r="U27" s="284"/>
      <c r="V27" s="284"/>
      <c r="W27" s="284"/>
      <c r="X27" s="284"/>
      <c r="Y27" s="277"/>
    </row>
    <row r="28" spans="1:27" s="387" customFormat="1" ht="23.25" customHeight="1">
      <c r="A28" s="368" t="s">
        <v>4125</v>
      </c>
      <c r="B28" s="398"/>
      <c r="C28" s="275">
        <v>0</v>
      </c>
      <c r="D28" s="253"/>
      <c r="E28" s="275">
        <v>0</v>
      </c>
      <c r="F28" s="253"/>
      <c r="G28" s="275">
        <v>0</v>
      </c>
      <c r="H28" s="275"/>
      <c r="I28" s="275">
        <v>0</v>
      </c>
      <c r="J28" s="275"/>
      <c r="K28" s="275">
        <v>0</v>
      </c>
      <c r="L28" s="253"/>
      <c r="M28" s="275">
        <v>309132994</v>
      </c>
      <c r="N28" s="275"/>
      <c r="O28" s="275">
        <v>0</v>
      </c>
      <c r="P28" s="275"/>
      <c r="Q28" s="275">
        <v>0</v>
      </c>
      <c r="R28" s="275"/>
      <c r="S28" s="275">
        <v>0</v>
      </c>
      <c r="T28" s="253"/>
      <c r="U28" s="253">
        <v>309132994</v>
      </c>
      <c r="V28" s="253"/>
      <c r="W28" s="270">
        <v>-3642693</v>
      </c>
      <c r="X28" s="253"/>
      <c r="Y28" s="275">
        <v>305490301</v>
      </c>
    </row>
    <row r="29" spans="1:27" s="387" customFormat="1" ht="23.25" customHeight="1">
      <c r="A29" s="368" t="s">
        <v>4121</v>
      </c>
      <c r="B29" s="398"/>
      <c r="C29" s="279">
        <v>0</v>
      </c>
      <c r="D29" s="275"/>
      <c r="E29" s="279">
        <v>0</v>
      </c>
      <c r="F29" s="275"/>
      <c r="G29" s="275">
        <v>0</v>
      </c>
      <c r="H29" s="275"/>
      <c r="I29" s="279">
        <v>0</v>
      </c>
      <c r="J29" s="275"/>
      <c r="K29" s="279">
        <v>0</v>
      </c>
      <c r="L29" s="275"/>
      <c r="M29" s="279">
        <v>0</v>
      </c>
      <c r="N29" s="275"/>
      <c r="O29" s="275">
        <v>-3951974</v>
      </c>
      <c r="P29" s="275"/>
      <c r="Q29" s="275">
        <v>0</v>
      </c>
      <c r="R29" s="275"/>
      <c r="S29" s="279">
        <v>-3951974</v>
      </c>
      <c r="T29" s="275"/>
      <c r="U29" s="279">
        <v>-3951974</v>
      </c>
      <c r="V29" s="275"/>
      <c r="W29" s="279">
        <v>0</v>
      </c>
      <c r="X29" s="275"/>
      <c r="Y29" s="279">
        <v>-3951974</v>
      </c>
    </row>
    <row r="30" spans="1:27" s="387" customFormat="1" ht="23.25" customHeight="1">
      <c r="A30" s="339" t="s">
        <v>4124</v>
      </c>
      <c r="B30" s="413"/>
      <c r="C30" s="285">
        <f>SUM(C28:C29)</f>
        <v>0</v>
      </c>
      <c r="D30" s="277"/>
      <c r="E30" s="285">
        <f>SUM(E28:E29)</f>
        <v>0</v>
      </c>
      <c r="F30" s="277"/>
      <c r="G30" s="285">
        <f>SUM(G29:G29)</f>
        <v>0</v>
      </c>
      <c r="H30" s="277"/>
      <c r="I30" s="285">
        <f>SUM(I28:I29)</f>
        <v>0</v>
      </c>
      <c r="J30" s="277"/>
      <c r="K30" s="285">
        <f>SUM(K28:K29)</f>
        <v>0</v>
      </c>
      <c r="L30" s="277"/>
      <c r="M30" s="285">
        <f>SUM(M28:M29)</f>
        <v>309132994</v>
      </c>
      <c r="N30" s="277"/>
      <c r="O30" s="285">
        <f>SUM(O28:O29)</f>
        <v>-3951974</v>
      </c>
      <c r="P30" s="277"/>
      <c r="Q30" s="285">
        <f>SUM(Q28:Q29)</f>
        <v>0</v>
      </c>
      <c r="R30" s="277"/>
      <c r="S30" s="285">
        <f>SUM(S28:S29)</f>
        <v>-3951974</v>
      </c>
      <c r="T30" s="277"/>
      <c r="U30" s="285">
        <f>SUM(U28:U29)</f>
        <v>305181020</v>
      </c>
      <c r="V30" s="277"/>
      <c r="W30" s="285">
        <f>SUM(W28:W29)</f>
        <v>-3642693</v>
      </c>
      <c r="X30" s="277"/>
      <c r="Y30" s="285">
        <f>SUM(Y28:Y29)</f>
        <v>301538327</v>
      </c>
    </row>
    <row r="31" spans="1:27" s="387" customFormat="1" ht="23.25" customHeight="1">
      <c r="A31" s="339"/>
      <c r="B31" s="413"/>
      <c r="C31" s="286"/>
      <c r="D31" s="277"/>
      <c r="E31" s="286"/>
      <c r="F31" s="277"/>
      <c r="G31" s="286"/>
      <c r="H31" s="277"/>
      <c r="I31" s="286"/>
      <c r="J31" s="277"/>
      <c r="K31" s="286"/>
      <c r="L31" s="277"/>
      <c r="M31" s="286"/>
      <c r="N31" s="277"/>
      <c r="O31" s="286"/>
      <c r="P31" s="277"/>
      <c r="Q31" s="286"/>
      <c r="R31" s="277"/>
      <c r="S31" s="286"/>
      <c r="T31" s="277"/>
      <c r="U31" s="286"/>
      <c r="V31" s="277"/>
      <c r="W31" s="286"/>
      <c r="X31" s="277"/>
      <c r="Y31" s="286"/>
    </row>
    <row r="32" spans="1:27" s="387" customFormat="1" ht="23.25" customHeight="1" thickBot="1">
      <c r="A32" s="339" t="s">
        <v>4140</v>
      </c>
      <c r="B32" s="398"/>
      <c r="C32" s="287">
        <f>C12+C19+C30</f>
        <v>1055790000</v>
      </c>
      <c r="D32" s="288"/>
      <c r="E32" s="287">
        <f>E12+E19+E30</f>
        <v>5673722873</v>
      </c>
      <c r="F32" s="288"/>
      <c r="G32" s="287">
        <f>G12+G19+G30</f>
        <v>89000000</v>
      </c>
      <c r="H32" s="277"/>
      <c r="I32" s="287">
        <f>I12+I19+I30</f>
        <v>-1758877465</v>
      </c>
      <c r="J32" s="277"/>
      <c r="K32" s="287" t="e">
        <f>K12+K19+K30+#REF!</f>
        <v>#REF!</v>
      </c>
      <c r="L32" s="288"/>
      <c r="M32" s="287" t="e">
        <f>M12+M19+M30+#REF!</f>
        <v>#REF!</v>
      </c>
      <c r="N32" s="277"/>
      <c r="O32" s="287">
        <f>O12+O19+O30</f>
        <v>-3951974</v>
      </c>
      <c r="P32" s="277"/>
      <c r="Q32" s="287">
        <f>Q12+Q19+Q30</f>
        <v>0</v>
      </c>
      <c r="R32" s="277"/>
      <c r="S32" s="287">
        <f>S12+S19+S30</f>
        <v>-3951974</v>
      </c>
      <c r="T32" s="288"/>
      <c r="U32" s="287">
        <f>U12+U19+U30</f>
        <v>17686101340</v>
      </c>
      <c r="V32" s="288"/>
      <c r="W32" s="287">
        <f>W12+W25+W30</f>
        <v>2534985837</v>
      </c>
      <c r="X32" s="288"/>
      <c r="Y32" s="287">
        <f>Y12+Y25+Y30</f>
        <v>20221087177</v>
      </c>
    </row>
    <row r="33" spans="3:25" ht="23.25" customHeight="1" thickTop="1"/>
    <row r="34" spans="3:25" ht="23.25" customHeight="1">
      <c r="C34" s="404"/>
      <c r="E34" s="404"/>
      <c r="G34" s="404"/>
      <c r="I34" s="404"/>
      <c r="K34" s="404"/>
      <c r="M34" s="404"/>
      <c r="O34" s="404"/>
      <c r="Q34" s="404"/>
      <c r="S34" s="404"/>
      <c r="U34" s="404"/>
      <c r="W34" s="404"/>
      <c r="Y34" s="404"/>
    </row>
    <row r="35" spans="3:25" ht="23.25" customHeight="1">
      <c r="C35" s="404"/>
    </row>
  </sheetData>
  <mergeCells count="6">
    <mergeCell ref="C10:Y10"/>
    <mergeCell ref="A1:F1"/>
    <mergeCell ref="A3:F3"/>
    <mergeCell ref="C4:Y4"/>
    <mergeCell ref="K5:M5"/>
    <mergeCell ref="O5:S5"/>
  </mergeCells>
  <pageMargins left="0.8" right="0.8" top="0.48" bottom="0.5" header="0.5" footer="0.5"/>
  <pageSetup paperSize="9" scale="57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9BD8F-D363-463A-966D-A9D9ADC0BA41}">
  <sheetPr codeName="Sheet9"/>
  <dimension ref="A1:T29"/>
  <sheetViews>
    <sheetView view="pageBreakPreview" zoomScale="85" zoomScaleNormal="70" zoomScaleSheetLayoutView="85" workbookViewId="0">
      <selection activeCell="A16" sqref="A16:XFD16"/>
    </sheetView>
  </sheetViews>
  <sheetFormatPr defaultColWidth="10.3984375" defaultRowHeight="23.25" customHeight="1"/>
  <cols>
    <col min="1" max="1" width="53.19921875" style="403" customWidth="1"/>
    <col min="2" max="2" width="13.8984375" style="403" customWidth="1"/>
    <col min="3" max="3" width="18.69921875" style="403" customWidth="1"/>
    <col min="4" max="4" width="1.3984375" style="403" customWidth="1"/>
    <col min="5" max="5" width="18.69921875" style="403" customWidth="1"/>
    <col min="6" max="6" width="1.3984375" style="403" customWidth="1"/>
    <col min="7" max="7" width="18.69921875" style="403" customWidth="1"/>
    <col min="8" max="8" width="1.3984375" style="403" customWidth="1"/>
    <col min="9" max="9" width="18.69921875" style="403" customWidth="1"/>
    <col min="10" max="10" width="1.3984375" style="403" customWidth="1"/>
    <col min="11" max="11" width="18.8984375" style="403" hidden="1" customWidth="1"/>
    <col min="12" max="12" width="1.3984375" style="403" hidden="1" customWidth="1"/>
    <col min="13" max="13" width="18.69921875" style="403" customWidth="1"/>
    <col min="14" max="14" width="1.3984375" style="403" customWidth="1"/>
    <col min="15" max="15" width="18.8984375" style="403" hidden="1" customWidth="1"/>
    <col min="16" max="16" width="1.3984375" style="403" hidden="1" customWidth="1"/>
    <col min="17" max="17" width="18.69921875" style="403" customWidth="1"/>
    <col min="18" max="18" width="12.3984375" style="377" bestFit="1" customWidth="1"/>
    <col min="19" max="16384" width="10.3984375" style="377"/>
  </cols>
  <sheetData>
    <row r="1" spans="1:20" ht="23.25" customHeight="1">
      <c r="A1" s="434" t="s">
        <v>0</v>
      </c>
      <c r="B1" s="434"/>
      <c r="C1" s="434"/>
      <c r="D1" s="434"/>
      <c r="E1" s="434"/>
      <c r="F1" s="434"/>
      <c r="G1" s="375"/>
      <c r="H1" s="376"/>
      <c r="I1" s="376"/>
      <c r="J1" s="376"/>
      <c r="K1" s="376"/>
      <c r="L1" s="376"/>
      <c r="M1" s="376"/>
      <c r="N1" s="376"/>
      <c r="O1" s="376"/>
      <c r="P1" s="376"/>
      <c r="Q1" s="376"/>
    </row>
    <row r="2" spans="1:20" ht="23.25" customHeight="1">
      <c r="A2" s="362" t="s">
        <v>90</v>
      </c>
      <c r="B2" s="378"/>
      <c r="C2" s="379"/>
      <c r="D2" s="379"/>
      <c r="E2" s="379"/>
      <c r="F2" s="379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</row>
    <row r="3" spans="1:20" ht="15" customHeight="1">
      <c r="A3" s="437"/>
      <c r="B3" s="437"/>
      <c r="C3" s="437"/>
      <c r="D3" s="437"/>
      <c r="E3" s="437"/>
      <c r="F3" s="437"/>
      <c r="G3" s="382"/>
      <c r="H3" s="383"/>
      <c r="I3" s="382"/>
      <c r="J3" s="382"/>
      <c r="K3" s="382"/>
      <c r="L3" s="383"/>
      <c r="M3" s="382"/>
      <c r="N3" s="382"/>
      <c r="O3" s="382"/>
      <c r="P3" s="383"/>
      <c r="Q3" s="382"/>
    </row>
    <row r="4" spans="1:20" s="387" customFormat="1" ht="23.25" customHeight="1">
      <c r="A4" s="384"/>
      <c r="B4" s="385"/>
      <c r="C4" s="438" t="s">
        <v>3</v>
      </c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</row>
    <row r="5" spans="1:20" s="387" customFormat="1" ht="23.25" customHeight="1">
      <c r="A5" s="384"/>
      <c r="B5" s="385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8" t="s">
        <v>91</v>
      </c>
      <c r="O5" s="388"/>
      <c r="P5" s="386"/>
      <c r="Q5" s="386"/>
    </row>
    <row r="6" spans="1:20" s="387" customFormat="1" ht="23.25" customHeight="1">
      <c r="A6" s="384"/>
      <c r="B6" s="384"/>
      <c r="C6" s="382"/>
      <c r="D6" s="385"/>
      <c r="E6" s="382"/>
      <c r="F6" s="385"/>
      <c r="G6" s="439" t="s">
        <v>53</v>
      </c>
      <c r="H6" s="439"/>
      <c r="I6" s="439"/>
      <c r="J6" s="389"/>
      <c r="K6" s="390" t="s">
        <v>45</v>
      </c>
      <c r="L6" s="385"/>
      <c r="M6" s="391" t="s">
        <v>92</v>
      </c>
      <c r="N6" s="391"/>
      <c r="P6" s="385"/>
      <c r="Q6" s="386"/>
    </row>
    <row r="7" spans="1:20" s="387" customFormat="1" ht="23.25" customHeight="1">
      <c r="A7" s="384"/>
      <c r="B7" s="384"/>
      <c r="C7" s="382"/>
      <c r="D7" s="385"/>
      <c r="E7" s="382"/>
      <c r="F7" s="385"/>
      <c r="G7" s="389"/>
      <c r="H7" s="389"/>
      <c r="I7" s="389"/>
      <c r="J7" s="389"/>
      <c r="K7" s="388"/>
      <c r="L7" s="385"/>
      <c r="M7" s="365" t="s">
        <v>97</v>
      </c>
      <c r="N7" s="365"/>
      <c r="P7" s="385"/>
      <c r="Q7" s="386"/>
    </row>
    <row r="8" spans="1:20" s="387" customFormat="1" ht="23.25" customHeight="1">
      <c r="A8" s="384"/>
      <c r="B8" s="389"/>
      <c r="C8" s="388" t="s">
        <v>132</v>
      </c>
      <c r="D8" s="392"/>
      <c r="E8" s="389" t="s">
        <v>133</v>
      </c>
      <c r="F8" s="392"/>
      <c r="G8" s="389" t="s">
        <v>102</v>
      </c>
      <c r="H8" s="392"/>
      <c r="I8" s="382"/>
      <c r="J8" s="382"/>
      <c r="K8" s="389" t="s">
        <v>103</v>
      </c>
      <c r="L8" s="392"/>
      <c r="M8" s="365" t="s">
        <v>103</v>
      </c>
      <c r="N8" s="382"/>
      <c r="O8" s="389" t="s">
        <v>103</v>
      </c>
      <c r="P8" s="392"/>
      <c r="Q8" s="389" t="s">
        <v>104</v>
      </c>
    </row>
    <row r="9" spans="1:20" s="387" customFormat="1" ht="23.25" customHeight="1">
      <c r="A9" s="384"/>
      <c r="B9" s="392" t="s">
        <v>6</v>
      </c>
      <c r="C9" s="388" t="s">
        <v>134</v>
      </c>
      <c r="D9" s="392"/>
      <c r="E9" s="365" t="s">
        <v>135</v>
      </c>
      <c r="F9" s="392"/>
      <c r="G9" s="389" t="s">
        <v>110</v>
      </c>
      <c r="H9" s="392"/>
      <c r="I9" s="389" t="s">
        <v>111</v>
      </c>
      <c r="J9" s="389"/>
      <c r="K9" s="389" t="s">
        <v>112</v>
      </c>
      <c r="L9" s="392"/>
      <c r="M9" s="388" t="s">
        <v>112</v>
      </c>
      <c r="N9" s="389"/>
      <c r="O9" s="389" t="s">
        <v>112</v>
      </c>
      <c r="P9" s="392"/>
      <c r="Q9" s="365" t="s">
        <v>115</v>
      </c>
    </row>
    <row r="10" spans="1:20" s="387" customFormat="1" ht="23.25" customHeight="1">
      <c r="B10" s="392"/>
      <c r="C10" s="436" t="s">
        <v>4099</v>
      </c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</row>
    <row r="11" spans="1:20" s="387" customFormat="1" ht="23.25" customHeight="1">
      <c r="A11" s="381" t="s">
        <v>4137</v>
      </c>
      <c r="B11" s="392"/>
      <c r="C11" s="298"/>
      <c r="D11" s="386"/>
      <c r="E11" s="298"/>
      <c r="F11" s="386"/>
      <c r="G11" s="298"/>
      <c r="H11" s="386"/>
      <c r="I11" s="299"/>
      <c r="J11" s="299"/>
      <c r="K11" s="299"/>
      <c r="L11" s="386"/>
      <c r="M11" s="393"/>
      <c r="N11" s="299"/>
      <c r="O11" s="299"/>
      <c r="P11" s="386"/>
      <c r="Q11" s="393"/>
    </row>
    <row r="12" spans="1:20" s="387" customFormat="1" ht="23.25" customHeight="1">
      <c r="A12" s="383" t="s">
        <v>136</v>
      </c>
      <c r="B12" s="392"/>
      <c r="C12" s="300">
        <v>1055790000</v>
      </c>
      <c r="D12" s="394"/>
      <c r="E12" s="300">
        <v>6500593073</v>
      </c>
      <c r="F12" s="394"/>
      <c r="G12" s="300">
        <v>115318900</v>
      </c>
      <c r="H12" s="394"/>
      <c r="I12" s="300">
        <v>3227950932</v>
      </c>
      <c r="J12" s="300"/>
      <c r="K12" s="300"/>
      <c r="L12" s="394"/>
      <c r="M12" s="300">
        <v>996991</v>
      </c>
      <c r="N12" s="300"/>
      <c r="O12" s="300"/>
      <c r="P12" s="394"/>
      <c r="Q12" s="395">
        <v>10900649896</v>
      </c>
    </row>
    <row r="13" spans="1:20" s="387" customFormat="1" ht="15" customHeight="1">
      <c r="A13" s="383"/>
      <c r="B13" s="392"/>
      <c r="C13" s="300"/>
      <c r="D13" s="394"/>
      <c r="E13" s="300"/>
      <c r="F13" s="394"/>
      <c r="G13" s="300"/>
      <c r="H13" s="394"/>
      <c r="I13" s="300"/>
      <c r="J13" s="300"/>
      <c r="K13" s="300"/>
      <c r="L13" s="394"/>
      <c r="M13" s="395"/>
      <c r="N13" s="300"/>
      <c r="O13" s="300"/>
      <c r="P13" s="394"/>
      <c r="Q13" s="395"/>
    </row>
    <row r="14" spans="1:20" s="387" customFormat="1" ht="23.25" customHeight="1">
      <c r="A14" s="396" t="s">
        <v>116</v>
      </c>
      <c r="B14" s="392"/>
      <c r="C14" s="300"/>
      <c r="D14" s="394"/>
      <c r="E14" s="300"/>
      <c r="F14" s="394"/>
      <c r="G14" s="300"/>
      <c r="H14" s="394"/>
      <c r="I14" s="300"/>
      <c r="J14" s="300"/>
      <c r="K14" s="300"/>
      <c r="L14" s="394"/>
      <c r="M14" s="395"/>
      <c r="N14" s="300"/>
      <c r="O14" s="300"/>
      <c r="P14" s="394"/>
      <c r="Q14" s="395"/>
    </row>
    <row r="15" spans="1:20" s="387" customFormat="1" ht="23.25" customHeight="1">
      <c r="A15" s="397" t="s">
        <v>117</v>
      </c>
      <c r="B15" s="392"/>
      <c r="C15" s="300"/>
      <c r="D15" s="394"/>
      <c r="E15" s="300"/>
      <c r="F15" s="394"/>
      <c r="G15" s="300"/>
      <c r="H15" s="394"/>
      <c r="I15" s="300"/>
      <c r="J15" s="300"/>
      <c r="K15" s="300"/>
      <c r="L15" s="394"/>
      <c r="M15" s="277"/>
      <c r="N15" s="300"/>
      <c r="O15" s="300"/>
      <c r="P15" s="394"/>
      <c r="Q15" s="277"/>
    </row>
    <row r="16" spans="1:20" s="387" customFormat="1" ht="23.25" customHeight="1">
      <c r="A16" s="368" t="s">
        <v>120</v>
      </c>
      <c r="B16" s="398">
        <v>7</v>
      </c>
      <c r="C16" s="299">
        <v>0</v>
      </c>
      <c r="D16" s="399"/>
      <c r="E16" s="299">
        <v>0</v>
      </c>
      <c r="F16" s="399"/>
      <c r="G16" s="299">
        <v>0</v>
      </c>
      <c r="H16" s="399"/>
      <c r="I16" s="304">
        <v>-1214119066</v>
      </c>
      <c r="J16" s="299"/>
      <c r="K16" s="299"/>
      <c r="L16" s="399"/>
      <c r="M16" s="304">
        <v>0</v>
      </c>
      <c r="N16" s="299"/>
      <c r="O16" s="299"/>
      <c r="P16" s="399"/>
      <c r="Q16" s="400">
        <v>-1214119066</v>
      </c>
      <c r="T16" s="402"/>
    </row>
    <row r="17" spans="1:19" s="387" customFormat="1" ht="23.25" customHeight="1">
      <c r="A17" s="397" t="s">
        <v>121</v>
      </c>
      <c r="B17" s="401"/>
      <c r="C17" s="285">
        <f>SUM(C15:C16)</f>
        <v>0</v>
      </c>
      <c r="D17" s="277"/>
      <c r="E17" s="285">
        <f>SUM(E15:E16)</f>
        <v>0</v>
      </c>
      <c r="F17" s="277"/>
      <c r="G17" s="285">
        <f>SUM(G15:G16)</f>
        <v>0</v>
      </c>
      <c r="H17" s="277"/>
      <c r="I17" s="285">
        <f>SUM(I15:I16)</f>
        <v>-1214119066</v>
      </c>
      <c r="J17" s="277"/>
      <c r="K17" s="285">
        <f>SUM(K16:K16)</f>
        <v>0</v>
      </c>
      <c r="L17" s="277"/>
      <c r="M17" s="285">
        <f>SUM(M15:M16)</f>
        <v>0</v>
      </c>
      <c r="N17" s="277"/>
      <c r="O17" s="285">
        <f>SUM(O16:O16)</f>
        <v>0</v>
      </c>
      <c r="P17" s="277"/>
      <c r="Q17" s="285">
        <f>SUM(Q15:Q16)</f>
        <v>-1214119066</v>
      </c>
      <c r="S17" s="402"/>
    </row>
    <row r="18" spans="1:19" s="387" customFormat="1" ht="15" customHeight="1">
      <c r="A18" s="397"/>
      <c r="B18" s="401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</row>
    <row r="19" spans="1:19" s="387" customFormat="1" ht="23.25" customHeight="1">
      <c r="A19" s="339" t="s">
        <v>4123</v>
      </c>
      <c r="B19" s="401"/>
      <c r="C19" s="299"/>
      <c r="D19" s="394"/>
      <c r="E19" s="299"/>
      <c r="F19" s="394"/>
      <c r="G19" s="299"/>
      <c r="H19" s="394"/>
      <c r="I19" s="299"/>
      <c r="J19" s="299"/>
      <c r="K19" s="299"/>
      <c r="L19" s="394"/>
      <c r="M19" s="400"/>
      <c r="N19" s="299"/>
      <c r="O19" s="299"/>
      <c r="P19" s="394"/>
      <c r="Q19" s="400"/>
    </row>
    <row r="20" spans="1:19" s="387" customFormat="1" ht="23.25" customHeight="1">
      <c r="A20" s="335" t="s">
        <v>125</v>
      </c>
      <c r="B20" s="392"/>
      <c r="C20" s="299">
        <v>0</v>
      </c>
      <c r="D20" s="399"/>
      <c r="E20" s="299">
        <v>0</v>
      </c>
      <c r="F20" s="399"/>
      <c r="G20" s="299">
        <v>0</v>
      </c>
      <c r="H20" s="399"/>
      <c r="I20" s="299">
        <v>1321008139</v>
      </c>
      <c r="J20" s="299"/>
      <c r="K20" s="299"/>
      <c r="L20" s="399"/>
      <c r="M20" s="299">
        <v>0</v>
      </c>
      <c r="N20" s="299"/>
      <c r="O20" s="299"/>
      <c r="P20" s="399"/>
      <c r="Q20" s="299">
        <v>1321008139</v>
      </c>
    </row>
    <row r="21" spans="1:19" s="387" customFormat="1" ht="23.25" customHeight="1">
      <c r="A21" s="368" t="s">
        <v>4121</v>
      </c>
      <c r="B21" s="401"/>
      <c r="C21" s="302">
        <v>0</v>
      </c>
      <c r="D21" s="399"/>
      <c r="E21" s="302">
        <v>0</v>
      </c>
      <c r="F21" s="399"/>
      <c r="G21" s="302">
        <v>0</v>
      </c>
      <c r="H21" s="399"/>
      <c r="I21" s="302">
        <v>0</v>
      </c>
      <c r="J21" s="299"/>
      <c r="K21" s="279"/>
      <c r="L21" s="399"/>
      <c r="M21" s="304">
        <v>-24994772</v>
      </c>
      <c r="N21" s="299"/>
      <c r="O21" s="279"/>
      <c r="P21" s="399"/>
      <c r="Q21" s="304">
        <v>-24994772</v>
      </c>
    </row>
    <row r="22" spans="1:19" s="387" customFormat="1" ht="23.25" customHeight="1">
      <c r="A22" s="339" t="s">
        <v>4124</v>
      </c>
      <c r="B22" s="403"/>
      <c r="C22" s="301">
        <v>0</v>
      </c>
      <c r="D22" s="394"/>
      <c r="E22" s="301">
        <v>0</v>
      </c>
      <c r="F22" s="394"/>
      <c r="G22" s="301">
        <v>0</v>
      </c>
      <c r="H22" s="305"/>
      <c r="I22" s="301">
        <f>SUM(I20:I21)</f>
        <v>1321008139</v>
      </c>
      <c r="J22" s="300"/>
      <c r="K22" s="301">
        <f>SUM(K20:K21)</f>
        <v>0</v>
      </c>
      <c r="L22" s="394"/>
      <c r="M22" s="301">
        <f>SUM(M20:M21)</f>
        <v>-24994772</v>
      </c>
      <c r="N22" s="300"/>
      <c r="O22" s="301">
        <f>SUM(O20:O21)</f>
        <v>0</v>
      </c>
      <c r="P22" s="394"/>
      <c r="Q22" s="301">
        <f>SUM(Q20:Q21)</f>
        <v>1296013367</v>
      </c>
    </row>
    <row r="23" spans="1:19" s="387" customFormat="1" ht="15" customHeight="1">
      <c r="A23" s="339"/>
      <c r="B23" s="403"/>
      <c r="C23" s="300"/>
      <c r="D23" s="394"/>
      <c r="E23" s="300"/>
      <c r="F23" s="394"/>
      <c r="G23" s="300"/>
      <c r="H23" s="305"/>
      <c r="I23" s="300"/>
      <c r="J23" s="300"/>
      <c r="K23" s="300"/>
      <c r="L23" s="394"/>
      <c r="M23" s="395"/>
      <c r="N23" s="300"/>
      <c r="O23" s="300"/>
      <c r="P23" s="394"/>
      <c r="Q23" s="395"/>
    </row>
    <row r="24" spans="1:19" s="387" customFormat="1" ht="23.25" customHeight="1">
      <c r="A24" s="335" t="s">
        <v>4122</v>
      </c>
      <c r="B24" s="398"/>
      <c r="C24" s="306">
        <v>0</v>
      </c>
      <c r="D24" s="399"/>
      <c r="E24" s="302">
        <v>0</v>
      </c>
      <c r="F24" s="399"/>
      <c r="G24" s="302">
        <v>-9739900</v>
      </c>
      <c r="H24" s="399"/>
      <c r="I24" s="302">
        <v>9739900</v>
      </c>
      <c r="J24" s="299"/>
      <c r="K24" s="279"/>
      <c r="L24" s="399"/>
      <c r="M24" s="279">
        <v>0</v>
      </c>
      <c r="N24" s="299"/>
      <c r="O24" s="279"/>
      <c r="P24" s="399"/>
      <c r="Q24" s="279">
        <v>0</v>
      </c>
    </row>
    <row r="25" spans="1:19" s="387" customFormat="1" ht="15" customHeight="1">
      <c r="A25" s="335"/>
      <c r="B25" s="401"/>
      <c r="C25" s="307"/>
      <c r="D25" s="399"/>
      <c r="E25" s="299"/>
      <c r="F25" s="399"/>
      <c r="G25" s="299"/>
      <c r="H25" s="399"/>
      <c r="I25" s="299"/>
      <c r="J25" s="299"/>
      <c r="K25" s="275"/>
      <c r="L25" s="399"/>
      <c r="M25" s="275"/>
      <c r="N25" s="299"/>
      <c r="O25" s="275"/>
      <c r="P25" s="399"/>
      <c r="Q25" s="275"/>
    </row>
    <row r="26" spans="1:19" s="387" customFormat="1" ht="23.25" customHeight="1" thickBot="1">
      <c r="A26" s="339" t="s">
        <v>4138</v>
      </c>
      <c r="B26" s="403"/>
      <c r="C26" s="287">
        <f>C12+C17+C22+C24</f>
        <v>1055790000</v>
      </c>
      <c r="D26" s="288"/>
      <c r="E26" s="287">
        <f>E12+E17+E22+E24</f>
        <v>6500593073</v>
      </c>
      <c r="F26" s="288"/>
      <c r="G26" s="287">
        <f>G12+G17+G22+G24</f>
        <v>105579000</v>
      </c>
      <c r="H26" s="288"/>
      <c r="I26" s="287">
        <f>I12+I17+I22+I24</f>
        <v>3344579905</v>
      </c>
      <c r="J26" s="277"/>
      <c r="K26" s="287">
        <f>SUM(K17+K22+K12)</f>
        <v>0</v>
      </c>
      <c r="L26" s="288"/>
      <c r="M26" s="287">
        <f>M12+M17+M22+M24</f>
        <v>-23997781</v>
      </c>
      <c r="N26" s="277"/>
      <c r="O26" s="287">
        <f>SUM(O17+O22+O12)</f>
        <v>0</v>
      </c>
      <c r="P26" s="288"/>
      <c r="Q26" s="287">
        <f>Q12+Q17+Q22+Q24</f>
        <v>10982544197</v>
      </c>
    </row>
    <row r="27" spans="1:19" ht="23.25" customHeight="1" thickTop="1"/>
    <row r="28" spans="1:19" ht="23.25" customHeight="1">
      <c r="C28" s="404">
        <f>C26-'BS3-5'!I71</f>
        <v>0</v>
      </c>
      <c r="E28" s="404">
        <f>E26-'BS3-5'!I74</f>
        <v>0</v>
      </c>
      <c r="G28" s="404"/>
      <c r="I28" s="403" t="s">
        <v>4112</v>
      </c>
      <c r="Q28" s="276">
        <v>10982544197</v>
      </c>
    </row>
    <row r="29" spans="1:19" ht="23.25" customHeight="1">
      <c r="I29" s="404"/>
      <c r="Q29" s="404">
        <f>Q26-Q28</f>
        <v>0</v>
      </c>
    </row>
  </sheetData>
  <mergeCells count="5">
    <mergeCell ref="C10:Q10"/>
    <mergeCell ref="A1:F1"/>
    <mergeCell ref="A3:F3"/>
    <mergeCell ref="C4:Q4"/>
    <mergeCell ref="G6:I6"/>
  </mergeCells>
  <pageMargins left="0.8" right="0.8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4CC6C-6062-42F7-A445-984C7B76DF03}">
  <sheetPr codeName="Sheet10"/>
  <dimension ref="A1:T28"/>
  <sheetViews>
    <sheetView view="pageBreakPreview" zoomScale="85" zoomScaleNormal="70" zoomScaleSheetLayoutView="85" workbookViewId="0">
      <selection activeCell="A25" sqref="A25"/>
    </sheetView>
  </sheetViews>
  <sheetFormatPr defaultColWidth="10.3984375" defaultRowHeight="23.25" customHeight="1"/>
  <cols>
    <col min="1" max="1" width="55.09765625" style="403" customWidth="1"/>
    <col min="2" max="2" width="13.8984375" style="403" customWidth="1"/>
    <col min="3" max="3" width="18.69921875" style="403" customWidth="1"/>
    <col min="4" max="4" width="1.3984375" style="403" customWidth="1"/>
    <col min="5" max="5" width="18.69921875" style="403" customWidth="1"/>
    <col min="6" max="6" width="1.3984375" style="403" customWidth="1"/>
    <col min="7" max="7" width="18.69921875" style="403" customWidth="1"/>
    <col min="8" max="8" width="1.3984375" style="403" customWidth="1"/>
    <col min="9" max="9" width="18.69921875" style="403" customWidth="1"/>
    <col min="10" max="10" width="1.3984375" style="403" customWidth="1"/>
    <col min="11" max="11" width="18.8984375" style="403" hidden="1" customWidth="1"/>
    <col min="12" max="12" width="1.3984375" style="403" hidden="1" customWidth="1"/>
    <col min="13" max="13" width="18.69921875" style="403" customWidth="1"/>
    <col min="14" max="14" width="1.3984375" style="403" customWidth="1"/>
    <col min="15" max="15" width="18.8984375" style="403" hidden="1" customWidth="1"/>
    <col min="16" max="16" width="1.3984375" style="403" hidden="1" customWidth="1"/>
    <col min="17" max="17" width="18.69921875" style="403" customWidth="1"/>
    <col min="18" max="18" width="12.3984375" style="377" bestFit="1" customWidth="1"/>
    <col min="19" max="16384" width="10.3984375" style="377"/>
  </cols>
  <sheetData>
    <row r="1" spans="1:17" ht="23.25" customHeight="1">
      <c r="A1" s="434" t="s">
        <v>0</v>
      </c>
      <c r="B1" s="434"/>
      <c r="C1" s="434"/>
      <c r="D1" s="434"/>
      <c r="E1" s="434"/>
      <c r="F1" s="434"/>
      <c r="G1" s="375"/>
      <c r="H1" s="376"/>
      <c r="I1" s="376"/>
      <c r="J1" s="376"/>
      <c r="K1" s="376"/>
      <c r="L1" s="376"/>
      <c r="M1" s="376"/>
      <c r="N1" s="376"/>
      <c r="O1" s="376"/>
      <c r="P1" s="376"/>
      <c r="Q1" s="376"/>
    </row>
    <row r="2" spans="1:17" ht="23.25" customHeight="1">
      <c r="A2" s="362" t="s">
        <v>90</v>
      </c>
      <c r="B2" s="378"/>
      <c r="C2" s="379"/>
      <c r="D2" s="379"/>
      <c r="E2" s="379"/>
      <c r="F2" s="379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</row>
    <row r="3" spans="1:17" ht="15" customHeight="1">
      <c r="A3" s="437"/>
      <c r="B3" s="437"/>
      <c r="C3" s="437"/>
      <c r="D3" s="437"/>
      <c r="E3" s="437"/>
      <c r="F3" s="437"/>
      <c r="G3" s="382"/>
      <c r="H3" s="383"/>
      <c r="I3" s="382"/>
      <c r="J3" s="382"/>
      <c r="K3" s="382"/>
      <c r="L3" s="383"/>
      <c r="M3" s="382"/>
      <c r="N3" s="382"/>
      <c r="O3" s="382"/>
      <c r="P3" s="383"/>
      <c r="Q3" s="382"/>
    </row>
    <row r="4" spans="1:17" s="387" customFormat="1" ht="23.25" customHeight="1">
      <c r="A4" s="384"/>
      <c r="B4" s="385"/>
      <c r="C4" s="438" t="s">
        <v>3</v>
      </c>
      <c r="D4" s="438"/>
      <c r="E4" s="438"/>
      <c r="F4" s="438"/>
      <c r="G4" s="438"/>
      <c r="H4" s="438"/>
      <c r="I4" s="438"/>
      <c r="J4" s="438"/>
      <c r="K4" s="438"/>
      <c r="L4" s="438"/>
      <c r="M4" s="438"/>
      <c r="N4" s="438"/>
      <c r="O4" s="438"/>
      <c r="P4" s="438"/>
      <c r="Q4" s="438"/>
    </row>
    <row r="5" spans="1:17" s="387" customFormat="1" ht="23.25" customHeight="1">
      <c r="A5" s="384"/>
      <c r="B5" s="385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8" t="s">
        <v>91</v>
      </c>
      <c r="O5" s="388"/>
      <c r="P5" s="386"/>
      <c r="Q5" s="386"/>
    </row>
    <row r="6" spans="1:17" s="387" customFormat="1" ht="23.25" customHeight="1">
      <c r="A6" s="384"/>
      <c r="B6" s="384"/>
      <c r="C6" s="382"/>
      <c r="D6" s="385"/>
      <c r="E6" s="382"/>
      <c r="F6" s="385"/>
      <c r="G6" s="439" t="s">
        <v>53</v>
      </c>
      <c r="H6" s="439"/>
      <c r="I6" s="439"/>
      <c r="J6" s="389"/>
      <c r="K6" s="390" t="s">
        <v>45</v>
      </c>
      <c r="L6" s="385"/>
      <c r="M6" s="391" t="s">
        <v>92</v>
      </c>
      <c r="N6" s="391"/>
      <c r="P6" s="385"/>
      <c r="Q6" s="386"/>
    </row>
    <row r="7" spans="1:17" s="387" customFormat="1" ht="23.25" customHeight="1">
      <c r="A7" s="384"/>
      <c r="B7" s="384"/>
      <c r="C7" s="382"/>
      <c r="D7" s="385"/>
      <c r="E7" s="382"/>
      <c r="F7" s="385"/>
      <c r="G7" s="389"/>
      <c r="H7" s="389"/>
      <c r="I7" s="389"/>
      <c r="J7" s="389"/>
      <c r="K7" s="388"/>
      <c r="L7" s="385"/>
      <c r="M7" s="365" t="s">
        <v>97</v>
      </c>
      <c r="N7" s="365"/>
      <c r="P7" s="385"/>
      <c r="Q7" s="386"/>
    </row>
    <row r="8" spans="1:17" s="387" customFormat="1" ht="23.25" customHeight="1">
      <c r="A8" s="384"/>
      <c r="B8" s="389"/>
      <c r="C8" s="388" t="s">
        <v>132</v>
      </c>
      <c r="D8" s="392"/>
      <c r="E8" s="389" t="s">
        <v>133</v>
      </c>
      <c r="F8" s="392"/>
      <c r="G8" s="389" t="s">
        <v>102</v>
      </c>
      <c r="H8" s="392"/>
      <c r="I8" s="382"/>
      <c r="J8" s="382"/>
      <c r="K8" s="389" t="s">
        <v>103</v>
      </c>
      <c r="L8" s="392"/>
      <c r="M8" s="365" t="s">
        <v>103</v>
      </c>
      <c r="N8" s="382"/>
      <c r="O8" s="389" t="s">
        <v>103</v>
      </c>
      <c r="P8" s="392"/>
      <c r="Q8" s="389" t="s">
        <v>104</v>
      </c>
    </row>
    <row r="9" spans="1:17" s="387" customFormat="1" ht="23.25" customHeight="1">
      <c r="A9" s="384"/>
      <c r="B9" s="392" t="s">
        <v>6</v>
      </c>
      <c r="C9" s="388" t="s">
        <v>134</v>
      </c>
      <c r="D9" s="392"/>
      <c r="E9" s="365" t="s">
        <v>135</v>
      </c>
      <c r="F9" s="392"/>
      <c r="G9" s="389" t="s">
        <v>110</v>
      </c>
      <c r="H9" s="392"/>
      <c r="I9" s="389" t="s">
        <v>111</v>
      </c>
      <c r="J9" s="389"/>
      <c r="K9" s="389" t="s">
        <v>112</v>
      </c>
      <c r="L9" s="392"/>
      <c r="M9" s="388" t="s">
        <v>112</v>
      </c>
      <c r="N9" s="389"/>
      <c r="O9" s="389" t="s">
        <v>112</v>
      </c>
      <c r="P9" s="392"/>
      <c r="Q9" s="365" t="s">
        <v>115</v>
      </c>
    </row>
    <row r="10" spans="1:17" s="387" customFormat="1" ht="23.25" customHeight="1">
      <c r="B10" s="392"/>
      <c r="C10" s="436" t="s">
        <v>4099</v>
      </c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</row>
    <row r="11" spans="1:17" s="387" customFormat="1" ht="23.25" customHeight="1">
      <c r="A11" s="381" t="s">
        <v>4139</v>
      </c>
      <c r="B11" s="392"/>
      <c r="C11" s="298"/>
      <c r="D11" s="386"/>
      <c r="E11" s="298"/>
      <c r="F11" s="386"/>
      <c r="G11" s="298"/>
      <c r="H11" s="386"/>
      <c r="I11" s="299"/>
      <c r="J11" s="299"/>
      <c r="K11" s="299"/>
      <c r="L11" s="386"/>
      <c r="M11" s="393"/>
      <c r="N11" s="299"/>
      <c r="O11" s="299"/>
      <c r="P11" s="386"/>
      <c r="Q11" s="393"/>
    </row>
    <row r="12" spans="1:17" s="387" customFormat="1" ht="23.25" customHeight="1">
      <c r="A12" s="383" t="s">
        <v>4100</v>
      </c>
      <c r="B12" s="392"/>
      <c r="C12" s="300">
        <v>1055790000</v>
      </c>
      <c r="D12" s="394"/>
      <c r="E12" s="300">
        <v>6500593073</v>
      </c>
      <c r="F12" s="394"/>
      <c r="G12" s="300">
        <v>105579000</v>
      </c>
      <c r="H12" s="394"/>
      <c r="I12" s="300">
        <v>3570498385</v>
      </c>
      <c r="J12" s="300"/>
      <c r="K12" s="300"/>
      <c r="L12" s="394"/>
      <c r="M12" s="300">
        <v>0</v>
      </c>
      <c r="N12" s="300"/>
      <c r="O12" s="300"/>
      <c r="P12" s="394"/>
      <c r="Q12" s="395">
        <v>11232460458</v>
      </c>
    </row>
    <row r="13" spans="1:17" s="387" customFormat="1" ht="15" customHeight="1">
      <c r="A13" s="383"/>
      <c r="B13" s="392"/>
      <c r="C13" s="300"/>
      <c r="D13" s="394"/>
      <c r="E13" s="300"/>
      <c r="F13" s="394"/>
      <c r="G13" s="300"/>
      <c r="H13" s="394"/>
      <c r="I13" s="300"/>
      <c r="J13" s="300"/>
      <c r="K13" s="300"/>
      <c r="L13" s="394"/>
      <c r="M13" s="395"/>
      <c r="N13" s="300"/>
      <c r="O13" s="300"/>
      <c r="P13" s="394"/>
      <c r="Q13" s="395"/>
    </row>
    <row r="14" spans="1:17" s="387" customFormat="1" ht="23.25" customHeight="1">
      <c r="A14" s="396" t="s">
        <v>116</v>
      </c>
      <c r="B14" s="392"/>
      <c r="C14" s="300"/>
      <c r="D14" s="394"/>
      <c r="E14" s="300"/>
      <c r="F14" s="394"/>
      <c r="G14" s="300"/>
      <c r="H14" s="394"/>
      <c r="I14" s="300"/>
      <c r="J14" s="300"/>
      <c r="K14" s="300"/>
      <c r="L14" s="394"/>
      <c r="M14" s="395"/>
      <c r="N14" s="300"/>
      <c r="O14" s="300"/>
      <c r="P14" s="394"/>
      <c r="Q14" s="395"/>
    </row>
    <row r="15" spans="1:17" s="387" customFormat="1" ht="23.25" customHeight="1">
      <c r="A15" s="397" t="s">
        <v>117</v>
      </c>
      <c r="B15" s="392"/>
      <c r="C15" s="300"/>
      <c r="D15" s="394"/>
      <c r="E15" s="300"/>
      <c r="F15" s="394"/>
      <c r="G15" s="300"/>
      <c r="H15" s="394"/>
      <c r="I15" s="300"/>
      <c r="J15" s="300"/>
      <c r="K15" s="300"/>
      <c r="L15" s="394"/>
      <c r="M15" s="277"/>
      <c r="N15" s="300"/>
      <c r="O15" s="300"/>
      <c r="P15" s="394"/>
      <c r="Q15" s="277"/>
    </row>
    <row r="16" spans="1:17" s="387" customFormat="1" ht="23.25" customHeight="1">
      <c r="A16" s="368" t="s">
        <v>120</v>
      </c>
      <c r="B16" s="398">
        <v>7</v>
      </c>
      <c r="C16" s="299">
        <v>0</v>
      </c>
      <c r="D16" s="399"/>
      <c r="E16" s="299">
        <v>0</v>
      </c>
      <c r="F16" s="399"/>
      <c r="G16" s="299">
        <v>0</v>
      </c>
      <c r="H16" s="399"/>
      <c r="I16" s="304">
        <v>-1161327289</v>
      </c>
      <c r="J16" s="299"/>
      <c r="K16" s="299"/>
      <c r="L16" s="399"/>
      <c r="M16" s="304">
        <v>0</v>
      </c>
      <c r="N16" s="299"/>
      <c r="O16" s="299"/>
      <c r="P16" s="399"/>
      <c r="Q16" s="400">
        <v>-1161327289</v>
      </c>
    </row>
    <row r="17" spans="1:20" s="387" customFormat="1" ht="23.25" customHeight="1">
      <c r="A17" s="397" t="s">
        <v>121</v>
      </c>
      <c r="B17" s="401"/>
      <c r="C17" s="285">
        <f>SUM(C15:C16)</f>
        <v>0</v>
      </c>
      <c r="D17" s="277"/>
      <c r="E17" s="285">
        <f>SUM(E15:E16)</f>
        <v>0</v>
      </c>
      <c r="F17" s="277"/>
      <c r="G17" s="285">
        <f>SUM(G15:G16)</f>
        <v>0</v>
      </c>
      <c r="H17" s="277"/>
      <c r="I17" s="285">
        <f>SUM(I15:I16)</f>
        <v>-1161327289</v>
      </c>
      <c r="J17" s="277"/>
      <c r="K17" s="285">
        <f>SUM(K16:K16)</f>
        <v>0</v>
      </c>
      <c r="L17" s="277"/>
      <c r="M17" s="285">
        <f>SUM(M15:M16)</f>
        <v>0</v>
      </c>
      <c r="N17" s="277"/>
      <c r="O17" s="285">
        <f>SUM(O16:O16)</f>
        <v>0</v>
      </c>
      <c r="P17" s="277"/>
      <c r="Q17" s="285">
        <f>SUM(Q15:Q16)</f>
        <v>-1161327289</v>
      </c>
    </row>
    <row r="18" spans="1:20" s="387" customFormat="1" ht="15" customHeight="1">
      <c r="A18" s="397"/>
      <c r="B18" s="401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</row>
    <row r="19" spans="1:20" s="387" customFormat="1" ht="23.25" customHeight="1">
      <c r="A19" s="339" t="s">
        <v>4123</v>
      </c>
      <c r="B19" s="401"/>
      <c r="C19" s="299"/>
      <c r="D19" s="394"/>
      <c r="E19" s="299"/>
      <c r="F19" s="394"/>
      <c r="G19" s="299"/>
      <c r="H19" s="394"/>
      <c r="I19" s="299"/>
      <c r="J19" s="299"/>
      <c r="K19" s="299"/>
      <c r="L19" s="394"/>
      <c r="M19" s="400"/>
      <c r="N19" s="299"/>
      <c r="O19" s="299"/>
      <c r="P19" s="394"/>
      <c r="Q19" s="400"/>
    </row>
    <row r="20" spans="1:20" s="387" customFormat="1" ht="23.25" customHeight="1">
      <c r="A20" s="368" t="s">
        <v>4125</v>
      </c>
      <c r="B20" s="392"/>
      <c r="C20" s="299">
        <v>0</v>
      </c>
      <c r="D20" s="399"/>
      <c r="E20" s="299">
        <v>0</v>
      </c>
      <c r="F20" s="399"/>
      <c r="G20" s="299">
        <v>0</v>
      </c>
      <c r="H20" s="399"/>
      <c r="I20" s="299">
        <v>-805208460</v>
      </c>
      <c r="J20" s="299"/>
      <c r="K20" s="299"/>
      <c r="L20" s="399"/>
      <c r="M20" s="299">
        <v>0</v>
      </c>
      <c r="N20" s="299"/>
      <c r="O20" s="299"/>
      <c r="P20" s="399"/>
      <c r="Q20" s="299">
        <v>-805208460</v>
      </c>
    </row>
    <row r="21" spans="1:20" s="387" customFormat="1" ht="23.25" customHeight="1">
      <c r="A21" s="368" t="s">
        <v>4121</v>
      </c>
      <c r="B21" s="401"/>
      <c r="C21" s="302">
        <v>0</v>
      </c>
      <c r="D21" s="399"/>
      <c r="E21" s="302">
        <v>0</v>
      </c>
      <c r="F21" s="399"/>
      <c r="G21" s="302">
        <v>0</v>
      </c>
      <c r="H21" s="399"/>
      <c r="I21" s="304">
        <v>0</v>
      </c>
      <c r="J21" s="299"/>
      <c r="K21" s="279"/>
      <c r="L21" s="399"/>
      <c r="M21" s="304">
        <v>-3951974</v>
      </c>
      <c r="N21" s="299"/>
      <c r="O21" s="279"/>
      <c r="P21" s="399"/>
      <c r="Q21" s="304">
        <v>-3951974</v>
      </c>
      <c r="T21" s="402"/>
    </row>
    <row r="22" spans="1:20" s="387" customFormat="1" ht="23.25" customHeight="1">
      <c r="A22" s="339" t="s">
        <v>4124</v>
      </c>
      <c r="B22" s="403"/>
      <c r="C22" s="301">
        <f>SUM(C20:C21)</f>
        <v>0</v>
      </c>
      <c r="D22" s="394"/>
      <c r="E22" s="301">
        <f>SUM(E20:E21)</f>
        <v>0</v>
      </c>
      <c r="F22" s="394"/>
      <c r="G22" s="301">
        <f>SUM(G20:G21)</f>
        <v>0</v>
      </c>
      <c r="H22" s="305"/>
      <c r="I22" s="301">
        <f>SUM(I20:I21)</f>
        <v>-805208460</v>
      </c>
      <c r="J22" s="300"/>
      <c r="K22" s="301">
        <f>SUM(K20:K21)</f>
        <v>0</v>
      </c>
      <c r="L22" s="394"/>
      <c r="M22" s="301">
        <f>SUM(M20:M21)</f>
        <v>-3951974</v>
      </c>
      <c r="N22" s="300"/>
      <c r="O22" s="301">
        <f>SUM(O20:O21)</f>
        <v>0</v>
      </c>
      <c r="P22" s="394"/>
      <c r="Q22" s="301">
        <f>SUM(Q20:Q21)</f>
        <v>-809160434</v>
      </c>
    </row>
    <row r="23" spans="1:20" s="387" customFormat="1" ht="23.25" customHeight="1">
      <c r="A23" s="339"/>
      <c r="B23" s="403"/>
      <c r="C23" s="300"/>
      <c r="D23" s="394"/>
      <c r="E23" s="300"/>
      <c r="F23" s="394"/>
      <c r="G23" s="300"/>
      <c r="H23" s="309"/>
      <c r="I23" s="300"/>
      <c r="J23" s="300"/>
      <c r="K23" s="300"/>
      <c r="L23" s="394"/>
      <c r="M23" s="300"/>
      <c r="N23" s="300"/>
      <c r="O23" s="300"/>
      <c r="P23" s="394"/>
      <c r="Q23" s="300"/>
    </row>
    <row r="24" spans="1:20" s="387" customFormat="1" ht="23.25" customHeight="1">
      <c r="A24" s="368" t="s">
        <v>131</v>
      </c>
      <c r="B24" s="398"/>
      <c r="C24" s="306">
        <v>0</v>
      </c>
      <c r="D24" s="399"/>
      <c r="E24" s="302">
        <v>0</v>
      </c>
      <c r="F24" s="399"/>
      <c r="G24" s="302">
        <v>0</v>
      </c>
      <c r="H24" s="399"/>
      <c r="I24" s="302">
        <v>0</v>
      </c>
      <c r="J24" s="299"/>
      <c r="K24" s="279"/>
      <c r="L24" s="399"/>
      <c r="M24" s="279">
        <v>0</v>
      </c>
      <c r="N24" s="299"/>
      <c r="O24" s="279"/>
      <c r="P24" s="399"/>
      <c r="Q24" s="279">
        <v>0</v>
      </c>
    </row>
    <row r="25" spans="1:20" s="387" customFormat="1" ht="15" customHeight="1">
      <c r="A25" s="335"/>
      <c r="B25" s="401"/>
      <c r="C25" s="307"/>
      <c r="D25" s="399"/>
      <c r="E25" s="299"/>
      <c r="F25" s="399"/>
      <c r="G25" s="299"/>
      <c r="H25" s="399"/>
      <c r="I25" s="299"/>
      <c r="J25" s="299"/>
      <c r="K25" s="275"/>
      <c r="L25" s="399"/>
      <c r="M25" s="275"/>
      <c r="N25" s="299"/>
      <c r="O25" s="275"/>
      <c r="P25" s="399"/>
      <c r="Q25" s="275"/>
    </row>
    <row r="26" spans="1:20" s="387" customFormat="1" ht="23.25" customHeight="1" thickBot="1">
      <c r="A26" s="339" t="s">
        <v>4140</v>
      </c>
      <c r="B26" s="403"/>
      <c r="C26" s="287">
        <f>C12+C17+C22+C24</f>
        <v>1055790000</v>
      </c>
      <c r="D26" s="288"/>
      <c r="E26" s="287">
        <f>E12+E17+E22+E24</f>
        <v>6500593073</v>
      </c>
      <c r="F26" s="288"/>
      <c r="G26" s="287">
        <f>G12+G17+G22+G24</f>
        <v>105579000</v>
      </c>
      <c r="H26" s="288"/>
      <c r="I26" s="287">
        <f>I12+I17+I22+I24</f>
        <v>1603962636</v>
      </c>
      <c r="J26" s="277"/>
      <c r="K26" s="287">
        <f>SUM(K17+K22+K12)</f>
        <v>0</v>
      </c>
      <c r="L26" s="288"/>
      <c r="M26" s="287">
        <f>M12+M17+M22+M24</f>
        <v>-3951974</v>
      </c>
      <c r="N26" s="277"/>
      <c r="O26" s="287">
        <f>SUM(O17+O22+O12)</f>
        <v>0</v>
      </c>
      <c r="P26" s="288"/>
      <c r="Q26" s="287">
        <f>Q12+Q17+Q22+Q24</f>
        <v>9261972735</v>
      </c>
    </row>
    <row r="27" spans="1:20" ht="23.25" customHeight="1" thickTop="1"/>
    <row r="28" spans="1:20" ht="23.25" customHeight="1">
      <c r="C28" s="404"/>
      <c r="E28" s="404"/>
      <c r="G28" s="312"/>
      <c r="I28" s="404"/>
      <c r="M28" s="312"/>
      <c r="Q28" s="404"/>
    </row>
  </sheetData>
  <mergeCells count="5">
    <mergeCell ref="C10:Q10"/>
    <mergeCell ref="A1:F1"/>
    <mergeCell ref="A3:F3"/>
    <mergeCell ref="C4:Q4"/>
    <mergeCell ref="G6:I6"/>
  </mergeCells>
  <pageMargins left="0.8" right="0.8" top="0.48" bottom="0.5" header="0.5" footer="0.5"/>
  <pageSetup paperSize="9" scale="78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T102"/>
  <sheetViews>
    <sheetView tabSelected="1" view="pageBreakPreview" topLeftCell="A16" zoomScaleNormal="55" zoomScaleSheetLayoutView="100" workbookViewId="0">
      <selection activeCell="Y70" sqref="Y70"/>
    </sheetView>
  </sheetViews>
  <sheetFormatPr defaultColWidth="10.3984375" defaultRowHeight="21.75" customHeight="1"/>
  <cols>
    <col min="1" max="3" width="2.69921875" style="324" customWidth="1"/>
    <col min="4" max="4" width="51.69921875" style="324" customWidth="1"/>
    <col min="5" max="5" width="15.5" style="352" bestFit="1" customWidth="1"/>
    <col min="6" max="6" width="1.3984375" style="361" customWidth="1"/>
    <col min="7" max="7" width="16.09765625" style="352" bestFit="1" customWidth="1"/>
    <col min="8" max="8" width="1.3984375" style="361" customWidth="1"/>
    <col min="9" max="9" width="15.19921875" style="352" bestFit="1" customWidth="1"/>
    <col min="10" max="10" width="1.19921875" style="361" customWidth="1"/>
    <col min="11" max="11" width="17.09765625" style="352" bestFit="1" customWidth="1"/>
    <col min="12" max="12" width="10.3984375" style="324"/>
    <col min="13" max="13" width="15.3984375" style="340" hidden="1" customWidth="1"/>
    <col min="14" max="14" width="11.8984375" style="340" hidden="1" customWidth="1"/>
    <col min="15" max="15" width="16.8984375" style="340" hidden="1" customWidth="1"/>
    <col min="16" max="16" width="12.8984375" style="340" hidden="1" customWidth="1"/>
    <col min="17" max="17" width="16.8984375" style="340" hidden="1" customWidth="1"/>
    <col min="18" max="18" width="11.8984375" style="340" hidden="1" customWidth="1"/>
    <col min="19" max="19" width="16.8984375" style="340" hidden="1" customWidth="1"/>
    <col min="20" max="20" width="4.69921875" style="324" hidden="1" customWidth="1"/>
    <col min="21" max="21" width="0" style="324" hidden="1" customWidth="1"/>
    <col min="22" max="16384" width="10.3984375" style="324"/>
  </cols>
  <sheetData>
    <row r="1" spans="1:20" ht="21" customHeight="1">
      <c r="A1" s="434" t="s">
        <v>0</v>
      </c>
      <c r="B1" s="434"/>
      <c r="C1" s="434"/>
      <c r="D1" s="434"/>
      <c r="E1" s="434"/>
      <c r="F1" s="434"/>
      <c r="G1" s="363"/>
      <c r="H1" s="326"/>
      <c r="I1" s="326"/>
      <c r="J1" s="326"/>
      <c r="K1" s="326"/>
    </row>
    <row r="2" spans="1:20" ht="21" customHeight="1">
      <c r="A2" s="322" t="s">
        <v>137</v>
      </c>
      <c r="F2" s="364"/>
      <c r="H2" s="364"/>
      <c r="J2" s="364"/>
    </row>
    <row r="3" spans="1:20" ht="21.65" customHeight="1">
      <c r="A3" s="363"/>
      <c r="F3" s="364"/>
      <c r="H3" s="364"/>
      <c r="J3" s="364"/>
    </row>
    <row r="4" spans="1:20" ht="21.65" customHeight="1">
      <c r="A4" s="323"/>
      <c r="E4" s="431" t="s">
        <v>2</v>
      </c>
      <c r="F4" s="431"/>
      <c r="G4" s="431"/>
      <c r="H4" s="326"/>
      <c r="I4" s="431" t="s">
        <v>3</v>
      </c>
      <c r="J4" s="431"/>
      <c r="K4" s="431"/>
    </row>
    <row r="5" spans="1:20" ht="21.65" customHeight="1">
      <c r="A5" s="323"/>
      <c r="E5" s="442" t="s">
        <v>4135</v>
      </c>
      <c r="F5" s="442"/>
      <c r="G5" s="442"/>
      <c r="H5" s="326"/>
      <c r="I5" s="442" t="s">
        <v>4135</v>
      </c>
      <c r="J5" s="442"/>
      <c r="K5" s="442"/>
    </row>
    <row r="6" spans="1:20" ht="21.65" customHeight="1">
      <c r="A6" s="323"/>
      <c r="E6" s="442" t="s">
        <v>4136</v>
      </c>
      <c r="F6" s="442"/>
      <c r="G6" s="442"/>
      <c r="H6" s="326"/>
      <c r="I6" s="442" t="s">
        <v>4136</v>
      </c>
      <c r="J6" s="442"/>
      <c r="K6" s="442"/>
    </row>
    <row r="7" spans="1:20" ht="21.65" customHeight="1">
      <c r="E7" s="327">
        <v>2568</v>
      </c>
      <c r="F7" s="324"/>
      <c r="G7" s="327">
        <v>2567</v>
      </c>
      <c r="H7" s="324"/>
      <c r="I7" s="327">
        <v>2568</v>
      </c>
      <c r="J7" s="324"/>
      <c r="K7" s="327">
        <v>2567</v>
      </c>
    </row>
    <row r="8" spans="1:20" ht="21.65" customHeight="1">
      <c r="E8" s="433" t="s">
        <v>4099</v>
      </c>
      <c r="F8" s="433"/>
      <c r="G8" s="433"/>
      <c r="H8" s="433"/>
      <c r="I8" s="433"/>
      <c r="J8" s="433"/>
      <c r="K8" s="433"/>
    </row>
    <row r="9" spans="1:20" ht="21.65" customHeight="1">
      <c r="A9" s="330" t="s">
        <v>138</v>
      </c>
      <c r="E9" s="366"/>
      <c r="F9" s="324"/>
      <c r="G9" s="366"/>
      <c r="H9" s="324"/>
      <c r="I9" s="366"/>
      <c r="J9" s="324"/>
      <c r="K9" s="366"/>
    </row>
    <row r="10" spans="1:20" ht="21.65" customHeight="1">
      <c r="A10" s="350" t="s">
        <v>4106</v>
      </c>
      <c r="E10" s="254">
        <v>305490301</v>
      </c>
      <c r="F10" s="254"/>
      <c r="G10" s="254">
        <v>618956508</v>
      </c>
      <c r="H10" s="254"/>
      <c r="I10" s="254">
        <v>-805208460</v>
      </c>
      <c r="J10" s="254"/>
      <c r="K10" s="254">
        <v>1321008139</v>
      </c>
      <c r="M10" s="254">
        <v>239130624</v>
      </c>
      <c r="N10" s="254">
        <f>E10-M10</f>
        <v>66359677</v>
      </c>
      <c r="O10" s="254">
        <v>548012600</v>
      </c>
      <c r="P10" s="254">
        <f>G10-O10</f>
        <v>70943908</v>
      </c>
      <c r="Q10" s="254">
        <v>-1011411026</v>
      </c>
      <c r="R10" s="254">
        <f>I10-Q10</f>
        <v>206202566</v>
      </c>
      <c r="S10" s="254">
        <v>1081160891</v>
      </c>
      <c r="T10" s="254">
        <f>K10-S10</f>
        <v>239847248</v>
      </c>
    </row>
    <row r="11" spans="1:20" ht="21.65" customHeight="1">
      <c r="A11" s="367" t="s">
        <v>4131</v>
      </c>
      <c r="E11" s="254"/>
      <c r="F11" s="254"/>
      <c r="G11" s="254"/>
      <c r="H11" s="254"/>
      <c r="I11" s="254"/>
      <c r="J11" s="254"/>
      <c r="K11" s="254"/>
      <c r="M11" s="254"/>
      <c r="N11" s="254"/>
      <c r="O11" s="254"/>
      <c r="P11" s="254"/>
      <c r="Q11" s="254"/>
      <c r="R11" s="254"/>
      <c r="S11" s="254"/>
      <c r="T11" s="254"/>
    </row>
    <row r="12" spans="1:20" ht="21.65" customHeight="1">
      <c r="A12" s="350" t="s">
        <v>4094</v>
      </c>
      <c r="E12" s="254">
        <v>51078798</v>
      </c>
      <c r="F12" s="254"/>
      <c r="G12" s="254">
        <v>82903207</v>
      </c>
      <c r="H12" s="254"/>
      <c r="I12" s="254">
        <v>1683831</v>
      </c>
      <c r="J12" s="254"/>
      <c r="K12" s="254">
        <v>8723505</v>
      </c>
      <c r="M12" s="254">
        <v>36943430</v>
      </c>
      <c r="N12" s="254">
        <f t="shared" ref="N12:T21" si="0">E12-M12</f>
        <v>14135368</v>
      </c>
      <c r="O12" s="254">
        <v>74452285</v>
      </c>
      <c r="P12" s="254">
        <f t="shared" si="0"/>
        <v>8450922</v>
      </c>
      <c r="Q12" s="254">
        <v>1617751</v>
      </c>
      <c r="R12" s="254">
        <f t="shared" si="0"/>
        <v>66080</v>
      </c>
      <c r="S12" s="254">
        <v>7330884</v>
      </c>
      <c r="T12" s="254">
        <f t="shared" si="0"/>
        <v>1392621</v>
      </c>
    </row>
    <row r="13" spans="1:20" ht="21.65" customHeight="1">
      <c r="A13" s="324" t="s">
        <v>72</v>
      </c>
      <c r="E13" s="311">
        <v>1946691</v>
      </c>
      <c r="F13" s="254"/>
      <c r="G13" s="254">
        <v>21226670</v>
      </c>
      <c r="H13" s="254"/>
      <c r="I13" s="254">
        <v>549651</v>
      </c>
      <c r="J13" s="254"/>
      <c r="K13" s="254">
        <v>20800827</v>
      </c>
      <c r="M13" s="311">
        <v>1301309</v>
      </c>
      <c r="N13" s="254">
        <f t="shared" si="0"/>
        <v>645382</v>
      </c>
      <c r="O13" s="254">
        <v>14114392</v>
      </c>
      <c r="P13" s="254">
        <f t="shared" si="0"/>
        <v>7112278</v>
      </c>
      <c r="Q13" s="254">
        <v>377830</v>
      </c>
      <c r="R13" s="254">
        <f t="shared" si="0"/>
        <v>171821</v>
      </c>
      <c r="S13" s="254">
        <v>13813251</v>
      </c>
      <c r="T13" s="254">
        <f t="shared" si="0"/>
        <v>6987576</v>
      </c>
    </row>
    <row r="14" spans="1:20" ht="21.65" customHeight="1">
      <c r="A14" s="324" t="s">
        <v>139</v>
      </c>
      <c r="E14" s="254">
        <v>486564947</v>
      </c>
      <c r="F14" s="254"/>
      <c r="G14" s="254">
        <v>489442881</v>
      </c>
      <c r="H14" s="254"/>
      <c r="I14" s="254">
        <v>9575631</v>
      </c>
      <c r="J14" s="254"/>
      <c r="K14" s="254">
        <v>9190099</v>
      </c>
      <c r="M14" s="254">
        <v>322465159</v>
      </c>
      <c r="N14" s="254">
        <f t="shared" si="0"/>
        <v>164099788</v>
      </c>
      <c r="O14" s="254">
        <v>325681538</v>
      </c>
      <c r="P14" s="254">
        <f t="shared" si="0"/>
        <v>163761343</v>
      </c>
      <c r="Q14" s="254">
        <v>6370268</v>
      </c>
      <c r="R14" s="254">
        <f t="shared" si="0"/>
        <v>3205363</v>
      </c>
      <c r="S14" s="254">
        <v>5947972</v>
      </c>
      <c r="T14" s="254">
        <f t="shared" si="0"/>
        <v>3242127</v>
      </c>
    </row>
    <row r="15" spans="1:20" ht="21.65" customHeight="1">
      <c r="A15" s="443" t="s">
        <v>4130</v>
      </c>
      <c r="B15" s="444"/>
      <c r="C15" s="444"/>
      <c r="D15" s="444"/>
      <c r="E15" s="254">
        <v>0</v>
      </c>
      <c r="F15" s="254"/>
      <c r="G15" s="254">
        <v>0</v>
      </c>
      <c r="H15" s="254"/>
      <c r="I15" s="254">
        <v>19258398</v>
      </c>
      <c r="J15" s="254"/>
      <c r="K15" s="254">
        <v>340376</v>
      </c>
      <c r="M15" s="254"/>
      <c r="N15" s="254"/>
      <c r="O15" s="254"/>
      <c r="P15" s="254"/>
      <c r="Q15" s="254"/>
      <c r="R15" s="254"/>
      <c r="S15" s="254"/>
      <c r="T15" s="254"/>
    </row>
    <row r="16" spans="1:20" ht="21.65" customHeight="1">
      <c r="A16" s="350" t="s">
        <v>4132</v>
      </c>
      <c r="E16" s="254">
        <v>35352811</v>
      </c>
      <c r="F16" s="254"/>
      <c r="G16" s="254">
        <v>710495</v>
      </c>
      <c r="H16" s="254"/>
      <c r="I16" s="254">
        <v>1593258045</v>
      </c>
      <c r="J16" s="254"/>
      <c r="K16" s="254">
        <v>0</v>
      </c>
      <c r="M16" s="254">
        <v>35263328</v>
      </c>
      <c r="N16" s="254">
        <f t="shared" si="0"/>
        <v>89483</v>
      </c>
      <c r="O16" s="254">
        <v>710495</v>
      </c>
      <c r="P16" s="254">
        <f t="shared" si="0"/>
        <v>0</v>
      </c>
      <c r="Q16" s="254">
        <v>1593258044</v>
      </c>
      <c r="R16" s="254">
        <f t="shared" si="0"/>
        <v>1</v>
      </c>
      <c r="S16" s="254">
        <v>0</v>
      </c>
      <c r="T16" s="254">
        <f t="shared" si="0"/>
        <v>0</v>
      </c>
    </row>
    <row r="17" spans="1:20" ht="21.65" customHeight="1">
      <c r="A17" s="350" t="s">
        <v>4142</v>
      </c>
      <c r="E17" s="276">
        <v>25806512</v>
      </c>
      <c r="F17" s="254"/>
      <c r="G17" s="254">
        <v>27126285</v>
      </c>
      <c r="H17" s="254"/>
      <c r="I17" s="254">
        <v>0</v>
      </c>
      <c r="J17" s="254"/>
      <c r="K17" s="254">
        <v>0</v>
      </c>
      <c r="M17" s="254"/>
      <c r="N17" s="254"/>
      <c r="O17" s="254"/>
      <c r="P17" s="254"/>
      <c r="Q17" s="254"/>
      <c r="R17" s="254"/>
      <c r="S17" s="254"/>
      <c r="T17" s="254"/>
    </row>
    <row r="18" spans="1:20" ht="21.65" customHeight="1">
      <c r="A18" s="350" t="s">
        <v>4109</v>
      </c>
      <c r="E18" s="254">
        <v>1875000</v>
      </c>
      <c r="F18" s="254"/>
      <c r="G18" s="254">
        <v>0</v>
      </c>
      <c r="H18" s="254"/>
      <c r="I18" s="254">
        <v>875000</v>
      </c>
      <c r="J18" s="254"/>
      <c r="K18" s="254">
        <v>0</v>
      </c>
      <c r="M18" s="254">
        <v>1000000</v>
      </c>
      <c r="N18" s="254">
        <f t="shared" si="0"/>
        <v>875000</v>
      </c>
      <c r="O18" s="254">
        <v>0</v>
      </c>
      <c r="P18" s="254">
        <f t="shared" si="0"/>
        <v>0</v>
      </c>
      <c r="Q18" s="254">
        <v>0</v>
      </c>
      <c r="R18" s="254">
        <f t="shared" si="0"/>
        <v>875000</v>
      </c>
      <c r="S18" s="254">
        <v>0</v>
      </c>
      <c r="T18" s="254">
        <f t="shared" si="0"/>
        <v>0</v>
      </c>
    </row>
    <row r="19" spans="1:20" ht="21.65" customHeight="1">
      <c r="A19" s="350" t="s">
        <v>4097</v>
      </c>
      <c r="E19" s="254">
        <v>314577</v>
      </c>
      <c r="F19" s="254"/>
      <c r="G19" s="254">
        <v>6198065</v>
      </c>
      <c r="H19" s="254"/>
      <c r="I19" s="254">
        <v>299130</v>
      </c>
      <c r="J19" s="254"/>
      <c r="K19" s="254">
        <v>193151</v>
      </c>
      <c r="M19" s="254">
        <v>209718</v>
      </c>
      <c r="N19" s="254">
        <f t="shared" si="0"/>
        <v>104859</v>
      </c>
      <c r="O19" s="254">
        <v>6129745</v>
      </c>
      <c r="P19" s="254">
        <f t="shared" si="0"/>
        <v>68320</v>
      </c>
      <c r="Q19" s="254">
        <v>199420</v>
      </c>
      <c r="R19" s="254">
        <f t="shared" si="0"/>
        <v>99710</v>
      </c>
      <c r="S19" s="254">
        <v>128767</v>
      </c>
      <c r="T19" s="254">
        <f t="shared" si="0"/>
        <v>64384</v>
      </c>
    </row>
    <row r="20" spans="1:20" ht="21.65" customHeight="1">
      <c r="A20" s="350" t="s">
        <v>4126</v>
      </c>
      <c r="E20" s="254">
        <v>-213922</v>
      </c>
      <c r="F20" s="254"/>
      <c r="G20" s="254">
        <v>7855586</v>
      </c>
      <c r="H20" s="254"/>
      <c r="I20" s="254">
        <v>0</v>
      </c>
      <c r="J20" s="254"/>
      <c r="K20" s="254">
        <v>0</v>
      </c>
      <c r="M20" s="254">
        <v>-3949450</v>
      </c>
      <c r="N20" s="254">
        <f t="shared" si="0"/>
        <v>3735528</v>
      </c>
      <c r="O20" s="254">
        <v>6727790</v>
      </c>
      <c r="P20" s="254">
        <f t="shared" si="0"/>
        <v>1127796</v>
      </c>
      <c r="Q20" s="254">
        <v>0</v>
      </c>
      <c r="R20" s="254">
        <f t="shared" si="0"/>
        <v>0</v>
      </c>
      <c r="S20" s="254">
        <v>0</v>
      </c>
      <c r="T20" s="254">
        <f t="shared" si="0"/>
        <v>0</v>
      </c>
    </row>
    <row r="21" spans="1:20" ht="21.65" customHeight="1">
      <c r="A21" s="350" t="s">
        <v>4118</v>
      </c>
      <c r="E21" s="254">
        <v>-35439398</v>
      </c>
      <c r="F21" s="254"/>
      <c r="G21" s="254">
        <v>-31271495</v>
      </c>
      <c r="H21" s="254"/>
      <c r="I21" s="254">
        <v>-26987475</v>
      </c>
      <c r="J21" s="254"/>
      <c r="K21" s="254">
        <v>-25369717</v>
      </c>
      <c r="M21" s="254">
        <v>-26135283</v>
      </c>
      <c r="N21" s="254">
        <f t="shared" si="0"/>
        <v>-9304115</v>
      </c>
      <c r="O21" s="254">
        <v>-23669501</v>
      </c>
      <c r="P21" s="254">
        <f t="shared" si="0"/>
        <v>-7601994</v>
      </c>
      <c r="Q21" s="254">
        <v>-19674045</v>
      </c>
      <c r="R21" s="254">
        <f t="shared" si="0"/>
        <v>-7313430</v>
      </c>
      <c r="S21" s="254">
        <v>-13910720</v>
      </c>
      <c r="T21" s="254">
        <f t="shared" si="0"/>
        <v>-11458997</v>
      </c>
    </row>
    <row r="22" spans="1:20" ht="21.5">
      <c r="A22" s="350" t="s">
        <v>140</v>
      </c>
      <c r="E22" s="254">
        <v>0</v>
      </c>
      <c r="F22" s="254"/>
      <c r="G22" s="254">
        <v>-805999</v>
      </c>
      <c r="H22" s="254"/>
      <c r="I22" s="254">
        <v>0</v>
      </c>
      <c r="J22" s="254"/>
      <c r="K22" s="254">
        <v>0</v>
      </c>
      <c r="M22" s="352"/>
      <c r="N22" s="254"/>
      <c r="O22" s="254"/>
      <c r="P22" s="254"/>
      <c r="Q22" s="254"/>
      <c r="R22" s="254"/>
      <c r="S22" s="254"/>
      <c r="T22" s="340"/>
    </row>
    <row r="23" spans="1:20" ht="21.65" customHeight="1">
      <c r="A23" s="368" t="s">
        <v>4092</v>
      </c>
      <c r="E23" s="276">
        <v>-4257</v>
      </c>
      <c r="F23" s="254"/>
      <c r="G23" s="254">
        <v>-2740278</v>
      </c>
      <c r="H23" s="254"/>
      <c r="I23" s="254">
        <v>17789</v>
      </c>
      <c r="J23" s="254"/>
      <c r="K23" s="254">
        <v>-737047</v>
      </c>
      <c r="M23" s="254">
        <v>-11088</v>
      </c>
      <c r="N23" s="254">
        <f t="shared" ref="N23:T38" si="1">E23-M23</f>
        <v>6831</v>
      </c>
      <c r="O23" s="254">
        <v>-742473</v>
      </c>
      <c r="P23" s="254">
        <f t="shared" si="1"/>
        <v>-1997805</v>
      </c>
      <c r="Q23" s="254">
        <v>9885</v>
      </c>
      <c r="R23" s="254">
        <f t="shared" si="1"/>
        <v>7904</v>
      </c>
      <c r="S23" s="254">
        <v>-742989</v>
      </c>
      <c r="T23" s="254">
        <f t="shared" si="1"/>
        <v>5942</v>
      </c>
    </row>
    <row r="24" spans="1:20" ht="21.65" customHeight="1">
      <c r="A24" s="368" t="s">
        <v>141</v>
      </c>
      <c r="E24" s="254">
        <v>-7788797</v>
      </c>
      <c r="F24" s="254"/>
      <c r="G24" s="254">
        <v>-16493782</v>
      </c>
      <c r="H24" s="254"/>
      <c r="I24" s="254">
        <v>-761709964</v>
      </c>
      <c r="J24" s="254"/>
      <c r="K24" s="254">
        <v>-1288518680</v>
      </c>
      <c r="M24" s="254">
        <v>-7788797</v>
      </c>
      <c r="N24" s="254">
        <f t="shared" si="1"/>
        <v>0</v>
      </c>
      <c r="O24" s="254">
        <v>-16515936</v>
      </c>
      <c r="P24" s="254">
        <f t="shared" si="1"/>
        <v>22154</v>
      </c>
      <c r="Q24" s="254">
        <v>-564089968</v>
      </c>
      <c r="R24" s="254">
        <f t="shared" si="1"/>
        <v>-197619996</v>
      </c>
      <c r="S24" s="254">
        <v>-1060329832</v>
      </c>
      <c r="T24" s="254">
        <f t="shared" si="1"/>
        <v>-228188848</v>
      </c>
    </row>
    <row r="25" spans="1:20" ht="21.65" customHeight="1">
      <c r="A25" s="324" t="s">
        <v>142</v>
      </c>
      <c r="E25" s="268">
        <v>-1323765</v>
      </c>
      <c r="F25" s="254"/>
      <c r="G25" s="268">
        <v>-30764729</v>
      </c>
      <c r="H25" s="254"/>
      <c r="I25" s="268">
        <v>-218479</v>
      </c>
      <c r="J25" s="254"/>
      <c r="K25" s="268">
        <v>-26728504</v>
      </c>
      <c r="M25" s="268">
        <v>-1323391</v>
      </c>
      <c r="N25" s="254">
        <f t="shared" si="1"/>
        <v>-374</v>
      </c>
      <c r="O25" s="268">
        <v>-24171298</v>
      </c>
      <c r="P25" s="254">
        <f t="shared" si="1"/>
        <v>-6593431</v>
      </c>
      <c r="Q25" s="268">
        <v>-210025</v>
      </c>
      <c r="R25" s="254">
        <f t="shared" si="1"/>
        <v>-8454</v>
      </c>
      <c r="S25" s="268">
        <v>-20052586</v>
      </c>
      <c r="T25" s="254">
        <f t="shared" si="1"/>
        <v>-6675918</v>
      </c>
    </row>
    <row r="26" spans="1:20" ht="21.65" customHeight="1">
      <c r="E26" s="290">
        <f>SUM(E10:E25)</f>
        <v>863659498</v>
      </c>
      <c r="F26" s="280"/>
      <c r="G26" s="290">
        <f>SUM(G10:G25)</f>
        <v>1172343414</v>
      </c>
      <c r="H26" s="280"/>
      <c r="I26" s="290">
        <f>SUM(I10:I25)</f>
        <v>31393097</v>
      </c>
      <c r="J26" s="280"/>
      <c r="K26" s="290">
        <f>SUM(K10:K25)</f>
        <v>18902149</v>
      </c>
      <c r="M26" s="290">
        <f>SUM(M10:M25)</f>
        <v>597105559</v>
      </c>
      <c r="N26" s="280">
        <f t="shared" si="1"/>
        <v>266553939</v>
      </c>
      <c r="O26" s="290">
        <f>SUM(O10:O25)</f>
        <v>910729637</v>
      </c>
      <c r="P26" s="280">
        <f t="shared" si="1"/>
        <v>261613777</v>
      </c>
      <c r="Q26" s="290">
        <f>SUM(Q10:Q25)</f>
        <v>6448134</v>
      </c>
      <c r="R26" s="280">
        <f t="shared" si="1"/>
        <v>24944963</v>
      </c>
      <c r="S26" s="290">
        <f>SUM(S10:S25)</f>
        <v>13345638</v>
      </c>
      <c r="T26" s="254">
        <f t="shared" si="1"/>
        <v>5556511</v>
      </c>
    </row>
    <row r="27" spans="1:20" ht="21.65" customHeight="1">
      <c r="A27" s="369" t="s">
        <v>143</v>
      </c>
      <c r="E27" s="280"/>
      <c r="F27" s="280"/>
      <c r="G27" s="280"/>
      <c r="H27" s="280"/>
      <c r="I27" s="280"/>
      <c r="J27" s="280"/>
      <c r="K27" s="280"/>
    </row>
    <row r="28" spans="1:20" ht="21.65" customHeight="1">
      <c r="A28" s="350" t="s">
        <v>11</v>
      </c>
      <c r="E28" s="254">
        <v>91435540</v>
      </c>
      <c r="F28" s="254"/>
      <c r="G28" s="254">
        <v>456404146</v>
      </c>
      <c r="H28" s="254"/>
      <c r="I28" s="254">
        <v>1305210</v>
      </c>
      <c r="J28" s="254"/>
      <c r="K28" s="254">
        <v>-3683064</v>
      </c>
      <c r="M28" s="254">
        <v>113178987</v>
      </c>
      <c r="N28" s="254">
        <f t="shared" si="1"/>
        <v>-21743447</v>
      </c>
      <c r="O28" s="254">
        <v>362390635</v>
      </c>
      <c r="P28" s="254">
        <f t="shared" si="1"/>
        <v>94013511</v>
      </c>
      <c r="Q28" s="254">
        <v>-7335459</v>
      </c>
      <c r="R28" s="254">
        <f t="shared" si="1"/>
        <v>8640669</v>
      </c>
      <c r="S28" s="254">
        <v>-13848409</v>
      </c>
      <c r="T28" s="280">
        <f t="shared" si="1"/>
        <v>10165345</v>
      </c>
    </row>
    <row r="29" spans="1:20" ht="21.65" customHeight="1">
      <c r="A29" s="324" t="s">
        <v>15</v>
      </c>
      <c r="E29" s="254">
        <v>-72749837</v>
      </c>
      <c r="F29" s="254"/>
      <c r="G29" s="254">
        <v>-117427555</v>
      </c>
      <c r="H29" s="254"/>
      <c r="I29" s="254">
        <v>0</v>
      </c>
      <c r="J29" s="254"/>
      <c r="K29" s="254">
        <v>0</v>
      </c>
      <c r="M29" s="254">
        <v>-59204888</v>
      </c>
      <c r="N29" s="254">
        <f t="shared" si="1"/>
        <v>-13544949</v>
      </c>
      <c r="O29" s="254">
        <v>-76354767</v>
      </c>
      <c r="P29" s="254">
        <f t="shared" si="1"/>
        <v>-41072788</v>
      </c>
      <c r="Q29" s="254">
        <v>0</v>
      </c>
      <c r="R29" s="254">
        <f t="shared" si="1"/>
        <v>0</v>
      </c>
      <c r="S29" s="254">
        <v>0</v>
      </c>
      <c r="T29" s="280">
        <f t="shared" si="1"/>
        <v>0</v>
      </c>
    </row>
    <row r="30" spans="1:20" ht="21.65" customHeight="1">
      <c r="A30" s="324" t="s">
        <v>16</v>
      </c>
      <c r="E30" s="254">
        <v>6665857</v>
      </c>
      <c r="F30" s="254"/>
      <c r="G30" s="254">
        <v>-5734773</v>
      </c>
      <c r="H30" s="254"/>
      <c r="I30" s="254">
        <v>3104519</v>
      </c>
      <c r="J30" s="254"/>
      <c r="K30" s="254">
        <v>4192352</v>
      </c>
      <c r="M30" s="254">
        <v>5910258</v>
      </c>
      <c r="N30" s="254">
        <f t="shared" si="1"/>
        <v>755599</v>
      </c>
      <c r="O30" s="254">
        <v>1933418</v>
      </c>
      <c r="P30" s="254">
        <f t="shared" si="1"/>
        <v>-7668191</v>
      </c>
      <c r="Q30" s="254">
        <v>2134734</v>
      </c>
      <c r="R30" s="254">
        <f t="shared" si="1"/>
        <v>969785</v>
      </c>
      <c r="S30" s="254">
        <v>4178257</v>
      </c>
      <c r="T30" s="280">
        <f t="shared" si="1"/>
        <v>14095</v>
      </c>
    </row>
    <row r="31" spans="1:20" ht="21.65" customHeight="1">
      <c r="A31" s="324" t="s">
        <v>25</v>
      </c>
      <c r="E31" s="311">
        <v>34563383</v>
      </c>
      <c r="F31" s="254"/>
      <c r="G31" s="254">
        <v>34563373</v>
      </c>
      <c r="H31" s="254"/>
      <c r="I31" s="254">
        <v>0</v>
      </c>
      <c r="J31" s="254"/>
      <c r="K31" s="254">
        <v>0</v>
      </c>
      <c r="M31" s="311">
        <v>22915649</v>
      </c>
      <c r="N31" s="254">
        <f t="shared" si="1"/>
        <v>11647734</v>
      </c>
      <c r="O31" s="254">
        <v>22915640</v>
      </c>
      <c r="P31" s="254">
        <f t="shared" si="1"/>
        <v>11647733</v>
      </c>
      <c r="Q31" s="254">
        <v>0</v>
      </c>
      <c r="R31" s="254">
        <f t="shared" si="1"/>
        <v>0</v>
      </c>
      <c r="S31" s="254">
        <v>0</v>
      </c>
      <c r="T31" s="280">
        <f t="shared" si="1"/>
        <v>0</v>
      </c>
    </row>
    <row r="32" spans="1:20" ht="21.65" customHeight="1">
      <c r="A32" s="324" t="s">
        <v>26</v>
      </c>
      <c r="E32" s="254">
        <v>131507</v>
      </c>
      <c r="F32" s="254"/>
      <c r="G32" s="254">
        <v>4574324</v>
      </c>
      <c r="H32" s="254"/>
      <c r="I32" s="254">
        <v>-17121</v>
      </c>
      <c r="J32" s="254"/>
      <c r="K32" s="254">
        <v>-2</v>
      </c>
      <c r="M32" s="254">
        <v>92911</v>
      </c>
      <c r="N32" s="254">
        <f t="shared" si="1"/>
        <v>38596</v>
      </c>
      <c r="O32" s="254">
        <v>3844727</v>
      </c>
      <c r="P32" s="254">
        <f t="shared" si="1"/>
        <v>729597</v>
      </c>
      <c r="Q32" s="254">
        <v>-17121</v>
      </c>
      <c r="R32" s="254">
        <f t="shared" si="1"/>
        <v>0</v>
      </c>
      <c r="S32" s="254">
        <v>0</v>
      </c>
      <c r="T32" s="280">
        <f t="shared" si="1"/>
        <v>-2</v>
      </c>
    </row>
    <row r="33" spans="1:20" ht="21.65" customHeight="1">
      <c r="A33" s="350" t="s">
        <v>31</v>
      </c>
      <c r="E33" s="254">
        <v>71578381</v>
      </c>
      <c r="F33" s="254"/>
      <c r="G33" s="254">
        <v>-107108145</v>
      </c>
      <c r="H33" s="254"/>
      <c r="I33" s="254">
        <v>36518403</v>
      </c>
      <c r="J33" s="254"/>
      <c r="K33" s="254">
        <v>-4343180</v>
      </c>
      <c r="M33" s="254">
        <v>43412266</v>
      </c>
      <c r="N33" s="254">
        <f t="shared" si="1"/>
        <v>28166115</v>
      </c>
      <c r="O33" s="254">
        <v>-91472014</v>
      </c>
      <c r="P33" s="254">
        <f t="shared" si="1"/>
        <v>-15636131</v>
      </c>
      <c r="Q33" s="254">
        <v>-8863075</v>
      </c>
      <c r="R33" s="254">
        <f t="shared" si="1"/>
        <v>45381478</v>
      </c>
      <c r="S33" s="254">
        <v>-8940919</v>
      </c>
      <c r="T33" s="280">
        <f t="shared" si="1"/>
        <v>4597739</v>
      </c>
    </row>
    <row r="34" spans="1:20" ht="21.65" customHeight="1">
      <c r="A34" s="324" t="s">
        <v>35</v>
      </c>
      <c r="E34" s="280">
        <v>-2875873</v>
      </c>
      <c r="F34" s="280"/>
      <c r="G34" s="280">
        <v>34875617</v>
      </c>
      <c r="H34" s="280"/>
      <c r="I34" s="280">
        <v>0</v>
      </c>
      <c r="J34" s="280"/>
      <c r="K34" s="280">
        <v>52074981</v>
      </c>
      <c r="M34" s="280">
        <v>-2044391</v>
      </c>
      <c r="N34" s="280">
        <f t="shared" si="1"/>
        <v>-831482</v>
      </c>
      <c r="O34" s="280">
        <v>-10538395</v>
      </c>
      <c r="P34" s="280">
        <f t="shared" si="1"/>
        <v>45414012</v>
      </c>
      <c r="Q34" s="280">
        <v>0</v>
      </c>
      <c r="R34" s="280">
        <f t="shared" si="1"/>
        <v>0</v>
      </c>
      <c r="S34" s="280">
        <v>273877</v>
      </c>
      <c r="T34" s="280">
        <f t="shared" si="1"/>
        <v>51801104</v>
      </c>
    </row>
    <row r="35" spans="1:20" ht="21.65" customHeight="1">
      <c r="A35" s="350" t="s">
        <v>4097</v>
      </c>
      <c r="E35" s="280">
        <v>-960554</v>
      </c>
      <c r="F35" s="280"/>
      <c r="G35" s="280">
        <v>-7700547</v>
      </c>
      <c r="H35" s="280"/>
      <c r="I35" s="280">
        <v>-960554</v>
      </c>
      <c r="J35" s="280"/>
      <c r="K35" s="280">
        <v>0</v>
      </c>
      <c r="M35" s="280">
        <v>-960554</v>
      </c>
      <c r="N35" s="280">
        <f t="shared" si="1"/>
        <v>0</v>
      </c>
      <c r="O35" s="280">
        <v>0</v>
      </c>
      <c r="P35" s="280">
        <f t="shared" si="1"/>
        <v>-7700547</v>
      </c>
      <c r="Q35" s="280">
        <v>-960554</v>
      </c>
      <c r="R35" s="280">
        <f t="shared" si="1"/>
        <v>0</v>
      </c>
      <c r="S35" s="280">
        <v>0</v>
      </c>
      <c r="T35" s="280">
        <f t="shared" si="1"/>
        <v>0</v>
      </c>
    </row>
    <row r="36" spans="1:20" ht="21.65" customHeight="1">
      <c r="A36" s="368" t="s">
        <v>144</v>
      </c>
      <c r="E36" s="289">
        <f>SUM(E26:E35)</f>
        <v>991447902</v>
      </c>
      <c r="F36" s="290"/>
      <c r="G36" s="289">
        <f>SUM(G26:G35)</f>
        <v>1464789854</v>
      </c>
      <c r="H36" s="290"/>
      <c r="I36" s="289">
        <f>SUM(I26:I35)</f>
        <v>71343554</v>
      </c>
      <c r="J36" s="290"/>
      <c r="K36" s="289">
        <f>SUM(K26:K35)</f>
        <v>67143236</v>
      </c>
      <c r="M36" s="289">
        <f>SUM(M26:M35)</f>
        <v>720405797</v>
      </c>
      <c r="N36" s="290">
        <f t="shared" si="1"/>
        <v>271042105</v>
      </c>
      <c r="O36" s="289">
        <f>SUM(O26:O35)</f>
        <v>1123448881</v>
      </c>
      <c r="P36" s="290">
        <f t="shared" si="1"/>
        <v>341340973</v>
      </c>
      <c r="Q36" s="289">
        <f>SUM(Q26:Q35)</f>
        <v>-8593341</v>
      </c>
      <c r="R36" s="290">
        <f t="shared" si="1"/>
        <v>79936895</v>
      </c>
      <c r="S36" s="289">
        <f>SUM(S26:S35)</f>
        <v>-4991556</v>
      </c>
      <c r="T36" s="280">
        <f t="shared" si="1"/>
        <v>72134792</v>
      </c>
    </row>
    <row r="37" spans="1:20" ht="21.65" customHeight="1">
      <c r="A37" s="324" t="s">
        <v>145</v>
      </c>
      <c r="E37" s="349">
        <v>-66077748</v>
      </c>
      <c r="F37" s="290"/>
      <c r="G37" s="349">
        <v>-184608457</v>
      </c>
      <c r="H37" s="290"/>
      <c r="I37" s="349">
        <v>-3161366</v>
      </c>
      <c r="J37" s="290"/>
      <c r="K37" s="349">
        <v>-5235106</v>
      </c>
      <c r="M37" s="349">
        <v>-49461010</v>
      </c>
      <c r="N37" s="290">
        <f t="shared" si="1"/>
        <v>-16616738</v>
      </c>
      <c r="O37" s="349">
        <v>-154274029</v>
      </c>
      <c r="P37" s="290">
        <f t="shared" si="1"/>
        <v>-30334428</v>
      </c>
      <c r="Q37" s="349">
        <v>-2108227</v>
      </c>
      <c r="R37" s="290">
        <f t="shared" si="1"/>
        <v>-1053139</v>
      </c>
      <c r="S37" s="349">
        <v>-4081899</v>
      </c>
      <c r="T37" s="280">
        <f t="shared" si="1"/>
        <v>-1153207</v>
      </c>
    </row>
    <row r="38" spans="1:20" ht="21.65" customHeight="1">
      <c r="A38" s="326" t="s">
        <v>4144</v>
      </c>
      <c r="E38" s="291">
        <f>SUM(E36:E37)</f>
        <v>925370154</v>
      </c>
      <c r="F38" s="292"/>
      <c r="G38" s="291">
        <f>SUM(G36:G37)</f>
        <v>1280181397</v>
      </c>
      <c r="H38" s="292"/>
      <c r="I38" s="291">
        <f>SUM(I36:I37)</f>
        <v>68182188</v>
      </c>
      <c r="J38" s="292"/>
      <c r="K38" s="291">
        <f>SUM(K36:K37)</f>
        <v>61908130</v>
      </c>
      <c r="M38" s="291">
        <f>SUM(M36:M37)</f>
        <v>670944787</v>
      </c>
      <c r="N38" s="292">
        <f t="shared" si="1"/>
        <v>254425367</v>
      </c>
      <c r="O38" s="291">
        <f>SUM(O36:O37)</f>
        <v>969174852</v>
      </c>
      <c r="P38" s="292">
        <f t="shared" si="1"/>
        <v>311006545</v>
      </c>
      <c r="Q38" s="291">
        <f>SUM(Q36:Q37)</f>
        <v>-10701568</v>
      </c>
      <c r="R38" s="292">
        <f t="shared" si="1"/>
        <v>78883756</v>
      </c>
      <c r="S38" s="291">
        <f>SUM(S36:S37)</f>
        <v>-9073455</v>
      </c>
      <c r="T38" s="280">
        <f t="shared" si="1"/>
        <v>70981585</v>
      </c>
    </row>
    <row r="39" spans="1:20" ht="21" customHeight="1">
      <c r="A39" s="339"/>
      <c r="E39" s="293"/>
      <c r="F39" s="292"/>
      <c r="G39" s="293"/>
      <c r="H39" s="292"/>
      <c r="I39" s="293"/>
      <c r="J39" s="292"/>
      <c r="K39" s="293"/>
    </row>
    <row r="40" spans="1:20" ht="21.65" customHeight="1">
      <c r="A40" s="430" t="s">
        <v>0</v>
      </c>
      <c r="B40" s="430"/>
      <c r="C40" s="430"/>
      <c r="D40" s="430"/>
      <c r="E40" s="430"/>
      <c r="F40" s="430"/>
      <c r="G40" s="430"/>
      <c r="H40" s="326"/>
      <c r="I40" s="326"/>
      <c r="J40" s="326"/>
      <c r="K40" s="326"/>
    </row>
    <row r="41" spans="1:20" ht="21.65" customHeight="1">
      <c r="A41" s="322" t="s">
        <v>137</v>
      </c>
      <c r="F41" s="364"/>
      <c r="H41" s="364"/>
      <c r="J41" s="364"/>
      <c r="M41" s="254"/>
      <c r="N41" s="254"/>
      <c r="O41" s="254"/>
      <c r="P41" s="254"/>
      <c r="Q41" s="254"/>
      <c r="R41" s="254"/>
      <c r="S41" s="254"/>
    </row>
    <row r="42" spans="1:20" ht="21.65" customHeight="1">
      <c r="A42" s="370"/>
      <c r="B42" s="371"/>
      <c r="D42" s="371"/>
      <c r="F42" s="364"/>
      <c r="G42" s="324"/>
      <c r="H42" s="364"/>
      <c r="J42" s="364"/>
      <c r="M42" s="254"/>
      <c r="N42" s="254"/>
      <c r="O42" s="254"/>
      <c r="P42" s="254"/>
      <c r="Q42" s="254"/>
      <c r="R42" s="254"/>
      <c r="S42" s="254"/>
    </row>
    <row r="43" spans="1:20" ht="21.65" customHeight="1">
      <c r="A43" s="323"/>
      <c r="E43" s="431" t="s">
        <v>2</v>
      </c>
      <c r="F43" s="431"/>
      <c r="G43" s="431"/>
      <c r="H43" s="326"/>
      <c r="I43" s="431" t="s">
        <v>3</v>
      </c>
      <c r="J43" s="431"/>
      <c r="K43" s="431"/>
      <c r="M43" s="254"/>
      <c r="N43" s="254"/>
      <c r="O43" s="254"/>
      <c r="P43" s="254"/>
      <c r="Q43" s="254"/>
      <c r="R43" s="254"/>
      <c r="S43" s="254"/>
    </row>
    <row r="44" spans="1:20" ht="21.65" customHeight="1">
      <c r="A44" s="323"/>
      <c r="E44" s="442" t="s">
        <v>4135</v>
      </c>
      <c r="F44" s="442"/>
      <c r="G44" s="442"/>
      <c r="H44" s="326"/>
      <c r="I44" s="442" t="s">
        <v>4135</v>
      </c>
      <c r="J44" s="442"/>
      <c r="K44" s="442"/>
      <c r="M44" s="254"/>
      <c r="N44" s="254"/>
      <c r="O44" s="254"/>
      <c r="P44" s="254"/>
      <c r="Q44" s="254"/>
      <c r="R44" s="254"/>
      <c r="S44" s="254"/>
    </row>
    <row r="45" spans="1:20" ht="21.65" customHeight="1">
      <c r="A45" s="323"/>
      <c r="E45" s="442" t="s">
        <v>4136</v>
      </c>
      <c r="F45" s="442"/>
      <c r="G45" s="442"/>
      <c r="H45" s="326"/>
      <c r="I45" s="442" t="s">
        <v>4136</v>
      </c>
      <c r="J45" s="442"/>
      <c r="K45" s="442"/>
      <c r="M45" s="254"/>
      <c r="N45" s="254"/>
      <c r="O45" s="254"/>
      <c r="P45" s="254"/>
      <c r="Q45" s="254"/>
      <c r="R45" s="254"/>
      <c r="S45" s="254"/>
    </row>
    <row r="46" spans="1:20" ht="21.65" customHeight="1">
      <c r="E46" s="327">
        <v>2568</v>
      </c>
      <c r="F46" s="324"/>
      <c r="G46" s="327">
        <v>2567</v>
      </c>
      <c r="H46" s="324"/>
      <c r="I46" s="327">
        <v>2568</v>
      </c>
      <c r="J46" s="324"/>
      <c r="K46" s="327">
        <v>2567</v>
      </c>
      <c r="M46" s="254"/>
      <c r="N46" s="254"/>
      <c r="O46" s="254"/>
      <c r="P46" s="254"/>
      <c r="Q46" s="254"/>
      <c r="R46" s="254"/>
      <c r="S46" s="254"/>
    </row>
    <row r="47" spans="1:20" ht="21.65" customHeight="1">
      <c r="E47" s="433" t="s">
        <v>4099</v>
      </c>
      <c r="F47" s="433"/>
      <c r="G47" s="433"/>
      <c r="H47" s="433"/>
      <c r="I47" s="433"/>
      <c r="J47" s="433"/>
      <c r="K47" s="433"/>
      <c r="M47" s="254"/>
      <c r="N47" s="254"/>
      <c r="O47" s="254"/>
      <c r="P47" s="254"/>
      <c r="Q47" s="254"/>
      <c r="R47" s="254"/>
      <c r="S47" s="254"/>
    </row>
    <row r="48" spans="1:20" ht="21.65" customHeight="1">
      <c r="A48" s="330" t="s">
        <v>146</v>
      </c>
      <c r="E48" s="347"/>
      <c r="F48" s="347"/>
      <c r="G48" s="347"/>
      <c r="H48" s="347"/>
      <c r="I48" s="347"/>
      <c r="J48" s="347"/>
      <c r="K48" s="347"/>
      <c r="M48" s="254"/>
      <c r="N48" s="254"/>
      <c r="O48" s="254"/>
      <c r="P48" s="254"/>
      <c r="Q48" s="254"/>
      <c r="R48" s="254"/>
      <c r="S48" s="254"/>
    </row>
    <row r="49" spans="1:20" ht="21.65" customHeight="1">
      <c r="A49" s="372" t="s">
        <v>4095</v>
      </c>
      <c r="E49" s="254">
        <v>0</v>
      </c>
      <c r="F49" s="254"/>
      <c r="G49" s="254">
        <v>17898</v>
      </c>
      <c r="H49" s="254"/>
      <c r="I49" s="254">
        <v>0</v>
      </c>
      <c r="J49" s="254"/>
      <c r="K49" s="254">
        <v>0</v>
      </c>
      <c r="M49" s="254">
        <v>0</v>
      </c>
      <c r="N49" s="254">
        <f t="shared" ref="N49:T60" si="2">E49-M49</f>
        <v>0</v>
      </c>
      <c r="O49" s="254">
        <v>-300000000</v>
      </c>
      <c r="P49" s="254">
        <f t="shared" si="2"/>
        <v>300017898</v>
      </c>
      <c r="Q49" s="254">
        <v>0</v>
      </c>
      <c r="R49" s="254">
        <f t="shared" si="2"/>
        <v>0</v>
      </c>
      <c r="S49" s="254">
        <v>-300000000</v>
      </c>
      <c r="T49" s="290">
        <f t="shared" si="2"/>
        <v>300000000</v>
      </c>
    </row>
    <row r="50" spans="1:20" ht="21.65" customHeight="1">
      <c r="A50" s="372" t="s">
        <v>147</v>
      </c>
      <c r="B50" s="372"/>
      <c r="E50" s="254">
        <v>1410998363</v>
      </c>
      <c r="F50" s="254"/>
      <c r="G50" s="254">
        <v>1345452523</v>
      </c>
      <c r="H50" s="254"/>
      <c r="I50" s="254">
        <v>1118298363</v>
      </c>
      <c r="J50" s="254"/>
      <c r="K50" s="254">
        <v>1203752523</v>
      </c>
      <c r="M50" s="254">
        <v>938498363</v>
      </c>
      <c r="N50" s="254">
        <f t="shared" si="2"/>
        <v>472500000</v>
      </c>
      <c r="O50" s="254">
        <v>783200000</v>
      </c>
      <c r="P50" s="254">
        <f t="shared" si="2"/>
        <v>562252523</v>
      </c>
      <c r="Q50" s="254">
        <v>742298363</v>
      </c>
      <c r="R50" s="254">
        <f t="shared" si="2"/>
        <v>376000000</v>
      </c>
      <c r="S50" s="254">
        <v>685200000</v>
      </c>
      <c r="T50" s="290">
        <f t="shared" si="2"/>
        <v>518552523</v>
      </c>
    </row>
    <row r="51" spans="1:20" ht="21.65" customHeight="1">
      <c r="A51" s="372" t="s">
        <v>148</v>
      </c>
      <c r="B51" s="372"/>
      <c r="E51" s="254">
        <v>-1068000000</v>
      </c>
      <c r="F51" s="254"/>
      <c r="G51" s="254">
        <v>-4066427000</v>
      </c>
      <c r="H51" s="254"/>
      <c r="I51" s="254">
        <v>-798000000</v>
      </c>
      <c r="J51" s="254"/>
      <c r="K51" s="254">
        <v>-3383427000</v>
      </c>
      <c r="M51" s="254">
        <v>-828000000</v>
      </c>
      <c r="N51" s="254">
        <f t="shared" si="2"/>
        <v>-240000000</v>
      </c>
      <c r="O51" s="254">
        <v>-3781427000</v>
      </c>
      <c r="P51" s="254">
        <f t="shared" si="2"/>
        <v>-285000000</v>
      </c>
      <c r="Q51" s="254">
        <v>-585000000</v>
      </c>
      <c r="R51" s="254">
        <f t="shared" si="2"/>
        <v>-213000000</v>
      </c>
      <c r="S51" s="254">
        <v>-3124427000</v>
      </c>
      <c r="T51" s="290">
        <f t="shared" si="2"/>
        <v>-259000000</v>
      </c>
    </row>
    <row r="52" spans="1:20" ht="21.65" customHeight="1">
      <c r="A52" s="350" t="s">
        <v>4133</v>
      </c>
      <c r="E52" s="254">
        <v>6971</v>
      </c>
      <c r="F52" s="254"/>
      <c r="G52" s="254">
        <v>742993</v>
      </c>
      <c r="H52" s="254"/>
      <c r="I52" s="254">
        <v>0</v>
      </c>
      <c r="J52" s="254"/>
      <c r="K52" s="254">
        <v>742993</v>
      </c>
      <c r="M52" s="254">
        <v>8815410</v>
      </c>
      <c r="N52" s="254">
        <f t="shared" si="2"/>
        <v>-8808439</v>
      </c>
      <c r="O52" s="254">
        <v>20249438</v>
      </c>
      <c r="P52" s="254">
        <f t="shared" si="2"/>
        <v>-19506445</v>
      </c>
      <c r="Q52" s="254">
        <v>0</v>
      </c>
      <c r="R52" s="254">
        <f t="shared" si="2"/>
        <v>0</v>
      </c>
      <c r="S52" s="254">
        <v>742993</v>
      </c>
      <c r="T52" s="290">
        <f t="shared" si="2"/>
        <v>0</v>
      </c>
    </row>
    <row r="53" spans="1:20" ht="21.65" customHeight="1">
      <c r="A53" s="350" t="s">
        <v>149</v>
      </c>
      <c r="D53" s="350"/>
      <c r="E53" s="254">
        <v>-16740454</v>
      </c>
      <c r="F53" s="254"/>
      <c r="G53" s="254">
        <v>-23559141</v>
      </c>
      <c r="H53" s="254"/>
      <c r="I53" s="254">
        <v>-10092</v>
      </c>
      <c r="J53" s="254"/>
      <c r="K53" s="254">
        <v>-140692</v>
      </c>
      <c r="M53" s="254">
        <v>-1399307</v>
      </c>
      <c r="N53" s="254">
        <f t="shared" si="2"/>
        <v>-15341147</v>
      </c>
      <c r="O53" s="254">
        <v>-22607208</v>
      </c>
      <c r="P53" s="254">
        <f t="shared" si="2"/>
        <v>-951933</v>
      </c>
      <c r="Q53" s="254">
        <v>-6802</v>
      </c>
      <c r="R53" s="254">
        <f t="shared" si="2"/>
        <v>-3290</v>
      </c>
      <c r="S53" s="254">
        <v>-108451</v>
      </c>
      <c r="T53" s="290">
        <f t="shared" si="2"/>
        <v>-32241</v>
      </c>
    </row>
    <row r="54" spans="1:20" ht="21.65" customHeight="1">
      <c r="A54" s="324" t="s">
        <v>150</v>
      </c>
      <c r="E54" s="254">
        <v>-14400</v>
      </c>
      <c r="F54" s="254"/>
      <c r="G54" s="254">
        <v>-81730</v>
      </c>
      <c r="H54" s="254"/>
      <c r="I54" s="254">
        <v>-14400</v>
      </c>
      <c r="J54" s="254"/>
      <c r="K54" s="254">
        <v>0</v>
      </c>
      <c r="M54" s="254">
        <v>-14400</v>
      </c>
      <c r="N54" s="254">
        <f t="shared" si="2"/>
        <v>0</v>
      </c>
      <c r="O54" s="254">
        <v>0</v>
      </c>
      <c r="P54" s="254">
        <f t="shared" si="2"/>
        <v>-81730</v>
      </c>
      <c r="Q54" s="254">
        <v>-14400</v>
      </c>
      <c r="R54" s="254">
        <f t="shared" si="2"/>
        <v>0</v>
      </c>
      <c r="S54" s="254">
        <v>0</v>
      </c>
      <c r="T54" s="290">
        <f t="shared" si="2"/>
        <v>0</v>
      </c>
    </row>
    <row r="55" spans="1:20" ht="21.65" customHeight="1">
      <c r="A55" s="324" t="s">
        <v>151</v>
      </c>
      <c r="E55" s="254">
        <v>0</v>
      </c>
      <c r="F55" s="254"/>
      <c r="G55" s="254">
        <v>0</v>
      </c>
      <c r="H55" s="254"/>
      <c r="I55" s="254">
        <v>4992840</v>
      </c>
      <c r="J55" s="254"/>
      <c r="K55" s="254">
        <v>12963739</v>
      </c>
      <c r="M55" s="254">
        <v>0</v>
      </c>
      <c r="N55" s="254">
        <f t="shared" si="2"/>
        <v>0</v>
      </c>
      <c r="O55" s="254">
        <v>0</v>
      </c>
      <c r="P55" s="254">
        <f t="shared" si="2"/>
        <v>0</v>
      </c>
      <c r="Q55" s="254">
        <v>3328560</v>
      </c>
      <c r="R55" s="254">
        <f t="shared" si="2"/>
        <v>1664280</v>
      </c>
      <c r="S55" s="254">
        <v>11546019</v>
      </c>
      <c r="T55" s="290">
        <f t="shared" si="2"/>
        <v>1417720</v>
      </c>
    </row>
    <row r="56" spans="1:20" ht="21.65" customHeight="1">
      <c r="A56" s="350" t="s">
        <v>152</v>
      </c>
      <c r="E56" s="254">
        <v>0</v>
      </c>
      <c r="F56" s="254"/>
      <c r="G56" s="254">
        <v>0</v>
      </c>
      <c r="H56" s="254"/>
      <c r="I56" s="254">
        <v>14114942</v>
      </c>
      <c r="J56" s="254"/>
      <c r="K56" s="254">
        <v>2659624</v>
      </c>
      <c r="M56" s="254">
        <v>0</v>
      </c>
      <c r="N56" s="254">
        <f t="shared" si="2"/>
        <v>0</v>
      </c>
      <c r="O56" s="254">
        <v>0</v>
      </c>
      <c r="P56" s="254">
        <f t="shared" si="2"/>
        <v>0</v>
      </c>
      <c r="Q56" s="254">
        <v>33373340</v>
      </c>
      <c r="R56" s="254">
        <f t="shared" si="2"/>
        <v>-19258398</v>
      </c>
      <c r="S56" s="254">
        <v>3000000</v>
      </c>
      <c r="T56" s="290">
        <f t="shared" si="2"/>
        <v>-340376</v>
      </c>
    </row>
    <row r="57" spans="1:20" ht="21.65" customHeight="1">
      <c r="A57" s="324" t="s">
        <v>141</v>
      </c>
      <c r="E57" s="254">
        <v>7788797</v>
      </c>
      <c r="F57" s="254"/>
      <c r="G57" s="254">
        <v>16493782</v>
      </c>
      <c r="H57" s="254"/>
      <c r="I57" s="254">
        <v>761709964</v>
      </c>
      <c r="J57" s="254"/>
      <c r="K57" s="254">
        <v>1288518680</v>
      </c>
      <c r="M57" s="254">
        <v>7788797</v>
      </c>
      <c r="N57" s="254">
        <f t="shared" si="2"/>
        <v>0</v>
      </c>
      <c r="O57" s="254">
        <v>16515936</v>
      </c>
      <c r="P57" s="254">
        <f t="shared" si="2"/>
        <v>-22154</v>
      </c>
      <c r="Q57" s="254">
        <v>564089968</v>
      </c>
      <c r="R57" s="254">
        <f t="shared" si="2"/>
        <v>197619996</v>
      </c>
      <c r="S57" s="254">
        <v>1060329832</v>
      </c>
      <c r="T57" s="290">
        <f t="shared" si="2"/>
        <v>228188848</v>
      </c>
    </row>
    <row r="58" spans="1:20" ht="21.65" customHeight="1">
      <c r="A58" s="368" t="s">
        <v>142</v>
      </c>
      <c r="E58" s="349">
        <v>1323765</v>
      </c>
      <c r="F58" s="340"/>
      <c r="G58" s="349">
        <v>31068838</v>
      </c>
      <c r="H58" s="340"/>
      <c r="I58" s="254">
        <v>236643</v>
      </c>
      <c r="J58" s="340"/>
      <c r="K58" s="349">
        <v>27046321</v>
      </c>
      <c r="M58" s="349">
        <v>1323391</v>
      </c>
      <c r="N58" s="340">
        <f t="shared" si="2"/>
        <v>374</v>
      </c>
      <c r="O58" s="349">
        <v>22285654</v>
      </c>
      <c r="P58" s="340">
        <f t="shared" si="2"/>
        <v>8783184</v>
      </c>
      <c r="Q58" s="254">
        <v>222650</v>
      </c>
      <c r="R58" s="340">
        <f t="shared" si="2"/>
        <v>13993</v>
      </c>
      <c r="S58" s="349">
        <v>18177003</v>
      </c>
      <c r="T58" s="290">
        <f t="shared" si="2"/>
        <v>8869318</v>
      </c>
    </row>
    <row r="59" spans="1:20" ht="21.65" customHeight="1">
      <c r="A59" s="368" t="s">
        <v>4119</v>
      </c>
      <c r="E59" s="349">
        <v>-170</v>
      </c>
      <c r="F59" s="340"/>
      <c r="G59" s="349">
        <v>0</v>
      </c>
      <c r="H59" s="340"/>
      <c r="I59" s="254">
        <v>0</v>
      </c>
      <c r="J59" s="340"/>
      <c r="K59" s="349">
        <v>0</v>
      </c>
      <c r="M59" s="349">
        <v>-170</v>
      </c>
      <c r="N59" s="340">
        <f t="shared" si="2"/>
        <v>0</v>
      </c>
      <c r="O59" s="349">
        <v>0</v>
      </c>
      <c r="P59" s="340">
        <f t="shared" si="2"/>
        <v>0</v>
      </c>
      <c r="Q59" s="254">
        <v>0</v>
      </c>
      <c r="R59" s="340">
        <f t="shared" si="2"/>
        <v>0</v>
      </c>
      <c r="S59" s="349">
        <v>0</v>
      </c>
      <c r="T59" s="290">
        <f t="shared" si="2"/>
        <v>0</v>
      </c>
    </row>
    <row r="60" spans="1:20" ht="21.65" customHeight="1">
      <c r="A60" s="373" t="s">
        <v>4145</v>
      </c>
      <c r="B60" s="351"/>
      <c r="C60" s="351"/>
      <c r="D60" s="351"/>
      <c r="E60" s="321">
        <f>SUM(E49:F59)</f>
        <v>335362872</v>
      </c>
      <c r="F60" s="292"/>
      <c r="G60" s="291">
        <f>SUM(G49:H59)</f>
        <v>-2696291837</v>
      </c>
      <c r="H60" s="292"/>
      <c r="I60" s="291">
        <f>SUM(I49:J59)</f>
        <v>1101328260</v>
      </c>
      <c r="J60" s="292"/>
      <c r="K60" s="291">
        <f>SUM(K49:L59)</f>
        <v>-847883812</v>
      </c>
      <c r="M60" s="291">
        <f>SUM(M49:M59)</f>
        <v>127012084</v>
      </c>
      <c r="N60" s="292">
        <f t="shared" si="2"/>
        <v>208350788</v>
      </c>
      <c r="O60" s="291">
        <f>SUM(O49:O59)</f>
        <v>-3261783180</v>
      </c>
      <c r="P60" s="292">
        <f t="shared" si="2"/>
        <v>565491343</v>
      </c>
      <c r="Q60" s="291">
        <f>SUM(Q49:Q59)</f>
        <v>758291679</v>
      </c>
      <c r="R60" s="292">
        <f t="shared" si="2"/>
        <v>343036581</v>
      </c>
      <c r="S60" s="291">
        <f>SUM(S49:S59)</f>
        <v>-1645539604</v>
      </c>
      <c r="T60" s="290">
        <f t="shared" si="2"/>
        <v>797655792</v>
      </c>
    </row>
    <row r="61" spans="1:20" ht="15.65" customHeight="1">
      <c r="A61" s="326"/>
      <c r="E61" s="290"/>
      <c r="F61" s="280"/>
      <c r="G61" s="290"/>
      <c r="H61" s="280"/>
      <c r="I61" s="290"/>
      <c r="J61" s="280"/>
      <c r="K61" s="290"/>
      <c r="M61" s="254"/>
      <c r="N61" s="254"/>
      <c r="O61" s="254"/>
      <c r="P61" s="254"/>
      <c r="Q61" s="254"/>
      <c r="R61" s="254"/>
      <c r="S61" s="254"/>
    </row>
    <row r="62" spans="1:20" ht="21.65" customHeight="1">
      <c r="A62" s="330" t="s">
        <v>153</v>
      </c>
      <c r="E62" s="280"/>
      <c r="F62" s="280"/>
      <c r="G62" s="280"/>
      <c r="H62" s="280"/>
      <c r="I62" s="280"/>
      <c r="J62" s="280"/>
      <c r="K62" s="280"/>
      <c r="M62" s="254"/>
      <c r="N62" s="254"/>
      <c r="O62" s="254"/>
      <c r="P62" s="254"/>
      <c r="Q62" s="254"/>
      <c r="R62" s="254"/>
      <c r="S62" s="254"/>
    </row>
    <row r="63" spans="1:20" ht="21.65" customHeight="1">
      <c r="A63" s="368" t="s">
        <v>154</v>
      </c>
      <c r="B63" s="368"/>
      <c r="C63" s="368"/>
      <c r="D63" s="368"/>
      <c r="E63" s="280">
        <v>-22655618</v>
      </c>
      <c r="F63" s="280"/>
      <c r="G63" s="280">
        <v>-20386430</v>
      </c>
      <c r="H63" s="280"/>
      <c r="I63" s="280">
        <v>-6077645</v>
      </c>
      <c r="J63" s="280"/>
      <c r="K63" s="280">
        <v>-6947379</v>
      </c>
      <c r="M63" s="280">
        <v>-15104767</v>
      </c>
      <c r="N63" s="280">
        <f t="shared" ref="N63:T71" si="3">E63-M63</f>
        <v>-7550851</v>
      </c>
      <c r="O63" s="280">
        <v>-12536180</v>
      </c>
      <c r="P63" s="280">
        <f t="shared" si="3"/>
        <v>-7850250</v>
      </c>
      <c r="Q63" s="280">
        <v>-4049747</v>
      </c>
      <c r="R63" s="280">
        <f t="shared" si="3"/>
        <v>-2027898</v>
      </c>
      <c r="S63" s="280">
        <v>-3593368</v>
      </c>
      <c r="T63" s="254">
        <f t="shared" si="3"/>
        <v>-3354011</v>
      </c>
    </row>
    <row r="64" spans="1:20" ht="21.65" customHeight="1">
      <c r="A64" s="368" t="s">
        <v>155</v>
      </c>
      <c r="B64" s="368"/>
      <c r="C64" s="368"/>
      <c r="D64" s="368"/>
      <c r="E64" s="254">
        <v>-1161327289</v>
      </c>
      <c r="F64" s="340"/>
      <c r="G64" s="254">
        <v>-1214119066</v>
      </c>
      <c r="H64" s="340"/>
      <c r="I64" s="254">
        <v>-1161327289</v>
      </c>
      <c r="J64" s="340"/>
      <c r="K64" s="254">
        <v>-1214119066</v>
      </c>
      <c r="M64" s="254">
        <v>-815516290</v>
      </c>
      <c r="N64" s="340">
        <f t="shared" si="3"/>
        <v>-345810999</v>
      </c>
      <c r="O64" s="254">
        <v>-791956652</v>
      </c>
      <c r="P64" s="340">
        <f t="shared" si="3"/>
        <v>-422162414</v>
      </c>
      <c r="Q64" s="254">
        <v>-739026049</v>
      </c>
      <c r="R64" s="340">
        <f t="shared" si="3"/>
        <v>-422301240</v>
      </c>
      <c r="S64" s="254">
        <v>-686243642</v>
      </c>
      <c r="T64" s="254">
        <f t="shared" si="3"/>
        <v>-527875424</v>
      </c>
    </row>
    <row r="65" spans="1:20" ht="21.65" customHeight="1">
      <c r="A65" s="368" t="s">
        <v>156</v>
      </c>
      <c r="B65" s="368"/>
      <c r="D65" s="368"/>
      <c r="E65" s="280">
        <v>-99609030</v>
      </c>
      <c r="F65" s="280"/>
      <c r="G65" s="340">
        <v>-140383416</v>
      </c>
      <c r="H65" s="280"/>
      <c r="I65" s="313">
        <v>0</v>
      </c>
      <c r="J65" s="280"/>
      <c r="K65" s="313">
        <v>0</v>
      </c>
      <c r="M65" s="280"/>
      <c r="N65" s="280">
        <f t="shared" si="3"/>
        <v>-99609030</v>
      </c>
      <c r="P65" s="280">
        <f t="shared" si="3"/>
        <v>-140383416</v>
      </c>
      <c r="Q65" s="313"/>
      <c r="R65" s="280">
        <f t="shared" si="3"/>
        <v>0</v>
      </c>
      <c r="S65" s="313"/>
      <c r="T65" s="254">
        <f t="shared" si="3"/>
        <v>0</v>
      </c>
    </row>
    <row r="66" spans="1:20" ht="21.65" customHeight="1">
      <c r="A66" s="368" t="s">
        <v>157</v>
      </c>
      <c r="B66" s="368"/>
      <c r="C66" s="368"/>
      <c r="D66" s="368"/>
      <c r="E66" s="313">
        <v>0</v>
      </c>
      <c r="F66" s="340"/>
      <c r="G66" s="280">
        <v>-13010750</v>
      </c>
      <c r="H66" s="340"/>
      <c r="I66" s="313">
        <v>0</v>
      </c>
      <c r="J66" s="340"/>
      <c r="K66" s="280">
        <v>-13010549</v>
      </c>
      <c r="M66" s="280">
        <v>0</v>
      </c>
      <c r="N66" s="340">
        <f t="shared" si="3"/>
        <v>0</v>
      </c>
      <c r="O66" s="280">
        <v>-13010549</v>
      </c>
      <c r="P66" s="340">
        <f t="shared" si="3"/>
        <v>-201</v>
      </c>
      <c r="Q66" s="280">
        <v>0</v>
      </c>
      <c r="R66" s="340">
        <f t="shared" si="3"/>
        <v>0</v>
      </c>
      <c r="S66" s="280">
        <v>-13010549</v>
      </c>
      <c r="T66" s="340">
        <f t="shared" si="3"/>
        <v>0</v>
      </c>
    </row>
    <row r="67" spans="1:20" ht="21.65" customHeight="1">
      <c r="A67" s="339" t="s">
        <v>158</v>
      </c>
      <c r="B67" s="368"/>
      <c r="C67" s="368"/>
      <c r="D67" s="368"/>
      <c r="E67" s="291">
        <f>SUM(E63:E66)</f>
        <v>-1283591937</v>
      </c>
      <c r="F67" s="292"/>
      <c r="G67" s="291">
        <f>SUM(G63:G66)</f>
        <v>-1387899662</v>
      </c>
      <c r="H67" s="292"/>
      <c r="I67" s="291">
        <f>SUM(I63:I66)</f>
        <v>-1167404934</v>
      </c>
      <c r="J67" s="292"/>
      <c r="K67" s="291">
        <f>SUM(K63:K66)</f>
        <v>-1234076994</v>
      </c>
      <c r="M67" s="291">
        <f>SUM(M63:M66)</f>
        <v>-830621057</v>
      </c>
      <c r="N67" s="292">
        <f t="shared" si="3"/>
        <v>-452970880</v>
      </c>
      <c r="O67" s="291">
        <f>SUM(O63:O66)</f>
        <v>-817503381</v>
      </c>
      <c r="P67" s="292">
        <f t="shared" si="3"/>
        <v>-570396281</v>
      </c>
      <c r="Q67" s="291">
        <f>SUM(Q63:Q66)</f>
        <v>-743075796</v>
      </c>
      <c r="R67" s="292">
        <f t="shared" si="3"/>
        <v>-424329138</v>
      </c>
      <c r="S67" s="291">
        <f>SUM(S63:S66)</f>
        <v>-702847559</v>
      </c>
      <c r="T67" s="254">
        <f t="shared" si="3"/>
        <v>-531229435</v>
      </c>
    </row>
    <row r="68" spans="1:20" ht="15.65" customHeight="1">
      <c r="A68" s="326"/>
      <c r="E68" s="290"/>
      <c r="F68" s="280"/>
      <c r="G68" s="290"/>
      <c r="H68" s="280"/>
      <c r="I68" s="290"/>
      <c r="J68" s="280"/>
      <c r="K68" s="290"/>
      <c r="M68" s="290"/>
      <c r="N68" s="280"/>
      <c r="O68" s="290"/>
      <c r="P68" s="280"/>
      <c r="Q68" s="290"/>
      <c r="R68" s="280"/>
      <c r="S68" s="290"/>
    </row>
    <row r="69" spans="1:20" ht="21.65" customHeight="1">
      <c r="A69" s="326" t="s">
        <v>4120</v>
      </c>
      <c r="E69" s="267">
        <f>E67+E60+E38</f>
        <v>-22858911</v>
      </c>
      <c r="F69" s="267"/>
      <c r="G69" s="267">
        <f>G67+G60+G38</f>
        <v>-2804010102</v>
      </c>
      <c r="H69" s="267"/>
      <c r="I69" s="267">
        <f>I67+I60+I38</f>
        <v>2105514</v>
      </c>
      <c r="J69" s="292"/>
      <c r="K69" s="267">
        <f>K67+K60+K38</f>
        <v>-2020052676</v>
      </c>
      <c r="M69" s="267">
        <v>-32664186</v>
      </c>
      <c r="N69" s="267">
        <f t="shared" si="3"/>
        <v>9805275</v>
      </c>
      <c r="O69" s="267">
        <v>-3110111709.0004382</v>
      </c>
      <c r="P69" s="267">
        <f t="shared" si="3"/>
        <v>306101607.00043821</v>
      </c>
      <c r="Q69" s="267">
        <v>4514315</v>
      </c>
      <c r="R69" s="292">
        <f t="shared" si="3"/>
        <v>-2408801</v>
      </c>
      <c r="S69" s="267">
        <v>-2357460618</v>
      </c>
      <c r="T69" s="254">
        <f t="shared" si="3"/>
        <v>337407942</v>
      </c>
    </row>
    <row r="70" spans="1:20" ht="21.65" customHeight="1">
      <c r="A70" s="324" t="s">
        <v>159</v>
      </c>
      <c r="E70" s="295">
        <f>'BS3-5'!E10</f>
        <v>119957567</v>
      </c>
      <c r="F70" s="280"/>
      <c r="G70" s="295">
        <v>4443184334</v>
      </c>
      <c r="H70" s="290">
        <v>1733488</v>
      </c>
      <c r="I70" s="295">
        <f>'BS3-5'!I10</f>
        <v>45449922</v>
      </c>
      <c r="J70" s="290"/>
      <c r="K70" s="295">
        <v>3587822972</v>
      </c>
      <c r="M70" s="295">
        <v>119957567</v>
      </c>
      <c r="N70" s="280">
        <f t="shared" si="3"/>
        <v>0</v>
      </c>
      <c r="O70" s="295">
        <v>4443184334</v>
      </c>
      <c r="P70" s="290">
        <f t="shared" si="3"/>
        <v>0</v>
      </c>
      <c r="Q70" s="295">
        <v>45449922</v>
      </c>
      <c r="R70" s="290">
        <f t="shared" si="3"/>
        <v>0</v>
      </c>
      <c r="S70" s="295">
        <v>3587822972</v>
      </c>
      <c r="T70" s="254">
        <f t="shared" si="3"/>
        <v>0</v>
      </c>
    </row>
    <row r="71" spans="1:20" ht="21.65" customHeight="1" thickBot="1">
      <c r="A71" s="326" t="s">
        <v>4141</v>
      </c>
      <c r="E71" s="294">
        <f>SUM(E69:E70)</f>
        <v>97098656</v>
      </c>
      <c r="F71" s="292"/>
      <c r="G71" s="294">
        <f>SUM(G69:G70)</f>
        <v>1639174232</v>
      </c>
      <c r="H71" s="292"/>
      <c r="I71" s="294">
        <f>SUM(I69:I70)</f>
        <v>47555436</v>
      </c>
      <c r="J71" s="292"/>
      <c r="K71" s="294">
        <f>SUM(K69:K70)</f>
        <v>1567770296</v>
      </c>
      <c r="M71" s="294">
        <v>87293381</v>
      </c>
      <c r="N71" s="292">
        <f t="shared" si="3"/>
        <v>9805275</v>
      </c>
      <c r="O71" s="294">
        <v>1333072624.9995618</v>
      </c>
      <c r="P71" s="292">
        <f t="shared" si="3"/>
        <v>306101607.00043821</v>
      </c>
      <c r="Q71" s="294">
        <v>49964237</v>
      </c>
      <c r="R71" s="292">
        <f t="shared" si="3"/>
        <v>-2408801</v>
      </c>
      <c r="S71" s="294">
        <v>1230362354</v>
      </c>
      <c r="T71" s="254">
        <f t="shared" si="3"/>
        <v>337407942</v>
      </c>
    </row>
    <row r="72" spans="1:20" ht="21" customHeight="1" thickTop="1">
      <c r="F72" s="352"/>
      <c r="H72" s="352"/>
      <c r="J72" s="352"/>
      <c r="M72" s="254"/>
      <c r="N72" s="254"/>
      <c r="O72" s="254"/>
      <c r="P72" s="254"/>
      <c r="Q72" s="254"/>
      <c r="R72" s="254"/>
      <c r="S72" s="254"/>
    </row>
    <row r="73" spans="1:20" ht="21.75" customHeight="1">
      <c r="D73" s="374"/>
      <c r="E73" s="278"/>
      <c r="F73" s="278">
        <f>F71-'BS3-5'!D10</f>
        <v>0</v>
      </c>
      <c r="G73" s="278"/>
      <c r="H73" s="317"/>
      <c r="I73" s="278"/>
      <c r="J73" s="278"/>
      <c r="K73" s="278"/>
      <c r="M73" s="254"/>
      <c r="N73" s="254"/>
      <c r="O73" s="254"/>
      <c r="P73" s="254"/>
      <c r="Q73" s="254"/>
      <c r="R73" s="254"/>
      <c r="S73" s="254"/>
    </row>
    <row r="74" spans="1:20" ht="21.75" customHeight="1">
      <c r="M74" s="254"/>
      <c r="N74" s="254"/>
      <c r="O74" s="254"/>
      <c r="P74" s="254"/>
      <c r="Q74" s="254"/>
      <c r="R74" s="254"/>
      <c r="S74" s="254"/>
    </row>
    <row r="75" spans="1:20" ht="21.75" customHeight="1">
      <c r="M75" s="254"/>
      <c r="N75" s="254"/>
      <c r="O75" s="254"/>
      <c r="P75" s="254"/>
      <c r="Q75" s="254"/>
      <c r="R75" s="254"/>
      <c r="S75" s="254"/>
    </row>
    <row r="76" spans="1:20" ht="21.75" customHeight="1">
      <c r="M76" s="254"/>
      <c r="N76" s="254"/>
      <c r="O76" s="254"/>
      <c r="P76" s="254"/>
      <c r="Q76" s="254"/>
      <c r="R76" s="254"/>
      <c r="S76" s="254"/>
    </row>
    <row r="77" spans="1:20" ht="21.75" customHeight="1">
      <c r="M77" s="254"/>
      <c r="N77" s="254"/>
      <c r="O77" s="254"/>
      <c r="P77" s="254"/>
      <c r="Q77" s="254"/>
      <c r="R77" s="254"/>
      <c r="S77" s="254"/>
    </row>
    <row r="78" spans="1:20" ht="21.75" customHeight="1">
      <c r="M78" s="254"/>
      <c r="N78" s="254"/>
      <c r="O78" s="254"/>
      <c r="P78" s="254"/>
      <c r="Q78" s="254"/>
      <c r="R78" s="254"/>
      <c r="S78" s="254"/>
    </row>
    <row r="79" spans="1:20" ht="21.75" customHeight="1">
      <c r="M79" s="254"/>
      <c r="N79" s="254"/>
      <c r="O79" s="254"/>
      <c r="P79" s="254"/>
      <c r="Q79" s="254"/>
      <c r="R79" s="254"/>
      <c r="S79" s="254"/>
    </row>
    <row r="80" spans="1:20" ht="21.75" customHeight="1">
      <c r="M80" s="254"/>
      <c r="N80" s="254"/>
      <c r="O80" s="254"/>
      <c r="P80" s="254"/>
      <c r="Q80" s="254"/>
      <c r="R80" s="254"/>
      <c r="S80" s="254"/>
    </row>
    <row r="81" spans="13:19" ht="21.75" customHeight="1">
      <c r="M81" s="254"/>
      <c r="N81" s="254"/>
      <c r="O81" s="254"/>
      <c r="P81" s="254"/>
      <c r="Q81" s="254"/>
      <c r="R81" s="254"/>
      <c r="S81" s="254"/>
    </row>
    <row r="82" spans="13:19" ht="21.75" customHeight="1">
      <c r="M82" s="254"/>
      <c r="N82" s="254"/>
      <c r="O82" s="254"/>
      <c r="P82" s="254"/>
      <c r="Q82" s="254"/>
      <c r="R82" s="254"/>
      <c r="S82" s="254"/>
    </row>
    <row r="83" spans="13:19" ht="21.75" customHeight="1">
      <c r="M83" s="254"/>
      <c r="N83" s="254"/>
      <c r="O83" s="254"/>
      <c r="P83" s="254"/>
      <c r="Q83" s="254"/>
      <c r="R83" s="254"/>
      <c r="S83" s="254"/>
    </row>
    <row r="84" spans="13:19" ht="21.75" customHeight="1">
      <c r="M84" s="254"/>
      <c r="N84" s="254"/>
      <c r="O84" s="254"/>
      <c r="P84" s="254"/>
      <c r="Q84" s="254"/>
      <c r="R84" s="254"/>
      <c r="S84" s="254"/>
    </row>
    <row r="85" spans="13:19" ht="21.75" customHeight="1">
      <c r="M85" s="254"/>
      <c r="N85" s="254"/>
      <c r="O85" s="254"/>
      <c r="P85" s="254"/>
      <c r="Q85" s="254"/>
      <c r="R85" s="254"/>
      <c r="S85" s="254"/>
    </row>
    <row r="86" spans="13:19" ht="21.75" customHeight="1">
      <c r="M86" s="254"/>
      <c r="N86" s="254"/>
      <c r="O86" s="254"/>
      <c r="P86" s="254"/>
      <c r="Q86" s="254"/>
      <c r="R86" s="254"/>
      <c r="S86" s="254"/>
    </row>
    <row r="87" spans="13:19" ht="21.75" customHeight="1">
      <c r="M87" s="254"/>
      <c r="N87" s="254"/>
      <c r="O87" s="254"/>
      <c r="P87" s="254"/>
      <c r="Q87" s="254"/>
      <c r="R87" s="254"/>
      <c r="S87" s="254"/>
    </row>
    <row r="88" spans="13:19" ht="21.75" customHeight="1">
      <c r="M88" s="254"/>
      <c r="N88" s="254"/>
      <c r="O88" s="254"/>
      <c r="P88" s="254"/>
      <c r="Q88" s="254"/>
      <c r="R88" s="254"/>
      <c r="S88" s="254"/>
    </row>
    <row r="89" spans="13:19" ht="21.75" customHeight="1">
      <c r="M89" s="254"/>
      <c r="N89" s="254"/>
      <c r="O89" s="254"/>
      <c r="P89" s="254"/>
      <c r="Q89" s="254"/>
      <c r="R89" s="254"/>
      <c r="S89" s="254"/>
    </row>
    <row r="90" spans="13:19" ht="21.75" customHeight="1">
      <c r="M90" s="254"/>
      <c r="N90" s="254"/>
      <c r="O90" s="254"/>
      <c r="P90" s="254"/>
      <c r="Q90" s="254"/>
      <c r="R90" s="254"/>
      <c r="S90" s="254"/>
    </row>
    <row r="91" spans="13:19" ht="21.75" customHeight="1">
      <c r="M91" s="254"/>
      <c r="N91" s="254"/>
      <c r="O91" s="254"/>
      <c r="P91" s="254"/>
      <c r="Q91" s="254"/>
      <c r="R91" s="254"/>
      <c r="S91" s="254"/>
    </row>
    <row r="92" spans="13:19" ht="21.75" customHeight="1">
      <c r="M92" s="254"/>
      <c r="N92" s="254"/>
      <c r="O92" s="254"/>
      <c r="P92" s="254"/>
      <c r="Q92" s="254"/>
      <c r="R92" s="254"/>
      <c r="S92" s="254"/>
    </row>
    <row r="93" spans="13:19" ht="21.75" customHeight="1">
      <c r="M93" s="254"/>
      <c r="N93" s="254"/>
      <c r="O93" s="254"/>
      <c r="P93" s="254"/>
      <c r="Q93" s="254"/>
      <c r="R93" s="254"/>
      <c r="S93" s="254"/>
    </row>
    <row r="94" spans="13:19" ht="21.75" customHeight="1">
      <c r="M94" s="254"/>
      <c r="N94" s="254"/>
      <c r="O94" s="254"/>
      <c r="P94" s="254"/>
      <c r="Q94" s="254"/>
      <c r="R94" s="254"/>
      <c r="S94" s="254"/>
    </row>
    <row r="95" spans="13:19" ht="21.75" customHeight="1">
      <c r="M95" s="254"/>
      <c r="N95" s="254"/>
      <c r="O95" s="254"/>
      <c r="P95" s="254"/>
      <c r="Q95" s="254"/>
      <c r="R95" s="254"/>
      <c r="S95" s="254"/>
    </row>
    <row r="96" spans="13:19" ht="21.75" customHeight="1">
      <c r="M96" s="254"/>
      <c r="N96" s="254"/>
      <c r="O96" s="254"/>
      <c r="P96" s="254"/>
      <c r="Q96" s="254"/>
      <c r="R96" s="254"/>
      <c r="S96" s="254"/>
    </row>
    <row r="97" spans="13:19" ht="21.75" customHeight="1">
      <c r="M97" s="254"/>
      <c r="N97" s="254"/>
      <c r="O97" s="254"/>
      <c r="P97" s="254"/>
      <c r="Q97" s="254"/>
      <c r="R97" s="254"/>
      <c r="S97" s="254"/>
    </row>
    <row r="98" spans="13:19" ht="21.75" customHeight="1">
      <c r="M98" s="254"/>
      <c r="N98" s="254"/>
      <c r="O98" s="254"/>
      <c r="P98" s="254"/>
      <c r="Q98" s="254"/>
      <c r="R98" s="254"/>
      <c r="S98" s="254"/>
    </row>
    <row r="99" spans="13:19" ht="21.75" customHeight="1">
      <c r="M99" s="254"/>
      <c r="N99" s="254"/>
      <c r="O99" s="254"/>
      <c r="P99" s="254"/>
      <c r="Q99" s="254"/>
      <c r="R99" s="254"/>
      <c r="S99" s="254"/>
    </row>
    <row r="100" spans="13:19" ht="21.75" customHeight="1">
      <c r="M100" s="254"/>
      <c r="N100" s="254"/>
      <c r="O100" s="254"/>
      <c r="P100" s="254"/>
      <c r="Q100" s="254"/>
      <c r="R100" s="254"/>
      <c r="S100" s="254"/>
    </row>
    <row r="101" spans="13:19" ht="21.75" customHeight="1">
      <c r="M101" s="254"/>
      <c r="N101" s="254"/>
      <c r="O101" s="254"/>
      <c r="P101" s="254"/>
      <c r="Q101" s="254"/>
      <c r="R101" s="254"/>
      <c r="S101" s="254"/>
    </row>
    <row r="102" spans="13:19" ht="21.75" customHeight="1">
      <c r="M102" s="254"/>
      <c r="N102" s="254"/>
      <c r="O102" s="254"/>
      <c r="P102" s="254"/>
      <c r="Q102" s="254"/>
      <c r="R102" s="254"/>
      <c r="S102" s="254"/>
    </row>
  </sheetData>
  <mergeCells count="17">
    <mergeCell ref="A15:D15"/>
    <mergeCell ref="A1:F1"/>
    <mergeCell ref="E8:K8"/>
    <mergeCell ref="E4:G4"/>
    <mergeCell ref="I4:K4"/>
    <mergeCell ref="E5:G5"/>
    <mergeCell ref="I5:K5"/>
    <mergeCell ref="E6:G6"/>
    <mergeCell ref="I6:K6"/>
    <mergeCell ref="E47:K47"/>
    <mergeCell ref="A40:G40"/>
    <mergeCell ref="E43:G43"/>
    <mergeCell ref="I43:K43"/>
    <mergeCell ref="E44:G44"/>
    <mergeCell ref="I44:K44"/>
    <mergeCell ref="E45:G45"/>
    <mergeCell ref="I45:K45"/>
  </mergeCells>
  <pageMargins left="0.8" right="0.8" top="0.48" bottom="0.5" header="0.5" footer="0.5"/>
  <pageSetup paperSize="9" scale="76" firstPageNumber="12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  <customProperties>
    <customPr name="OrphanNamesChecked" r:id="rId2"/>
  </customProperties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88" activePane="bottomRight" state="frozen"/>
      <selection pane="topRight" activeCell="J49" activeCellId="1" sqref="J47 J49"/>
      <selection pane="bottomLeft" activeCell="J49" activeCellId="1" sqref="J47 J49"/>
      <selection pane="bottomRight" activeCell="C98" sqref="C98"/>
    </sheetView>
  </sheetViews>
  <sheetFormatPr defaultColWidth="9.09765625" defaultRowHeight="23" outlineLevelCol="1"/>
  <cols>
    <col min="1" max="1" width="10.69921875" style="2" customWidth="1" outlineLevel="1"/>
    <col min="2" max="2" width="12" style="2" hidden="1" customWidth="1" outlineLevel="1"/>
    <col min="3" max="3" width="17" style="2" customWidth="1"/>
    <col min="4" max="4" width="28.19921875" style="2" customWidth="1"/>
    <col min="5" max="5" width="13" style="4" hidden="1" customWidth="1"/>
    <col min="6" max="6" width="22.19921875" style="2" customWidth="1"/>
    <col min="7" max="7" width="21.8984375" style="2" customWidth="1"/>
    <col min="8" max="8" width="21" style="2" customWidth="1"/>
    <col min="9" max="9" width="21.8984375" style="2" customWidth="1"/>
    <col min="10" max="16" width="20.8984375" style="2" customWidth="1"/>
    <col min="17" max="17" width="20.3984375" style="2" customWidth="1"/>
    <col min="18" max="18" width="21.8984375" style="2" customWidth="1"/>
    <col min="19" max="19" width="20.09765625" style="2" customWidth="1"/>
    <col min="20" max="20" width="21" style="2" customWidth="1"/>
    <col min="21" max="24" width="19.8984375" style="2" customWidth="1"/>
    <col min="25" max="45" width="18.3984375" style="2" customWidth="1"/>
    <col min="46" max="58" width="18" style="2" customWidth="1"/>
    <col min="59" max="59" width="18.3984375" style="2" customWidth="1"/>
    <col min="60" max="60" width="19.09765625" style="2" customWidth="1"/>
    <col min="61" max="61" width="17.19921875" style="2" customWidth="1"/>
    <col min="62" max="62" width="19.3984375" style="2" customWidth="1"/>
    <col min="63" max="63" width="17.8984375" style="2" customWidth="1"/>
    <col min="64" max="65" width="19.3984375" style="2" customWidth="1"/>
    <col min="66" max="66" width="9.09765625" style="4" customWidth="1"/>
    <col min="67" max="67" width="19.3984375" style="2" customWidth="1"/>
    <col min="68" max="16384" width="9.09765625" style="2"/>
  </cols>
  <sheetData>
    <row r="1" spans="3:67">
      <c r="C1" s="1" t="s">
        <v>160</v>
      </c>
      <c r="D1" s="3"/>
      <c r="F1" s="5"/>
      <c r="H1" s="6"/>
      <c r="I1" s="4"/>
      <c r="J1" s="6"/>
      <c r="M1" s="7" t="s">
        <v>161</v>
      </c>
      <c r="N1" s="8">
        <v>1784590</v>
      </c>
      <c r="P1" s="4"/>
      <c r="Q1" s="5"/>
      <c r="R1" s="4"/>
      <c r="AG1" s="9" t="s">
        <v>162</v>
      </c>
      <c r="AS1" s="9" t="s">
        <v>163</v>
      </c>
      <c r="AW1" s="9" t="s">
        <v>164</v>
      </c>
      <c r="AX1" s="9"/>
      <c r="AY1" s="9"/>
      <c r="AZ1" s="9"/>
      <c r="BA1" s="9"/>
      <c r="BB1" s="9"/>
      <c r="BC1" s="9"/>
      <c r="BE1" s="9"/>
      <c r="BF1" s="9" t="s">
        <v>165</v>
      </c>
    </row>
    <row r="2" spans="3:67">
      <c r="C2" s="1" t="s">
        <v>166</v>
      </c>
      <c r="D2" s="3"/>
      <c r="F2" s="5"/>
      <c r="G2" s="6"/>
      <c r="H2" s="6"/>
      <c r="I2" s="4"/>
      <c r="J2" s="4"/>
      <c r="K2" s="6"/>
      <c r="M2" s="7" t="s">
        <v>167</v>
      </c>
      <c r="N2" s="8">
        <v>1789208</v>
      </c>
      <c r="P2" s="4"/>
      <c r="Q2" s="5"/>
      <c r="R2" s="4"/>
      <c r="BJ2" s="4"/>
    </row>
    <row r="3" spans="3:67" s="10" customFormat="1">
      <c r="C3" s="1" t="s">
        <v>168</v>
      </c>
      <c r="D3" s="9"/>
      <c r="E3" s="11"/>
      <c r="F3" s="12"/>
      <c r="G3" s="12"/>
      <c r="H3" s="11"/>
      <c r="I3" s="13"/>
      <c r="J3" s="11"/>
      <c r="K3" s="14"/>
      <c r="M3" s="15" t="s">
        <v>169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170</v>
      </c>
      <c r="K4" s="9" t="s">
        <v>170</v>
      </c>
      <c r="L4" s="9" t="s">
        <v>170</v>
      </c>
      <c r="M4" s="9" t="s">
        <v>170</v>
      </c>
      <c r="N4" s="9" t="s">
        <v>170</v>
      </c>
      <c r="O4" s="9" t="s">
        <v>170</v>
      </c>
      <c r="P4" s="9" t="s">
        <v>170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170</v>
      </c>
      <c r="BJ4" s="17"/>
      <c r="BL4" s="9">
        <v>35</v>
      </c>
      <c r="BM4" s="9">
        <v>36</v>
      </c>
      <c r="BN4" s="17"/>
    </row>
    <row r="5" spans="3:67" s="21" customFormat="1" ht="46">
      <c r="E5" s="22"/>
      <c r="F5" s="21">
        <v>42369</v>
      </c>
      <c r="G5" s="21">
        <v>42460</v>
      </c>
      <c r="I5" s="21" t="s">
        <v>171</v>
      </c>
      <c r="J5" s="21" t="s">
        <v>172</v>
      </c>
      <c r="K5" s="21" t="s">
        <v>173</v>
      </c>
      <c r="L5" s="21" t="s">
        <v>174</v>
      </c>
      <c r="M5" s="21" t="s">
        <v>175</v>
      </c>
      <c r="N5" s="21" t="s">
        <v>176</v>
      </c>
      <c r="O5" s="21" t="s">
        <v>177</v>
      </c>
      <c r="P5" s="21" t="s">
        <v>178</v>
      </c>
      <c r="Q5" s="21" t="s">
        <v>179</v>
      </c>
      <c r="R5" s="21" t="s">
        <v>180</v>
      </c>
      <c r="S5" s="21" t="s">
        <v>181</v>
      </c>
      <c r="T5" s="21" t="s">
        <v>182</v>
      </c>
      <c r="U5" s="21" t="s">
        <v>183</v>
      </c>
      <c r="V5" s="21" t="s">
        <v>184</v>
      </c>
      <c r="W5" s="21" t="s">
        <v>185</v>
      </c>
      <c r="X5" s="21" t="s">
        <v>186</v>
      </c>
      <c r="Y5" s="23" t="s">
        <v>187</v>
      </c>
      <c r="Z5" s="23" t="s">
        <v>187</v>
      </c>
      <c r="AA5" s="23" t="s">
        <v>187</v>
      </c>
      <c r="AB5" s="23" t="s">
        <v>187</v>
      </c>
      <c r="AC5" s="23" t="s">
        <v>187</v>
      </c>
      <c r="AD5" s="23" t="s">
        <v>187</v>
      </c>
      <c r="AE5" s="23" t="s">
        <v>187</v>
      </c>
      <c r="AF5" s="23" t="s">
        <v>187</v>
      </c>
      <c r="AG5" s="23" t="s">
        <v>187</v>
      </c>
      <c r="AH5" s="23" t="s">
        <v>188</v>
      </c>
      <c r="AI5" s="23" t="s">
        <v>188</v>
      </c>
      <c r="AJ5" s="23" t="s">
        <v>188</v>
      </c>
      <c r="AK5" s="23" t="s">
        <v>188</v>
      </c>
      <c r="AL5" s="23" t="s">
        <v>188</v>
      </c>
      <c r="AM5" s="23" t="s">
        <v>188</v>
      </c>
      <c r="AN5" s="23" t="s">
        <v>188</v>
      </c>
      <c r="AO5" s="23" t="s">
        <v>188</v>
      </c>
      <c r="AP5" s="23" t="s">
        <v>188</v>
      </c>
      <c r="AQ5" s="23" t="s">
        <v>188</v>
      </c>
      <c r="AR5" s="23" t="s">
        <v>188</v>
      </c>
      <c r="AS5" s="23" t="s">
        <v>188</v>
      </c>
      <c r="AT5" s="23" t="s">
        <v>189</v>
      </c>
      <c r="AU5" s="23" t="s">
        <v>189</v>
      </c>
      <c r="AV5" s="23" t="s">
        <v>189</v>
      </c>
      <c r="AW5" s="23" t="s">
        <v>189</v>
      </c>
      <c r="AX5" s="23" t="s">
        <v>190</v>
      </c>
      <c r="AY5" s="23" t="s">
        <v>190</v>
      </c>
      <c r="AZ5" s="23" t="s">
        <v>190</v>
      </c>
      <c r="BA5" s="23" t="s">
        <v>190</v>
      </c>
      <c r="BB5" s="23" t="s">
        <v>190</v>
      </c>
      <c r="BC5" s="23" t="s">
        <v>190</v>
      </c>
      <c r="BD5" s="23" t="s">
        <v>190</v>
      </c>
      <c r="BE5" s="23" t="s">
        <v>190</v>
      </c>
      <c r="BF5" s="23" t="s">
        <v>190</v>
      </c>
      <c r="BG5" s="21" t="s">
        <v>186</v>
      </c>
      <c r="BH5" s="21" t="s">
        <v>191</v>
      </c>
      <c r="BI5" s="21" t="s">
        <v>192</v>
      </c>
      <c r="BJ5" s="21" t="s">
        <v>193</v>
      </c>
      <c r="BK5" s="21" t="s">
        <v>194</v>
      </c>
      <c r="BL5" s="21" t="s">
        <v>195</v>
      </c>
      <c r="BM5" s="21" t="s">
        <v>195</v>
      </c>
      <c r="BN5" s="17"/>
    </row>
    <row r="6" spans="3:67" s="24" customFormat="1" ht="75" customHeight="1">
      <c r="C6" s="25"/>
      <c r="D6" s="26"/>
      <c r="E6" s="27"/>
      <c r="F6" s="28" t="s">
        <v>196</v>
      </c>
      <c r="G6" s="29" t="s">
        <v>197</v>
      </c>
      <c r="H6" s="30" t="s">
        <v>198</v>
      </c>
      <c r="I6" s="31" t="s">
        <v>170</v>
      </c>
      <c r="J6" s="31" t="s">
        <v>199</v>
      </c>
      <c r="K6" s="31" t="s">
        <v>200</v>
      </c>
      <c r="L6" s="31" t="s">
        <v>201</v>
      </c>
      <c r="M6" s="31" t="s">
        <v>202</v>
      </c>
      <c r="N6" s="31" t="s">
        <v>203</v>
      </c>
      <c r="O6" s="30" t="s">
        <v>204</v>
      </c>
      <c r="P6" s="28" t="s">
        <v>205</v>
      </c>
      <c r="Q6" s="29" t="s">
        <v>206</v>
      </c>
      <c r="R6" s="30" t="s">
        <v>207</v>
      </c>
      <c r="S6" s="31" t="s">
        <v>208</v>
      </c>
      <c r="T6" s="31" t="s">
        <v>209</v>
      </c>
      <c r="U6" s="32" t="s">
        <v>187</v>
      </c>
      <c r="V6" s="33" t="s">
        <v>188</v>
      </c>
      <c r="W6" s="34" t="s">
        <v>189</v>
      </c>
      <c r="X6" s="35" t="s">
        <v>190</v>
      </c>
      <c r="Y6" s="36" t="s">
        <v>210</v>
      </c>
      <c r="Z6" s="36" t="s">
        <v>211</v>
      </c>
      <c r="AA6" s="36" t="s">
        <v>212</v>
      </c>
      <c r="AB6" s="36" t="s">
        <v>213</v>
      </c>
      <c r="AC6" s="36" t="s">
        <v>214</v>
      </c>
      <c r="AD6" s="36" t="s">
        <v>215</v>
      </c>
      <c r="AE6" s="36" t="s">
        <v>216</v>
      </c>
      <c r="AF6" s="36" t="s">
        <v>217</v>
      </c>
      <c r="AG6" s="36" t="s">
        <v>218</v>
      </c>
      <c r="AH6" s="37" t="s">
        <v>219</v>
      </c>
      <c r="AI6" s="37" t="s">
        <v>220</v>
      </c>
      <c r="AJ6" s="37" t="s">
        <v>221</v>
      </c>
      <c r="AK6" s="37" t="s">
        <v>222</v>
      </c>
      <c r="AL6" s="37" t="s">
        <v>223</v>
      </c>
      <c r="AM6" s="37" t="s">
        <v>224</v>
      </c>
      <c r="AN6" s="37" t="s">
        <v>225</v>
      </c>
      <c r="AO6" s="37" t="s">
        <v>226</v>
      </c>
      <c r="AP6" s="37" t="s">
        <v>227</v>
      </c>
      <c r="AQ6" s="37" t="s">
        <v>228</v>
      </c>
      <c r="AR6" s="37" t="s">
        <v>229</v>
      </c>
      <c r="AS6" s="37" t="s">
        <v>230</v>
      </c>
      <c r="AT6" s="38" t="s">
        <v>231</v>
      </c>
      <c r="AU6" s="38" t="s">
        <v>232</v>
      </c>
      <c r="AV6" s="38" t="s">
        <v>233</v>
      </c>
      <c r="AW6" s="38" t="s">
        <v>234</v>
      </c>
      <c r="AX6" s="39" t="s">
        <v>235</v>
      </c>
      <c r="AY6" s="39" t="s">
        <v>236</v>
      </c>
      <c r="AZ6" s="39" t="s">
        <v>237</v>
      </c>
      <c r="BA6" s="39" t="s">
        <v>238</v>
      </c>
      <c r="BB6" s="39" t="s">
        <v>239</v>
      </c>
      <c r="BC6" s="39" t="s">
        <v>240</v>
      </c>
      <c r="BD6" s="39" t="s">
        <v>241</v>
      </c>
      <c r="BE6" s="39" t="s">
        <v>242</v>
      </c>
      <c r="BF6" s="39" t="s">
        <v>243</v>
      </c>
      <c r="BG6" s="29" t="s">
        <v>244</v>
      </c>
      <c r="BH6" s="30" t="s">
        <v>245</v>
      </c>
      <c r="BI6" s="30" t="s">
        <v>246</v>
      </c>
      <c r="BJ6" s="34" t="s">
        <v>247</v>
      </c>
      <c r="BK6" s="40" t="s">
        <v>248</v>
      </c>
      <c r="BL6" s="40" t="s">
        <v>249</v>
      </c>
      <c r="BM6" s="40" t="s">
        <v>250</v>
      </c>
      <c r="BN6" s="41"/>
      <c r="BO6" s="40" t="s">
        <v>251</v>
      </c>
    </row>
    <row r="7" spans="3:67" s="9" customFormat="1">
      <c r="C7" s="42" t="s">
        <v>252</v>
      </c>
      <c r="D7" s="43"/>
      <c r="E7" s="44" t="s">
        <v>253</v>
      </c>
      <c r="F7" s="45" t="s">
        <v>254</v>
      </c>
      <c r="G7" s="45" t="s">
        <v>254</v>
      </c>
      <c r="H7" s="45"/>
      <c r="I7" s="45"/>
      <c r="J7" s="44" t="s">
        <v>255</v>
      </c>
      <c r="K7" s="45" t="s">
        <v>255</v>
      </c>
      <c r="L7" s="45" t="s">
        <v>255</v>
      </c>
      <c r="M7" s="45" t="s">
        <v>255</v>
      </c>
      <c r="N7" s="45" t="s">
        <v>255</v>
      </c>
      <c r="O7" s="45" t="s">
        <v>255</v>
      </c>
      <c r="P7" s="45" t="s">
        <v>254</v>
      </c>
      <c r="Q7" s="45"/>
      <c r="R7" s="45"/>
      <c r="S7" s="45" t="s">
        <v>255</v>
      </c>
      <c r="T7" s="45"/>
      <c r="U7" s="45" t="s">
        <v>256</v>
      </c>
      <c r="V7" s="45" t="s">
        <v>256</v>
      </c>
      <c r="W7" s="45" t="s">
        <v>256</v>
      </c>
      <c r="X7" s="45" t="s">
        <v>256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257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258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259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260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261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262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263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264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265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266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267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268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269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270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271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272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273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274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275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276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277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278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279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280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281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282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283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284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285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286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287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288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289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290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291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292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293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294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295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296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297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298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299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300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301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302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303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304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305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306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307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308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309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310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311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312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313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314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315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316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317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318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319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320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321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322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323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324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325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326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327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328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329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330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331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332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333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334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335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336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337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338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339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340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341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342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343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344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345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346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347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8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17</v>
      </c>
      <c r="C131" s="47" t="s">
        <v>9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17</v>
      </c>
      <c r="C132" s="47" t="s">
        <v>348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17</v>
      </c>
      <c r="C133" s="47" t="s">
        <v>349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17</v>
      </c>
      <c r="C134" s="47" t="s">
        <v>350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351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352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353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354</v>
      </c>
      <c r="B140" s="3" t="s">
        <v>17</v>
      </c>
      <c r="C140" s="57" t="s">
        <v>355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356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357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354</v>
      </c>
      <c r="B145" s="3" t="s">
        <v>17</v>
      </c>
      <c r="C145" s="57" t="s">
        <v>358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359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360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354</v>
      </c>
      <c r="B150" s="3" t="s">
        <v>17</v>
      </c>
      <c r="C150" s="57" t="s">
        <v>361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362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363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354</v>
      </c>
      <c r="B155" s="3" t="s">
        <v>17</v>
      </c>
      <c r="C155" s="57" t="s">
        <v>364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365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366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354</v>
      </c>
      <c r="B160" s="3" t="s">
        <v>17</v>
      </c>
      <c r="C160" s="57" t="s">
        <v>367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368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369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370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371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372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373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374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354</v>
      </c>
      <c r="B170" s="3" t="s">
        <v>17</v>
      </c>
      <c r="C170" s="57" t="s">
        <v>15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17</v>
      </c>
      <c r="C172" s="47" t="s">
        <v>375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17</v>
      </c>
      <c r="C173" s="47" t="s">
        <v>10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376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377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354</v>
      </c>
      <c r="B178" s="3" t="s">
        <v>17</v>
      </c>
      <c r="C178" s="57" t="s">
        <v>378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17</v>
      </c>
      <c r="C180" s="57" t="s">
        <v>379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380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381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382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383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384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385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386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387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388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389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390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391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392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354</v>
      </c>
      <c r="B196" s="3" t="s">
        <v>17</v>
      </c>
      <c r="C196" s="57" t="s">
        <v>16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354</v>
      </c>
      <c r="C198" s="53" t="s">
        <v>17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393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18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27</v>
      </c>
      <c r="C202" s="47" t="s">
        <v>394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27</v>
      </c>
      <c r="C203" s="47" t="s">
        <v>395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396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397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398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399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400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401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402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354</v>
      </c>
      <c r="B213" s="3" t="s">
        <v>27</v>
      </c>
      <c r="C213" s="57" t="s">
        <v>403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21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404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405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406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354</v>
      </c>
      <c r="B220" s="3" t="s">
        <v>27</v>
      </c>
      <c r="C220" s="57" t="s">
        <v>407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408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409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354</v>
      </c>
      <c r="B225" s="3" t="s">
        <v>27</v>
      </c>
      <c r="C225" s="57" t="s">
        <v>410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411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412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354</v>
      </c>
      <c r="B230" s="3" t="s">
        <v>27</v>
      </c>
      <c r="C230" s="57" t="s">
        <v>413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414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415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416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417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27</v>
      </c>
      <c r="C237" s="57" t="s">
        <v>418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27</v>
      </c>
      <c r="C239" s="47" t="s">
        <v>419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27</v>
      </c>
      <c r="C241" s="47" t="s">
        <v>420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22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421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422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423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424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425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354</v>
      </c>
      <c r="B250" s="3" t="s">
        <v>27</v>
      </c>
      <c r="C250" s="57" t="s">
        <v>426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27</v>
      </c>
      <c r="C252" s="47" t="s">
        <v>427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428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429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354</v>
      </c>
      <c r="B257" s="3" t="s">
        <v>27</v>
      </c>
      <c r="C257" s="57" t="s">
        <v>430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27</v>
      </c>
      <c r="C259" s="47" t="s">
        <v>431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432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433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434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435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436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437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438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439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354</v>
      </c>
      <c r="B270" s="3" t="s">
        <v>27</v>
      </c>
      <c r="C270" s="57" t="s">
        <v>440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27</v>
      </c>
      <c r="C272" s="47" t="s">
        <v>441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27</v>
      </c>
      <c r="C273" s="47" t="s">
        <v>19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27</v>
      </c>
      <c r="C274" s="47" t="s">
        <v>442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443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444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445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446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447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448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354</v>
      </c>
      <c r="B283" s="3" t="s">
        <v>27</v>
      </c>
      <c r="C283" s="57" t="s">
        <v>26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354</v>
      </c>
      <c r="C285" s="53" t="s">
        <v>27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354</v>
      </c>
      <c r="C286" s="57" t="s">
        <v>393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354</v>
      </c>
      <c r="C287" s="53" t="s">
        <v>28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354</v>
      </c>
      <c r="C288" s="57" t="s">
        <v>393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29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30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36</v>
      </c>
      <c r="C294" s="47" t="s">
        <v>449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36</v>
      </c>
      <c r="C295" s="47" t="s">
        <v>450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451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452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354</v>
      </c>
      <c r="B300" s="2" t="s">
        <v>36</v>
      </c>
      <c r="C300" s="47" t="s">
        <v>453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36</v>
      </c>
      <c r="C302" s="47" t="s">
        <v>454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36</v>
      </c>
      <c r="C303" s="47" t="s">
        <v>455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456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457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354</v>
      </c>
      <c r="B308" s="2" t="s">
        <v>36</v>
      </c>
      <c r="C308" s="47" t="s">
        <v>458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459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460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354</v>
      </c>
      <c r="B313" s="2" t="s">
        <v>36</v>
      </c>
      <c r="C313" s="47" t="s">
        <v>461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462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463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464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465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466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467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468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469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354</v>
      </c>
      <c r="B324" s="2" t="s">
        <v>36</v>
      </c>
      <c r="C324" s="47" t="s">
        <v>470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471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472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354</v>
      </c>
      <c r="B329" s="2" t="s">
        <v>36</v>
      </c>
      <c r="C329" s="47" t="s">
        <v>473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36</v>
      </c>
      <c r="C331" s="47" t="s">
        <v>474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36</v>
      </c>
      <c r="C332" s="47" t="s">
        <v>34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36</v>
      </c>
      <c r="C333" s="47" t="s">
        <v>475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36</v>
      </c>
      <c r="C334" s="47" t="s">
        <v>476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36</v>
      </c>
      <c r="C335" s="47" t="s">
        <v>477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36</v>
      </c>
      <c r="C336" s="47" t="s">
        <v>478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36</v>
      </c>
      <c r="C337" s="47" t="s">
        <v>479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480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33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481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482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483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484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485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486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487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488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489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354</v>
      </c>
      <c r="B351" s="2" t="s">
        <v>36</v>
      </c>
      <c r="C351" s="47" t="s">
        <v>490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354</v>
      </c>
      <c r="C353" s="53" t="s">
        <v>36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354</v>
      </c>
      <c r="C354" s="57" t="s">
        <v>393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37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491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492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493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494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495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496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497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498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354</v>
      </c>
      <c r="B367" s="2" t="s">
        <v>43</v>
      </c>
      <c r="C367" s="47" t="s">
        <v>499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500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501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354</v>
      </c>
      <c r="B372" s="2" t="s">
        <v>43</v>
      </c>
      <c r="C372" s="47" t="s">
        <v>502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43</v>
      </c>
      <c r="C374" s="47" t="s">
        <v>503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43</v>
      </c>
      <c r="C375" s="47" t="s">
        <v>41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43</v>
      </c>
      <c r="C376" s="47" t="s">
        <v>504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43</v>
      </c>
      <c r="C377" s="47" t="s">
        <v>505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43</v>
      </c>
      <c r="C378" s="47" t="s">
        <v>506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43</v>
      </c>
      <c r="C379" s="47" t="s">
        <v>507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43</v>
      </c>
      <c r="C380" s="47" t="s">
        <v>508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43</v>
      </c>
      <c r="C381" s="47" t="s">
        <v>39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509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510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511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354</v>
      </c>
      <c r="B387" s="2" t="s">
        <v>43</v>
      </c>
      <c r="C387" s="47" t="s">
        <v>42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354</v>
      </c>
      <c r="C389" s="53" t="s">
        <v>43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354</v>
      </c>
      <c r="C390" s="57" t="s">
        <v>393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354</v>
      </c>
      <c r="C392" s="53" t="s">
        <v>44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354</v>
      </c>
      <c r="C393" s="57" t="s">
        <v>393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45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512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513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514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515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516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354</v>
      </c>
      <c r="B405" s="2" t="s">
        <v>517</v>
      </c>
      <c r="C405" s="47" t="s">
        <v>518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517</v>
      </c>
      <c r="C407" s="47" t="s">
        <v>519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520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521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354</v>
      </c>
      <c r="B412" s="2" t="s">
        <v>517</v>
      </c>
      <c r="C412" s="47" t="s">
        <v>522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354</v>
      </c>
      <c r="B414" s="2" t="s">
        <v>517</v>
      </c>
      <c r="C414" s="47" t="s">
        <v>523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524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525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526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527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528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529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354</v>
      </c>
      <c r="B423" s="2" t="s">
        <v>517</v>
      </c>
      <c r="C423" s="47" t="s">
        <v>530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517</v>
      </c>
      <c r="C425" s="47" t="s">
        <v>531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532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533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534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354</v>
      </c>
      <c r="B431" s="2" t="s">
        <v>517</v>
      </c>
      <c r="C431" s="47" t="s">
        <v>535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536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537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538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354</v>
      </c>
      <c r="B437" s="2" t="s">
        <v>517</v>
      </c>
      <c r="C437" s="47" t="s">
        <v>57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539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540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541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542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543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544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545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546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547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354</v>
      </c>
      <c r="B449" s="2" t="s">
        <v>517</v>
      </c>
      <c r="C449" s="47" t="s">
        <v>548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549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550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551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354</v>
      </c>
      <c r="B455" s="2" t="s">
        <v>517</v>
      </c>
      <c r="C455" s="47" t="s">
        <v>135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552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553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554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555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354</v>
      </c>
      <c r="B462" s="2" t="s">
        <v>517</v>
      </c>
      <c r="C462" s="47" t="s">
        <v>556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354</v>
      </c>
      <c r="B464" s="52" t="s">
        <v>60</v>
      </c>
      <c r="C464" s="53" t="s">
        <v>517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354</v>
      </c>
      <c r="C465" s="47" t="s">
        <v>393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354</v>
      </c>
      <c r="B466" s="52" t="s">
        <v>60</v>
      </c>
      <c r="C466" s="53" t="s">
        <v>59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354</v>
      </c>
      <c r="C467" s="47" t="s">
        <v>393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354</v>
      </c>
      <c r="C468" s="53" t="s">
        <v>60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354</v>
      </c>
      <c r="C469" s="47" t="s">
        <v>393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354</v>
      </c>
      <c r="C470" s="53" t="s">
        <v>61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354</v>
      </c>
      <c r="C471" s="47" t="s">
        <v>393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557</v>
      </c>
      <c r="B472" s="87" t="s">
        <v>558</v>
      </c>
      <c r="C472" s="88" t="s">
        <v>559</v>
      </c>
      <c r="D472" s="88" t="s">
        <v>560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257</v>
      </c>
      <c r="B473" s="2" t="s">
        <v>9</v>
      </c>
      <c r="C473" s="92" t="s">
        <v>561</v>
      </c>
      <c r="D473" s="67" t="s">
        <v>562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257</v>
      </c>
      <c r="B474" s="2" t="s">
        <v>9</v>
      </c>
      <c r="C474" s="92" t="s">
        <v>563</v>
      </c>
      <c r="D474" s="67" t="s">
        <v>564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257</v>
      </c>
      <c r="B475" s="2" t="s">
        <v>9</v>
      </c>
      <c r="C475" s="92" t="s">
        <v>565</v>
      </c>
      <c r="D475" s="67" t="s">
        <v>566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257</v>
      </c>
      <c r="B476" s="2" t="s">
        <v>9</v>
      </c>
      <c r="C476" s="92" t="s">
        <v>567</v>
      </c>
      <c r="D476" s="67" t="s">
        <v>568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257</v>
      </c>
      <c r="B477" s="2" t="s">
        <v>9</v>
      </c>
      <c r="C477" s="92" t="s">
        <v>569</v>
      </c>
      <c r="D477" s="67" t="s">
        <v>570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257</v>
      </c>
      <c r="B478" s="2" t="s">
        <v>9</v>
      </c>
      <c r="C478" s="92" t="s">
        <v>571</v>
      </c>
      <c r="D478" s="67" t="s">
        <v>572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257</v>
      </c>
      <c r="B479" s="2" t="s">
        <v>9</v>
      </c>
      <c r="C479" s="92" t="s">
        <v>573</v>
      </c>
      <c r="D479" s="67" t="s">
        <v>574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257</v>
      </c>
      <c r="B480" s="2" t="s">
        <v>9</v>
      </c>
      <c r="C480" s="92" t="s">
        <v>575</v>
      </c>
      <c r="D480" s="67" t="s">
        <v>576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257</v>
      </c>
      <c r="B481" s="2" t="s">
        <v>9</v>
      </c>
      <c r="C481" s="92" t="s">
        <v>577</v>
      </c>
      <c r="D481" s="67" t="s">
        <v>578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257</v>
      </c>
      <c r="B482" s="2" t="s">
        <v>9</v>
      </c>
      <c r="C482" s="92" t="s">
        <v>579</v>
      </c>
      <c r="D482" s="67" t="s">
        <v>580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257</v>
      </c>
      <c r="B483" s="2" t="s">
        <v>9</v>
      </c>
      <c r="C483" s="92" t="s">
        <v>581</v>
      </c>
      <c r="D483" s="67" t="s">
        <v>582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288</v>
      </c>
      <c r="B484" s="2" t="s">
        <v>449</v>
      </c>
      <c r="C484" s="92" t="s">
        <v>583</v>
      </c>
      <c r="D484" s="67" t="s">
        <v>584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257</v>
      </c>
      <c r="B485" s="2" t="s">
        <v>9</v>
      </c>
      <c r="C485" s="92" t="s">
        <v>585</v>
      </c>
      <c r="D485" s="67" t="s">
        <v>586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257</v>
      </c>
      <c r="B486" s="2" t="s">
        <v>9</v>
      </c>
      <c r="C486" s="92" t="s">
        <v>587</v>
      </c>
      <c r="D486" s="67" t="s">
        <v>588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257</v>
      </c>
      <c r="B487" s="2" t="s">
        <v>9</v>
      </c>
      <c r="C487" s="92" t="s">
        <v>589</v>
      </c>
      <c r="D487" s="67" t="s">
        <v>590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257</v>
      </c>
      <c r="B488" s="2" t="s">
        <v>9</v>
      </c>
      <c r="C488" s="92" t="s">
        <v>591</v>
      </c>
      <c r="D488" s="67" t="s">
        <v>592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257</v>
      </c>
      <c r="B489" s="2" t="s">
        <v>9</v>
      </c>
      <c r="C489" s="92" t="s">
        <v>593</v>
      </c>
      <c r="D489" s="67" t="s">
        <v>594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257</v>
      </c>
      <c r="B490" s="2" t="s">
        <v>9</v>
      </c>
      <c r="C490" s="92" t="s">
        <v>595</v>
      </c>
      <c r="D490" s="67" t="s">
        <v>596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257</v>
      </c>
      <c r="B491" s="2" t="s">
        <v>9</v>
      </c>
      <c r="C491" s="92" t="s">
        <v>597</v>
      </c>
      <c r="D491" s="67" t="s">
        <v>598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257</v>
      </c>
      <c r="B492" s="2" t="s">
        <v>9</v>
      </c>
      <c r="C492" s="92" t="s">
        <v>599</v>
      </c>
      <c r="D492" s="67" t="s">
        <v>600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257</v>
      </c>
      <c r="B493" s="2" t="s">
        <v>9</v>
      </c>
      <c r="C493" s="92" t="s">
        <v>601</v>
      </c>
      <c r="D493" s="67" t="s">
        <v>602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257</v>
      </c>
      <c r="B494" s="2" t="s">
        <v>9</v>
      </c>
      <c r="C494" s="92" t="s">
        <v>603</v>
      </c>
      <c r="D494" s="67" t="s">
        <v>604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5.25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354</v>
      </c>
      <c r="B496" s="2" t="s">
        <v>354</v>
      </c>
      <c r="C496" s="93" t="s">
        <v>605</v>
      </c>
      <c r="D496" s="94" t="s">
        <v>257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606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258</v>
      </c>
      <c r="B498" s="2" t="s">
        <v>348</v>
      </c>
      <c r="C498" s="92" t="s">
        <v>607</v>
      </c>
      <c r="D498" s="67" t="s">
        <v>608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258</v>
      </c>
      <c r="B499" s="2" t="s">
        <v>348</v>
      </c>
      <c r="C499" s="92" t="s">
        <v>609</v>
      </c>
      <c r="D499" s="67" t="s">
        <v>610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354</v>
      </c>
      <c r="B501" s="2" t="s">
        <v>354</v>
      </c>
      <c r="C501" s="93" t="s">
        <v>611</v>
      </c>
      <c r="D501" s="94" t="s">
        <v>258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606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259</v>
      </c>
      <c r="B503" s="2" t="s">
        <v>392</v>
      </c>
      <c r="C503" s="92" t="s">
        <v>612</v>
      </c>
      <c r="D503" s="67" t="s">
        <v>613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259</v>
      </c>
      <c r="B504" s="2" t="s">
        <v>392</v>
      </c>
      <c r="C504" s="92" t="s">
        <v>614</v>
      </c>
      <c r="D504" s="67" t="s">
        <v>615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259</v>
      </c>
      <c r="B505" s="2" t="s">
        <v>392</v>
      </c>
      <c r="C505" s="92" t="s">
        <v>616</v>
      </c>
      <c r="D505" s="67" t="s">
        <v>617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259</v>
      </c>
      <c r="B506" s="2" t="s">
        <v>392</v>
      </c>
      <c r="C506" s="92" t="s">
        <v>618</v>
      </c>
      <c r="D506" s="67" t="s">
        <v>619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259</v>
      </c>
      <c r="B507" s="2" t="s">
        <v>392</v>
      </c>
      <c r="C507" s="92" t="s">
        <v>620</v>
      </c>
      <c r="D507" s="67" t="s">
        <v>621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259</v>
      </c>
      <c r="B508" s="2" t="s">
        <v>392</v>
      </c>
      <c r="C508" s="92" t="s">
        <v>622</v>
      </c>
      <c r="D508" s="67" t="s">
        <v>623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259</v>
      </c>
      <c r="B509" s="2" t="s">
        <v>392</v>
      </c>
      <c r="C509" s="92" t="s">
        <v>624</v>
      </c>
      <c r="D509" s="67" t="s">
        <v>625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259</v>
      </c>
      <c r="B510" s="2" t="s">
        <v>392</v>
      </c>
      <c r="C510" s="92" t="s">
        <v>626</v>
      </c>
      <c r="D510" s="67" t="s">
        <v>627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259</v>
      </c>
      <c r="B511" s="2" t="s">
        <v>392</v>
      </c>
      <c r="C511" s="92" t="s">
        <v>628</v>
      </c>
      <c r="D511" s="67" t="s">
        <v>629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259</v>
      </c>
      <c r="B512" s="2" t="s">
        <v>392</v>
      </c>
      <c r="C512" s="92" t="s">
        <v>630</v>
      </c>
      <c r="D512" s="67" t="s">
        <v>631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259</v>
      </c>
      <c r="B513" s="2" t="s">
        <v>392</v>
      </c>
      <c r="C513" s="92" t="s">
        <v>632</v>
      </c>
      <c r="D513" s="67" t="s">
        <v>633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259</v>
      </c>
      <c r="B514" s="2" t="s">
        <v>392</v>
      </c>
      <c r="C514" s="92" t="s">
        <v>569</v>
      </c>
      <c r="D514" s="67" t="s">
        <v>634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259</v>
      </c>
      <c r="B515" s="2" t="s">
        <v>392</v>
      </c>
      <c r="C515" s="92" t="s">
        <v>635</v>
      </c>
      <c r="D515" s="67" t="s">
        <v>636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259</v>
      </c>
      <c r="B516" s="7" t="s">
        <v>394</v>
      </c>
      <c r="C516" s="95" t="s">
        <v>637</v>
      </c>
      <c r="D516" s="96" t="s">
        <v>638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354</v>
      </c>
      <c r="B518" s="2" t="s">
        <v>354</v>
      </c>
      <c r="C518" s="93" t="s">
        <v>639</v>
      </c>
      <c r="D518" s="94" t="s">
        <v>259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606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260</v>
      </c>
      <c r="B520" s="2" t="s">
        <v>360</v>
      </c>
      <c r="C520" s="92" t="s">
        <v>640</v>
      </c>
      <c r="D520" s="67" t="s">
        <v>641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260</v>
      </c>
      <c r="B521" s="2" t="s">
        <v>360</v>
      </c>
      <c r="C521" s="92" t="s">
        <v>642</v>
      </c>
      <c r="D521" s="67" t="s">
        <v>643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260</v>
      </c>
      <c r="B522" s="2" t="s">
        <v>360</v>
      </c>
      <c r="C522" s="92" t="s">
        <v>644</v>
      </c>
      <c r="D522" s="67" t="s">
        <v>645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260</v>
      </c>
      <c r="B523" s="2" t="s">
        <v>360</v>
      </c>
      <c r="C523" s="92" t="s">
        <v>646</v>
      </c>
      <c r="D523" s="67" t="s">
        <v>647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260</v>
      </c>
      <c r="B524" s="2" t="s">
        <v>360</v>
      </c>
      <c r="C524" s="92" t="s">
        <v>648</v>
      </c>
      <c r="D524" s="67" t="s">
        <v>649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260</v>
      </c>
      <c r="B525" s="2" t="s">
        <v>360</v>
      </c>
      <c r="C525" s="92" t="s">
        <v>650</v>
      </c>
      <c r="D525" s="67" t="s">
        <v>651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260</v>
      </c>
      <c r="B526" s="2" t="s">
        <v>360</v>
      </c>
      <c r="C526" s="92" t="s">
        <v>652</v>
      </c>
      <c r="D526" s="67" t="s">
        <v>653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9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354</v>
      </c>
      <c r="B528" s="2" t="s">
        <v>354</v>
      </c>
      <c r="C528" s="93" t="s">
        <v>654</v>
      </c>
      <c r="D528" s="94" t="s">
        <v>260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606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261</v>
      </c>
      <c r="B530" s="2" t="s">
        <v>351</v>
      </c>
      <c r="C530" s="92" t="s">
        <v>655</v>
      </c>
      <c r="D530" s="67" t="s">
        <v>656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261</v>
      </c>
      <c r="B531" s="2" t="s">
        <v>351</v>
      </c>
      <c r="C531" s="92" t="s">
        <v>657</v>
      </c>
      <c r="D531" s="67" t="s">
        <v>658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261</v>
      </c>
      <c r="B532" s="2" t="s">
        <v>351</v>
      </c>
      <c r="C532" s="92" t="s">
        <v>659</v>
      </c>
      <c r="D532" s="67" t="s">
        <v>660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261</v>
      </c>
      <c r="B533" s="2" t="s">
        <v>353</v>
      </c>
      <c r="C533" s="92" t="s">
        <v>661</v>
      </c>
      <c r="D533" s="67" t="s">
        <v>662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261</v>
      </c>
      <c r="B534" s="2" t="s">
        <v>351</v>
      </c>
      <c r="C534" s="92" t="s">
        <v>663</v>
      </c>
      <c r="D534" s="67" t="s">
        <v>664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261</v>
      </c>
      <c r="B535" s="2" t="s">
        <v>351</v>
      </c>
      <c r="C535" s="92" t="s">
        <v>665</v>
      </c>
      <c r="D535" s="67" t="s">
        <v>666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261</v>
      </c>
      <c r="B536" s="2" t="s">
        <v>351</v>
      </c>
      <c r="C536" s="92" t="s">
        <v>667</v>
      </c>
      <c r="D536" s="67" t="s">
        <v>668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261</v>
      </c>
      <c r="B537" s="2" t="s">
        <v>351</v>
      </c>
      <c r="C537" s="92" t="s">
        <v>669</v>
      </c>
      <c r="D537" s="67" t="s">
        <v>670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261</v>
      </c>
      <c r="B538" s="2" t="s">
        <v>351</v>
      </c>
      <c r="C538" s="92" t="s">
        <v>671</v>
      </c>
      <c r="D538" s="67" t="s">
        <v>672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354</v>
      </c>
      <c r="B540" s="2" t="s">
        <v>354</v>
      </c>
      <c r="C540" s="93" t="s">
        <v>673</v>
      </c>
      <c r="D540" s="94" t="s">
        <v>261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606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261</v>
      </c>
      <c r="B542" s="2" t="s">
        <v>351</v>
      </c>
      <c r="C542" s="92" t="s">
        <v>674</v>
      </c>
      <c r="D542" s="67" t="s">
        <v>675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261</v>
      </c>
      <c r="B543" s="2" t="s">
        <v>351</v>
      </c>
      <c r="C543" s="92" t="s">
        <v>676</v>
      </c>
      <c r="D543" s="67" t="s">
        <v>677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261</v>
      </c>
      <c r="B544" s="2" t="s">
        <v>351</v>
      </c>
      <c r="C544" s="92" t="s">
        <v>678</v>
      </c>
      <c r="D544" s="67" t="s">
        <v>679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261</v>
      </c>
      <c r="B545" s="2" t="s">
        <v>351</v>
      </c>
      <c r="C545" s="92" t="s">
        <v>680</v>
      </c>
      <c r="D545" s="67" t="s">
        <v>681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261</v>
      </c>
      <c r="B546" s="2" t="s">
        <v>351</v>
      </c>
      <c r="C546" s="92" t="s">
        <v>682</v>
      </c>
      <c r="D546" s="67" t="s">
        <v>683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261</v>
      </c>
      <c r="B547" s="2" t="s">
        <v>351</v>
      </c>
      <c r="C547" s="92" t="s">
        <v>684</v>
      </c>
      <c r="D547" s="67" t="s">
        <v>685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261</v>
      </c>
      <c r="B548" s="2" t="s">
        <v>351</v>
      </c>
      <c r="C548" s="92" t="s">
        <v>686</v>
      </c>
      <c r="D548" s="67" t="s">
        <v>687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262</v>
      </c>
      <c r="B549" s="2" t="s">
        <v>352</v>
      </c>
      <c r="C549" s="92" t="s">
        <v>688</v>
      </c>
      <c r="D549" s="67" t="s">
        <v>352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262</v>
      </c>
      <c r="B550" s="2" t="s">
        <v>357</v>
      </c>
      <c r="C550" s="92" t="s">
        <v>689</v>
      </c>
      <c r="D550" s="67" t="s">
        <v>357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262</v>
      </c>
      <c r="B551" s="2" t="s">
        <v>360</v>
      </c>
      <c r="C551" s="92" t="s">
        <v>690</v>
      </c>
      <c r="D551" s="67" t="s">
        <v>360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262</v>
      </c>
      <c r="B552" s="2" t="s">
        <v>363</v>
      </c>
      <c r="C552" s="92" t="s">
        <v>691</v>
      </c>
      <c r="D552" s="67" t="s">
        <v>363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262</v>
      </c>
      <c r="B553" s="2" t="s">
        <v>366</v>
      </c>
      <c r="C553" s="92" t="s">
        <v>692</v>
      </c>
      <c r="D553" s="67" t="s">
        <v>366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262</v>
      </c>
      <c r="B554" s="2" t="s">
        <v>377</v>
      </c>
      <c r="C554" s="92" t="s">
        <v>693</v>
      </c>
      <c r="D554" s="67" t="s">
        <v>377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269</v>
      </c>
      <c r="B555" s="2" t="s">
        <v>392</v>
      </c>
      <c r="C555" s="92" t="s">
        <v>694</v>
      </c>
      <c r="D555" s="67" t="s">
        <v>695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265</v>
      </c>
      <c r="B556" s="2" t="s">
        <v>384</v>
      </c>
      <c r="C556" s="92" t="s">
        <v>696</v>
      </c>
      <c r="D556" s="67" t="s">
        <v>697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267</v>
      </c>
      <c r="B557" s="2" t="s">
        <v>376</v>
      </c>
      <c r="C557" s="92" t="s">
        <v>698</v>
      </c>
      <c r="D557" s="67" t="s">
        <v>699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354</v>
      </c>
      <c r="B559" s="2" t="s">
        <v>354</v>
      </c>
      <c r="C559" s="93" t="s">
        <v>700</v>
      </c>
      <c r="D559" s="94" t="s">
        <v>262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606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268</v>
      </c>
      <c r="B561" s="2" t="s">
        <v>373</v>
      </c>
      <c r="C561" s="92" t="s">
        <v>701</v>
      </c>
      <c r="D561" s="67" t="s">
        <v>702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268</v>
      </c>
      <c r="B562" s="2" t="s">
        <v>373</v>
      </c>
      <c r="C562" s="92" t="s">
        <v>703</v>
      </c>
      <c r="D562" s="67" t="s">
        <v>704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268</v>
      </c>
      <c r="B563" s="2" t="s">
        <v>373</v>
      </c>
      <c r="C563" s="92" t="s">
        <v>705</v>
      </c>
      <c r="D563" s="67" t="s">
        <v>706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268</v>
      </c>
      <c r="B564" s="2" t="s">
        <v>373</v>
      </c>
      <c r="C564" s="92" t="s">
        <v>707</v>
      </c>
      <c r="D564" s="67" t="s">
        <v>708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268</v>
      </c>
      <c r="B565" s="2" t="s">
        <v>373</v>
      </c>
      <c r="C565" s="92" t="s">
        <v>709</v>
      </c>
      <c r="D565" s="67" t="s">
        <v>710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268</v>
      </c>
      <c r="B566" s="2" t="s">
        <v>373</v>
      </c>
      <c r="C566" s="92" t="s">
        <v>711</v>
      </c>
      <c r="D566" s="67" t="s">
        <v>712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268</v>
      </c>
      <c r="B567" s="2" t="s">
        <v>373</v>
      </c>
      <c r="C567" s="92" t="s">
        <v>713</v>
      </c>
      <c r="D567" s="67" t="s">
        <v>714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268</v>
      </c>
      <c r="B568" s="2" t="s">
        <v>373</v>
      </c>
      <c r="C568" s="92" t="s">
        <v>715</v>
      </c>
      <c r="D568" s="67" t="s">
        <v>716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268</v>
      </c>
      <c r="B569" s="2" t="s">
        <v>373</v>
      </c>
      <c r="C569" s="92" t="s">
        <v>717</v>
      </c>
      <c r="D569" s="67" t="s">
        <v>718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268</v>
      </c>
      <c r="B570" s="2" t="s">
        <v>373</v>
      </c>
      <c r="C570" s="92" t="s">
        <v>719</v>
      </c>
      <c r="D570" s="67" t="s">
        <v>720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268</v>
      </c>
      <c r="B571" s="2" t="s">
        <v>373</v>
      </c>
      <c r="C571" s="92" t="s">
        <v>721</v>
      </c>
      <c r="D571" s="67" t="s">
        <v>722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268</v>
      </c>
      <c r="B572" s="2" t="s">
        <v>373</v>
      </c>
      <c r="C572" s="92" t="s">
        <v>723</v>
      </c>
      <c r="D572" s="67" t="s">
        <v>724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268</v>
      </c>
      <c r="B573" s="2" t="s">
        <v>373</v>
      </c>
      <c r="C573" s="92" t="s">
        <v>725</v>
      </c>
      <c r="D573" s="67" t="s">
        <v>726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268</v>
      </c>
      <c r="B574" s="2" t="s">
        <v>373</v>
      </c>
      <c r="C574" s="92" t="s">
        <v>727</v>
      </c>
      <c r="D574" s="67" t="s">
        <v>728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268</v>
      </c>
      <c r="B575" s="2" t="s">
        <v>373</v>
      </c>
      <c r="C575" s="92" t="s">
        <v>729</v>
      </c>
      <c r="D575" s="67" t="s">
        <v>730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268</v>
      </c>
      <c r="B576" s="2" t="s">
        <v>373</v>
      </c>
      <c r="C576" s="92" t="s">
        <v>731</v>
      </c>
      <c r="D576" s="67" t="s">
        <v>732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268</v>
      </c>
      <c r="B577" s="2" t="s">
        <v>373</v>
      </c>
      <c r="C577" s="92" t="s">
        <v>733</v>
      </c>
      <c r="D577" s="67" t="s">
        <v>734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268</v>
      </c>
      <c r="B578" s="2" t="s">
        <v>373</v>
      </c>
      <c r="C578" s="92" t="s">
        <v>735</v>
      </c>
      <c r="D578" s="67" t="s">
        <v>736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268</v>
      </c>
      <c r="B579" s="2" t="s">
        <v>373</v>
      </c>
      <c r="C579" s="92" t="s">
        <v>737</v>
      </c>
      <c r="D579" s="67" t="s">
        <v>738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268</v>
      </c>
      <c r="B580" s="2" t="s">
        <v>373</v>
      </c>
      <c r="C580" s="92" t="s">
        <v>739</v>
      </c>
      <c r="D580" s="67" t="s">
        <v>740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268</v>
      </c>
      <c r="B581" s="2" t="s">
        <v>373</v>
      </c>
      <c r="C581" s="92" t="s">
        <v>741</v>
      </c>
      <c r="D581" s="67" t="s">
        <v>742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268</v>
      </c>
      <c r="B582" s="2" t="s">
        <v>373</v>
      </c>
      <c r="C582" s="92" t="s">
        <v>743</v>
      </c>
      <c r="D582" s="67" t="s">
        <v>744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268</v>
      </c>
      <c r="B583" s="2" t="s">
        <v>373</v>
      </c>
      <c r="C583" s="92" t="s">
        <v>745</v>
      </c>
      <c r="D583" s="67" t="s">
        <v>746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268</v>
      </c>
      <c r="B584" s="2" t="s">
        <v>373</v>
      </c>
      <c r="C584" s="92" t="s">
        <v>747</v>
      </c>
      <c r="D584" s="67" t="s">
        <v>748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268</v>
      </c>
      <c r="B585" s="2" t="s">
        <v>373</v>
      </c>
      <c r="C585" s="92" t="s">
        <v>749</v>
      </c>
      <c r="D585" s="67" t="s">
        <v>750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268</v>
      </c>
      <c r="B586" s="2" t="s">
        <v>373</v>
      </c>
      <c r="C586" s="92" t="s">
        <v>751</v>
      </c>
      <c r="D586" s="67" t="s">
        <v>752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268</v>
      </c>
      <c r="B587" s="2" t="s">
        <v>373</v>
      </c>
      <c r="C587" s="92" t="s">
        <v>753</v>
      </c>
      <c r="D587" s="67" t="s">
        <v>754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268</v>
      </c>
      <c r="B588" s="2" t="s">
        <v>373</v>
      </c>
      <c r="C588" s="92" t="s">
        <v>755</v>
      </c>
      <c r="D588" s="67" t="s">
        <v>756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268</v>
      </c>
      <c r="B589" s="2" t="s">
        <v>373</v>
      </c>
      <c r="C589" s="92" t="s">
        <v>757</v>
      </c>
      <c r="D589" s="67" t="s">
        <v>758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268</v>
      </c>
      <c r="B590" s="2" t="s">
        <v>373</v>
      </c>
      <c r="C590" s="92" t="s">
        <v>759</v>
      </c>
      <c r="D590" s="67" t="s">
        <v>760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268</v>
      </c>
      <c r="B591" s="2" t="s">
        <v>373</v>
      </c>
      <c r="C591" s="92" t="s">
        <v>761</v>
      </c>
      <c r="D591" s="67" t="s">
        <v>762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268</v>
      </c>
      <c r="B592" s="2" t="s">
        <v>373</v>
      </c>
      <c r="C592" s="92" t="s">
        <v>763</v>
      </c>
      <c r="D592" s="67" t="s">
        <v>764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268</v>
      </c>
      <c r="B593" s="2" t="s">
        <v>373</v>
      </c>
      <c r="C593" s="92" t="s">
        <v>765</v>
      </c>
      <c r="D593" s="67" t="s">
        <v>766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268</v>
      </c>
      <c r="B594" s="2" t="s">
        <v>373</v>
      </c>
      <c r="C594" s="92" t="s">
        <v>767</v>
      </c>
      <c r="D594" s="67" t="s">
        <v>768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268</v>
      </c>
      <c r="B595" s="2" t="s">
        <v>373</v>
      </c>
      <c r="C595" s="92" t="s">
        <v>769</v>
      </c>
      <c r="D595" s="67" t="s">
        <v>770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268</v>
      </c>
      <c r="B596" s="2" t="s">
        <v>373</v>
      </c>
      <c r="C596" s="92" t="s">
        <v>771</v>
      </c>
      <c r="D596" s="67" t="s">
        <v>772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268</v>
      </c>
      <c r="B597" s="2" t="s">
        <v>373</v>
      </c>
      <c r="C597" s="92" t="s">
        <v>773</v>
      </c>
      <c r="D597" s="67" t="s">
        <v>774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268</v>
      </c>
      <c r="B598" s="2" t="s">
        <v>373</v>
      </c>
      <c r="C598" s="92" t="s">
        <v>775</v>
      </c>
      <c r="D598" s="67" t="s">
        <v>776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268</v>
      </c>
      <c r="B599" s="2" t="s">
        <v>373</v>
      </c>
      <c r="C599" s="92" t="s">
        <v>777</v>
      </c>
      <c r="D599" s="67" t="s">
        <v>778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268</v>
      </c>
      <c r="B600" s="2" t="s">
        <v>373</v>
      </c>
      <c r="C600" s="92" t="s">
        <v>779</v>
      </c>
      <c r="D600" s="67" t="s">
        <v>780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268</v>
      </c>
      <c r="B601" s="2" t="s">
        <v>373</v>
      </c>
      <c r="C601" s="92" t="s">
        <v>781</v>
      </c>
      <c r="D601" s="67" t="s">
        <v>782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268</v>
      </c>
      <c r="B602" s="2" t="s">
        <v>373</v>
      </c>
      <c r="C602" s="92" t="s">
        <v>783</v>
      </c>
      <c r="D602" s="67" t="s">
        <v>784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268</v>
      </c>
      <c r="B603" s="2" t="s">
        <v>373</v>
      </c>
      <c r="C603" s="92" t="s">
        <v>785</v>
      </c>
      <c r="D603" s="67" t="s">
        <v>786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268</v>
      </c>
      <c r="B604" s="2" t="s">
        <v>373</v>
      </c>
      <c r="C604" s="92" t="s">
        <v>787</v>
      </c>
      <c r="D604" s="67" t="s">
        <v>788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268</v>
      </c>
      <c r="B605" s="2" t="s">
        <v>373</v>
      </c>
      <c r="C605" s="92" t="s">
        <v>789</v>
      </c>
      <c r="D605" s="67" t="s">
        <v>790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268</v>
      </c>
      <c r="B606" s="2" t="s">
        <v>373</v>
      </c>
      <c r="C606" s="92" t="s">
        <v>791</v>
      </c>
      <c r="D606" s="67" t="s">
        <v>792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268</v>
      </c>
      <c r="B607" s="2" t="s">
        <v>373</v>
      </c>
      <c r="C607" s="92" t="s">
        <v>793</v>
      </c>
      <c r="D607" s="67" t="s">
        <v>794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268</v>
      </c>
      <c r="B608" s="2" t="s">
        <v>373</v>
      </c>
      <c r="C608" s="92" t="s">
        <v>795</v>
      </c>
      <c r="D608" s="67" t="s">
        <v>796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268</v>
      </c>
      <c r="B609" s="2" t="s">
        <v>373</v>
      </c>
      <c r="C609" s="92" t="s">
        <v>797</v>
      </c>
      <c r="D609" s="67" t="s">
        <v>798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268</v>
      </c>
      <c r="B610" s="2" t="s">
        <v>373</v>
      </c>
      <c r="C610" s="92" t="s">
        <v>799</v>
      </c>
      <c r="D610" s="67" t="s">
        <v>800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268</v>
      </c>
      <c r="B611" s="2" t="s">
        <v>373</v>
      </c>
      <c r="C611" s="92" t="s">
        <v>801</v>
      </c>
      <c r="D611" s="67" t="s">
        <v>802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268</v>
      </c>
      <c r="B612" s="2" t="s">
        <v>373</v>
      </c>
      <c r="C612" s="92" t="s">
        <v>803</v>
      </c>
      <c r="D612" s="67" t="s">
        <v>804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268</v>
      </c>
      <c r="B613" s="2" t="s">
        <v>373</v>
      </c>
      <c r="C613" s="92" t="s">
        <v>805</v>
      </c>
      <c r="D613" s="67" t="s">
        <v>806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268</v>
      </c>
      <c r="B614" s="2" t="s">
        <v>373</v>
      </c>
      <c r="C614" s="92" t="s">
        <v>807</v>
      </c>
      <c r="D614" s="67" t="s">
        <v>808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268</v>
      </c>
      <c r="B615" s="98" t="s">
        <v>373</v>
      </c>
      <c r="C615" s="99" t="s">
        <v>809</v>
      </c>
      <c r="D615" s="100" t="s">
        <v>810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268</v>
      </c>
      <c r="B616" s="2" t="s">
        <v>373</v>
      </c>
      <c r="C616" s="92" t="s">
        <v>811</v>
      </c>
      <c r="D616" s="67" t="s">
        <v>812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268</v>
      </c>
      <c r="B617" s="2" t="s">
        <v>373</v>
      </c>
      <c r="C617" s="92" t="s">
        <v>813</v>
      </c>
      <c r="D617" s="67" t="s">
        <v>814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268</v>
      </c>
      <c r="B618" s="2" t="s">
        <v>373</v>
      </c>
      <c r="C618" s="92" t="s">
        <v>815</v>
      </c>
      <c r="D618" s="67" t="s">
        <v>816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268</v>
      </c>
      <c r="B619" s="2" t="s">
        <v>373</v>
      </c>
      <c r="C619" s="92" t="s">
        <v>817</v>
      </c>
      <c r="D619" s="67" t="s">
        <v>818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268</v>
      </c>
      <c r="B620" s="2" t="s">
        <v>373</v>
      </c>
      <c r="C620" s="92" t="s">
        <v>819</v>
      </c>
      <c r="D620" s="67" t="s">
        <v>820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268</v>
      </c>
      <c r="B621" s="2" t="s">
        <v>373</v>
      </c>
      <c r="C621" s="92" t="s">
        <v>821</v>
      </c>
      <c r="D621" s="67" t="s">
        <v>822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268</v>
      </c>
      <c r="B622" s="2" t="s">
        <v>373</v>
      </c>
      <c r="C622" s="92" t="s">
        <v>823</v>
      </c>
      <c r="D622" s="67" t="s">
        <v>824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268</v>
      </c>
      <c r="B623" s="2" t="s">
        <v>373</v>
      </c>
      <c r="C623" s="92" t="s">
        <v>825</v>
      </c>
      <c r="D623" s="67" t="s">
        <v>826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268</v>
      </c>
      <c r="B624" s="2" t="s">
        <v>373</v>
      </c>
      <c r="C624" s="92" t="s">
        <v>827</v>
      </c>
      <c r="D624" s="67" t="s">
        <v>828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268</v>
      </c>
      <c r="B625" s="2" t="s">
        <v>373</v>
      </c>
      <c r="C625" s="92" t="s">
        <v>829</v>
      </c>
      <c r="D625" s="67" t="s">
        <v>830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268</v>
      </c>
      <c r="B626" s="2" t="s">
        <v>373</v>
      </c>
      <c r="C626" s="92" t="s">
        <v>831</v>
      </c>
      <c r="D626" s="67" t="s">
        <v>832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268</v>
      </c>
      <c r="B627" s="2" t="s">
        <v>373</v>
      </c>
      <c r="C627" s="92" t="s">
        <v>833</v>
      </c>
      <c r="D627" s="67" t="s">
        <v>834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268</v>
      </c>
      <c r="B628" s="2" t="s">
        <v>373</v>
      </c>
      <c r="C628" s="92" t="s">
        <v>835</v>
      </c>
      <c r="D628" s="67" t="s">
        <v>836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268</v>
      </c>
      <c r="B629" s="2" t="s">
        <v>373</v>
      </c>
      <c r="C629" s="92" t="s">
        <v>837</v>
      </c>
      <c r="D629" s="67" t="s">
        <v>838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268</v>
      </c>
      <c r="B630" s="2" t="s">
        <v>373</v>
      </c>
      <c r="C630" s="92" t="s">
        <v>839</v>
      </c>
      <c r="D630" s="67" t="s">
        <v>840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268</v>
      </c>
      <c r="B631" s="2" t="s">
        <v>373</v>
      </c>
      <c r="C631" s="92" t="s">
        <v>841</v>
      </c>
      <c r="D631" s="67" t="s">
        <v>842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268</v>
      </c>
      <c r="B632" s="2" t="s">
        <v>373</v>
      </c>
      <c r="C632" s="92" t="s">
        <v>843</v>
      </c>
      <c r="D632" s="67" t="s">
        <v>844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268</v>
      </c>
      <c r="B633" s="2" t="s">
        <v>374</v>
      </c>
      <c r="C633" s="92" t="s">
        <v>845</v>
      </c>
      <c r="D633" s="67" t="s">
        <v>846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268</v>
      </c>
      <c r="B634" s="2" t="s">
        <v>368</v>
      </c>
      <c r="C634" s="92" t="s">
        <v>847</v>
      </c>
      <c r="D634" s="67" t="s">
        <v>848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268</v>
      </c>
      <c r="B635" s="2" t="s">
        <v>374</v>
      </c>
      <c r="C635" s="92" t="s">
        <v>849</v>
      </c>
      <c r="D635" s="67" t="s">
        <v>850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268</v>
      </c>
      <c r="B636" s="2" t="s">
        <v>373</v>
      </c>
      <c r="C636" s="92" t="s">
        <v>851</v>
      </c>
      <c r="D636" s="67" t="s">
        <v>852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268</v>
      </c>
      <c r="B637" s="2" t="s">
        <v>373</v>
      </c>
      <c r="C637" s="92" t="s">
        <v>853</v>
      </c>
      <c r="D637" s="67" t="s">
        <v>854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268</v>
      </c>
      <c r="B638" s="2" t="s">
        <v>373</v>
      </c>
      <c r="C638" s="92" t="s">
        <v>855</v>
      </c>
      <c r="D638" s="67" t="s">
        <v>856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268</v>
      </c>
      <c r="B639" s="2" t="s">
        <v>373</v>
      </c>
      <c r="C639" s="92" t="s">
        <v>857</v>
      </c>
      <c r="D639" s="67" t="s">
        <v>858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268</v>
      </c>
      <c r="B640" s="2" t="s">
        <v>373</v>
      </c>
      <c r="C640" s="92" t="s">
        <v>859</v>
      </c>
      <c r="D640" s="67" t="s">
        <v>860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268</v>
      </c>
      <c r="B641" s="2" t="s">
        <v>373</v>
      </c>
      <c r="C641" s="92" t="s">
        <v>861</v>
      </c>
      <c r="D641" s="67" t="s">
        <v>862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268</v>
      </c>
      <c r="B642" s="2" t="s">
        <v>373</v>
      </c>
      <c r="C642" s="92" t="s">
        <v>863</v>
      </c>
      <c r="D642" s="67" t="s">
        <v>864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268</v>
      </c>
      <c r="B643" s="2" t="s">
        <v>373</v>
      </c>
      <c r="C643" s="92" t="s">
        <v>865</v>
      </c>
      <c r="D643" s="67" t="s">
        <v>866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268</v>
      </c>
      <c r="B644" s="2" t="s">
        <v>373</v>
      </c>
      <c r="C644" s="92" t="s">
        <v>867</v>
      </c>
      <c r="D644" s="67" t="s">
        <v>868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268</v>
      </c>
      <c r="B645" s="2" t="s">
        <v>373</v>
      </c>
      <c r="C645" s="92" t="s">
        <v>869</v>
      </c>
      <c r="D645" s="67" t="s">
        <v>870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268</v>
      </c>
      <c r="B646" s="2" t="s">
        <v>373</v>
      </c>
      <c r="C646" s="92" t="s">
        <v>871</v>
      </c>
      <c r="D646" s="67" t="s">
        <v>872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268</v>
      </c>
      <c r="B647" s="2" t="s">
        <v>373</v>
      </c>
      <c r="C647" s="92" t="s">
        <v>873</v>
      </c>
      <c r="D647" s="67" t="s">
        <v>874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268</v>
      </c>
      <c r="B648" s="2" t="s">
        <v>373</v>
      </c>
      <c r="C648" s="92" t="s">
        <v>875</v>
      </c>
      <c r="D648" s="67" t="s">
        <v>876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268</v>
      </c>
      <c r="B649" s="2" t="s">
        <v>373</v>
      </c>
      <c r="C649" s="92" t="s">
        <v>877</v>
      </c>
      <c r="D649" s="67" t="s">
        <v>878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268</v>
      </c>
      <c r="B650" s="2" t="s">
        <v>373</v>
      </c>
      <c r="C650" s="92" t="s">
        <v>879</v>
      </c>
      <c r="D650" s="67" t="s">
        <v>880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268</v>
      </c>
      <c r="B651" s="2" t="s">
        <v>373</v>
      </c>
      <c r="C651" s="92" t="s">
        <v>881</v>
      </c>
      <c r="D651" s="67" t="s">
        <v>882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268</v>
      </c>
      <c r="B652" s="2" t="s">
        <v>373</v>
      </c>
      <c r="C652" s="92" t="s">
        <v>883</v>
      </c>
      <c r="D652" s="67" t="s">
        <v>884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268</v>
      </c>
      <c r="B653" s="2" t="s">
        <v>373</v>
      </c>
      <c r="C653" s="92" t="s">
        <v>885</v>
      </c>
      <c r="D653" s="67" t="s">
        <v>886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268</v>
      </c>
      <c r="B654" s="98" t="s">
        <v>373</v>
      </c>
      <c r="C654" s="99" t="s">
        <v>887</v>
      </c>
      <c r="D654" s="100" t="s">
        <v>888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268</v>
      </c>
      <c r="B655" s="98" t="s">
        <v>373</v>
      </c>
      <c r="C655" s="99" t="s">
        <v>889</v>
      </c>
      <c r="D655" s="100" t="s">
        <v>890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268</v>
      </c>
      <c r="B656" s="2" t="s">
        <v>373</v>
      </c>
      <c r="C656" s="92" t="s">
        <v>891</v>
      </c>
      <c r="D656" s="67" t="s">
        <v>892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268</v>
      </c>
      <c r="B657" s="2" t="s">
        <v>368</v>
      </c>
      <c r="C657" s="92" t="s">
        <v>893</v>
      </c>
      <c r="D657" s="67" t="s">
        <v>894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268</v>
      </c>
      <c r="B658" s="2" t="s">
        <v>374</v>
      </c>
      <c r="C658" s="92" t="s">
        <v>895</v>
      </c>
      <c r="D658" s="67" t="s">
        <v>896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268</v>
      </c>
      <c r="B659" s="2" t="s">
        <v>369</v>
      </c>
      <c r="C659" s="92" t="s">
        <v>897</v>
      </c>
      <c r="D659" s="67" t="s">
        <v>898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268</v>
      </c>
      <c r="B660" s="2" t="s">
        <v>369</v>
      </c>
      <c r="C660" s="92" t="s">
        <v>899</v>
      </c>
      <c r="D660" s="67" t="s">
        <v>369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268</v>
      </c>
      <c r="B661" s="2" t="s">
        <v>372</v>
      </c>
      <c r="C661" s="92" t="s">
        <v>900</v>
      </c>
      <c r="D661" s="67" t="s">
        <v>372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268</v>
      </c>
      <c r="B662" s="2" t="s">
        <v>368</v>
      </c>
      <c r="C662" s="92" t="s">
        <v>901</v>
      </c>
      <c r="D662" s="67" t="s">
        <v>902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268</v>
      </c>
      <c r="B663" s="2" t="s">
        <v>368</v>
      </c>
      <c r="C663" s="92" t="s">
        <v>903</v>
      </c>
      <c r="D663" s="67" t="s">
        <v>904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268</v>
      </c>
      <c r="B664" s="2" t="s">
        <v>368</v>
      </c>
      <c r="C664" s="92" t="s">
        <v>905</v>
      </c>
      <c r="D664" s="67" t="s">
        <v>906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268</v>
      </c>
      <c r="B665" s="2" t="s">
        <v>368</v>
      </c>
      <c r="C665" s="92" t="s">
        <v>907</v>
      </c>
      <c r="D665" s="67" t="s">
        <v>908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268</v>
      </c>
      <c r="B666" s="2" t="s">
        <v>368</v>
      </c>
      <c r="C666" s="92" t="s">
        <v>909</v>
      </c>
      <c r="D666" s="67" t="s">
        <v>910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268</v>
      </c>
      <c r="B667" s="2" t="s">
        <v>368</v>
      </c>
      <c r="C667" s="92" t="s">
        <v>911</v>
      </c>
      <c r="D667" s="67" t="s">
        <v>912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354</v>
      </c>
      <c r="B669" s="2" t="s">
        <v>354</v>
      </c>
      <c r="C669" s="93" t="s">
        <v>913</v>
      </c>
      <c r="D669" s="94" t="s">
        <v>268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606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263</v>
      </c>
      <c r="B671" s="2" t="s">
        <v>389</v>
      </c>
      <c r="C671" s="92" t="s">
        <v>914</v>
      </c>
      <c r="D671" s="67" t="s">
        <v>915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263</v>
      </c>
      <c r="B672" s="2" t="s">
        <v>389</v>
      </c>
      <c r="C672" s="92" t="s">
        <v>916</v>
      </c>
      <c r="D672" s="67" t="s">
        <v>917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263</v>
      </c>
      <c r="B673" s="2" t="s">
        <v>389</v>
      </c>
      <c r="C673" s="92" t="s">
        <v>918</v>
      </c>
      <c r="D673" s="67" t="s">
        <v>919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354</v>
      </c>
      <c r="B675" s="2" t="s">
        <v>354</v>
      </c>
      <c r="C675" s="93" t="s">
        <v>920</v>
      </c>
      <c r="D675" s="94" t="s">
        <v>263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606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264</v>
      </c>
      <c r="B677" s="2" t="s">
        <v>390</v>
      </c>
      <c r="C677" s="92" t="s">
        <v>921</v>
      </c>
      <c r="D677" s="67" t="s">
        <v>922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264</v>
      </c>
      <c r="B678" s="2" t="s">
        <v>390</v>
      </c>
      <c r="C678" s="92" t="s">
        <v>923</v>
      </c>
      <c r="D678" s="67" t="s">
        <v>924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264</v>
      </c>
      <c r="B679" s="2" t="s">
        <v>390</v>
      </c>
      <c r="C679" s="92" t="s">
        <v>925</v>
      </c>
      <c r="D679" s="67" t="s">
        <v>926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264</v>
      </c>
      <c r="B680" s="2" t="s">
        <v>390</v>
      </c>
      <c r="C680" s="92" t="s">
        <v>927</v>
      </c>
      <c r="D680" s="67" t="s">
        <v>928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264</v>
      </c>
      <c r="B681" s="2" t="s">
        <v>390</v>
      </c>
      <c r="C681" s="92" t="s">
        <v>929</v>
      </c>
      <c r="D681" s="67" t="s">
        <v>930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264</v>
      </c>
      <c r="B682" s="98" t="s">
        <v>390</v>
      </c>
      <c r="C682" s="99" t="s">
        <v>931</v>
      </c>
      <c r="D682" s="100" t="s">
        <v>932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264</v>
      </c>
      <c r="B683" s="98" t="s">
        <v>390</v>
      </c>
      <c r="C683" s="99" t="s">
        <v>933</v>
      </c>
      <c r="D683" s="100" t="s">
        <v>934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264</v>
      </c>
      <c r="B684" s="98" t="s">
        <v>390</v>
      </c>
      <c r="C684" s="99" t="s">
        <v>935</v>
      </c>
      <c r="D684" s="100" t="s">
        <v>936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264</v>
      </c>
      <c r="B685" s="2" t="s">
        <v>390</v>
      </c>
      <c r="C685" s="92" t="s">
        <v>937</v>
      </c>
      <c r="D685" s="67" t="s">
        <v>938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354</v>
      </c>
      <c r="B687" s="2" t="s">
        <v>354</v>
      </c>
      <c r="C687" s="93" t="s">
        <v>939</v>
      </c>
      <c r="D687" s="94" t="s">
        <v>264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606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265</v>
      </c>
      <c r="B689" s="2" t="s">
        <v>384</v>
      </c>
      <c r="C689" s="92" t="s">
        <v>940</v>
      </c>
      <c r="D689" s="67" t="s">
        <v>941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265</v>
      </c>
      <c r="B690" s="2" t="s">
        <v>387</v>
      </c>
      <c r="C690" s="92" t="s">
        <v>942</v>
      </c>
      <c r="D690" s="67" t="s">
        <v>943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265</v>
      </c>
      <c r="B691" s="2" t="s">
        <v>387</v>
      </c>
      <c r="C691" s="92" t="s">
        <v>944</v>
      </c>
      <c r="D691" s="67" t="s">
        <v>945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265</v>
      </c>
      <c r="B692" s="2" t="s">
        <v>387</v>
      </c>
      <c r="C692" s="92" t="s">
        <v>946</v>
      </c>
      <c r="D692" s="67" t="s">
        <v>947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265</v>
      </c>
      <c r="B693" s="2" t="s">
        <v>387</v>
      </c>
      <c r="C693" s="92" t="s">
        <v>948</v>
      </c>
      <c r="D693" s="67" t="s">
        <v>949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265</v>
      </c>
      <c r="B694" s="2" t="s">
        <v>387</v>
      </c>
      <c r="C694" s="92" t="s">
        <v>950</v>
      </c>
      <c r="D694" s="67" t="s">
        <v>951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265</v>
      </c>
      <c r="B695" s="2" t="s">
        <v>385</v>
      </c>
      <c r="C695" s="92" t="s">
        <v>952</v>
      </c>
      <c r="D695" s="67" t="s">
        <v>953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265</v>
      </c>
      <c r="B696" s="2" t="s">
        <v>385</v>
      </c>
      <c r="C696" s="92" t="s">
        <v>954</v>
      </c>
      <c r="D696" s="67" t="s">
        <v>955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265</v>
      </c>
      <c r="B697" s="2" t="s">
        <v>385</v>
      </c>
      <c r="C697" s="92" t="s">
        <v>956</v>
      </c>
      <c r="D697" s="67" t="s">
        <v>957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265</v>
      </c>
      <c r="B698" s="2" t="s">
        <v>385</v>
      </c>
      <c r="C698" s="92" t="s">
        <v>958</v>
      </c>
      <c r="D698" s="67" t="s">
        <v>959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265</v>
      </c>
      <c r="B699" s="2" t="s">
        <v>385</v>
      </c>
      <c r="C699" s="92" t="s">
        <v>960</v>
      </c>
      <c r="D699" s="67" t="s">
        <v>961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265</v>
      </c>
      <c r="B700" s="2" t="s">
        <v>385</v>
      </c>
      <c r="C700" s="92" t="s">
        <v>962</v>
      </c>
      <c r="D700" s="67" t="s">
        <v>963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265</v>
      </c>
      <c r="B701" s="2" t="s">
        <v>385</v>
      </c>
      <c r="C701" s="92" t="s">
        <v>964</v>
      </c>
      <c r="D701" s="67" t="s">
        <v>965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265</v>
      </c>
      <c r="B702" s="2" t="s">
        <v>385</v>
      </c>
      <c r="C702" s="92" t="s">
        <v>966</v>
      </c>
      <c r="D702" s="67" t="s">
        <v>967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265</v>
      </c>
      <c r="B703" s="2" t="s">
        <v>385</v>
      </c>
      <c r="C703" s="92" t="s">
        <v>968</v>
      </c>
      <c r="D703" s="67" t="s">
        <v>447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265</v>
      </c>
      <c r="B704" s="2" t="s">
        <v>385</v>
      </c>
      <c r="C704" s="92" t="s">
        <v>969</v>
      </c>
      <c r="D704" s="67" t="s">
        <v>970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265</v>
      </c>
      <c r="B705" s="2" t="s">
        <v>385</v>
      </c>
      <c r="C705" s="92" t="s">
        <v>971</v>
      </c>
      <c r="D705" s="67" t="s">
        <v>972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265</v>
      </c>
      <c r="B706" s="2" t="s">
        <v>385</v>
      </c>
      <c r="C706" s="92" t="s">
        <v>973</v>
      </c>
      <c r="D706" s="67" t="s">
        <v>974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265</v>
      </c>
      <c r="B707" s="2" t="s">
        <v>384</v>
      </c>
      <c r="C707" s="92" t="s">
        <v>975</v>
      </c>
      <c r="D707" s="67" t="s">
        <v>976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265</v>
      </c>
      <c r="B708" s="2" t="s">
        <v>384</v>
      </c>
      <c r="C708" s="92" t="s">
        <v>977</v>
      </c>
      <c r="D708" s="67" t="s">
        <v>978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265</v>
      </c>
      <c r="B709" s="2" t="s">
        <v>384</v>
      </c>
      <c r="C709" s="92" t="s">
        <v>979</v>
      </c>
      <c r="D709" s="67" t="s">
        <v>980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265</v>
      </c>
      <c r="B710" s="2" t="s">
        <v>384</v>
      </c>
      <c r="C710" s="92" t="s">
        <v>981</v>
      </c>
      <c r="D710" s="67" t="s">
        <v>982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265</v>
      </c>
      <c r="B711" s="2" t="s">
        <v>384</v>
      </c>
      <c r="C711" s="92" t="s">
        <v>983</v>
      </c>
      <c r="D711" s="67" t="s">
        <v>984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265</v>
      </c>
      <c r="B712" s="2" t="s">
        <v>384</v>
      </c>
      <c r="C712" s="92" t="s">
        <v>985</v>
      </c>
      <c r="D712" s="67" t="s">
        <v>986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265</v>
      </c>
      <c r="B713" s="2" t="s">
        <v>384</v>
      </c>
      <c r="C713" s="92" t="s">
        <v>987</v>
      </c>
      <c r="D713" s="67" t="s">
        <v>988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265</v>
      </c>
      <c r="B714" s="2" t="s">
        <v>384</v>
      </c>
      <c r="C714" s="92" t="s">
        <v>989</v>
      </c>
      <c r="D714" s="67" t="s">
        <v>990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265</v>
      </c>
      <c r="B715" s="2" t="s">
        <v>384</v>
      </c>
      <c r="C715" s="92" t="s">
        <v>991</v>
      </c>
      <c r="D715" s="67" t="s">
        <v>992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265</v>
      </c>
      <c r="B716" s="2" t="s">
        <v>384</v>
      </c>
      <c r="C716" s="92" t="s">
        <v>993</v>
      </c>
      <c r="D716" s="67" t="s">
        <v>994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265</v>
      </c>
      <c r="B717" s="2" t="s">
        <v>384</v>
      </c>
      <c r="C717" s="92" t="s">
        <v>995</v>
      </c>
      <c r="D717" s="67" t="s">
        <v>996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265</v>
      </c>
      <c r="B718" s="2" t="s">
        <v>384</v>
      </c>
      <c r="C718" s="92" t="s">
        <v>997</v>
      </c>
      <c r="D718" s="67" t="s">
        <v>998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354</v>
      </c>
      <c r="B720" s="2" t="s">
        <v>354</v>
      </c>
      <c r="C720" s="93" t="s">
        <v>999</v>
      </c>
      <c r="D720" s="94" t="s">
        <v>265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606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266</v>
      </c>
      <c r="B722" s="7" t="s">
        <v>375</v>
      </c>
      <c r="C722" s="92" t="s">
        <v>1000</v>
      </c>
      <c r="D722" s="67" t="s">
        <v>1001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266</v>
      </c>
      <c r="B723" s="7" t="s">
        <v>375</v>
      </c>
      <c r="C723" s="92" t="s">
        <v>1002</v>
      </c>
      <c r="D723" s="67" t="s">
        <v>1003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266</v>
      </c>
      <c r="B724" s="2" t="s">
        <v>375</v>
      </c>
      <c r="C724" s="92" t="s">
        <v>1004</v>
      </c>
      <c r="D724" s="67" t="s">
        <v>1005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266</v>
      </c>
      <c r="B725" s="2" t="s">
        <v>375</v>
      </c>
      <c r="C725" s="92" t="s">
        <v>1006</v>
      </c>
      <c r="D725" s="67" t="s">
        <v>1007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266</v>
      </c>
      <c r="B726" s="2" t="s">
        <v>375</v>
      </c>
      <c r="C726" s="92" t="s">
        <v>1008</v>
      </c>
      <c r="D726" s="67" t="s">
        <v>1009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266</v>
      </c>
      <c r="B727" s="2" t="s">
        <v>375</v>
      </c>
      <c r="C727" s="92" t="s">
        <v>1010</v>
      </c>
      <c r="D727" s="67" t="s">
        <v>1011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354</v>
      </c>
      <c r="B729" s="2" t="s">
        <v>354</v>
      </c>
      <c r="C729" s="93" t="s">
        <v>1012</v>
      </c>
      <c r="D729" s="94" t="s">
        <v>266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606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267</v>
      </c>
      <c r="B731" s="2" t="s">
        <v>388</v>
      </c>
      <c r="C731" s="92" t="s">
        <v>1013</v>
      </c>
      <c r="D731" s="67" t="s">
        <v>1014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267</v>
      </c>
      <c r="B732" s="2" t="s">
        <v>388</v>
      </c>
      <c r="C732" s="92" t="s">
        <v>1015</v>
      </c>
      <c r="D732" s="67" t="s">
        <v>1016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267</v>
      </c>
      <c r="B733" s="2" t="s">
        <v>388</v>
      </c>
      <c r="C733" s="92" t="s">
        <v>1017</v>
      </c>
      <c r="D733" s="67" t="s">
        <v>1018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267</v>
      </c>
      <c r="B734" s="2" t="s">
        <v>376</v>
      </c>
      <c r="C734" s="92" t="s">
        <v>1019</v>
      </c>
      <c r="D734" s="67" t="s">
        <v>1020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267</v>
      </c>
      <c r="B735" s="2" t="s">
        <v>376</v>
      </c>
      <c r="C735" s="92" t="s">
        <v>1021</v>
      </c>
      <c r="D735" s="67" t="s">
        <v>1022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267</v>
      </c>
      <c r="B736" s="2" t="s">
        <v>376</v>
      </c>
      <c r="C736" s="92" t="s">
        <v>1023</v>
      </c>
      <c r="D736" s="67" t="s">
        <v>1024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267</v>
      </c>
      <c r="B737" s="2" t="s">
        <v>376</v>
      </c>
      <c r="C737" s="92" t="s">
        <v>1025</v>
      </c>
      <c r="D737" s="67" t="s">
        <v>1026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267</v>
      </c>
      <c r="B738" s="2" t="s">
        <v>376</v>
      </c>
      <c r="C738" s="92" t="s">
        <v>1027</v>
      </c>
      <c r="D738" s="67" t="s">
        <v>1028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267</v>
      </c>
      <c r="B739" s="2" t="s">
        <v>376</v>
      </c>
      <c r="C739" s="92" t="s">
        <v>1029</v>
      </c>
      <c r="D739" s="67" t="s">
        <v>1030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267</v>
      </c>
      <c r="B740" s="2" t="s">
        <v>376</v>
      </c>
      <c r="C740" s="92" t="s">
        <v>1031</v>
      </c>
      <c r="D740" s="67" t="s">
        <v>1032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267</v>
      </c>
      <c r="B741" s="2" t="s">
        <v>376</v>
      </c>
      <c r="C741" s="92" t="s">
        <v>1033</v>
      </c>
      <c r="D741" s="67" t="s">
        <v>1034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354</v>
      </c>
      <c r="B743" s="2" t="s">
        <v>354</v>
      </c>
      <c r="C743" s="93" t="s">
        <v>1035</v>
      </c>
      <c r="D743" s="94" t="s">
        <v>267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606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269</v>
      </c>
      <c r="B745" s="2" t="s">
        <v>381</v>
      </c>
      <c r="C745" s="92" t="s">
        <v>1036</v>
      </c>
      <c r="D745" s="67" t="s">
        <v>1037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269</v>
      </c>
      <c r="B746" s="2" t="s">
        <v>380</v>
      </c>
      <c r="C746" s="92" t="s">
        <v>1038</v>
      </c>
      <c r="D746" s="67" t="s">
        <v>1039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269</v>
      </c>
      <c r="B747" s="2" t="s">
        <v>380</v>
      </c>
      <c r="C747" s="92" t="s">
        <v>1040</v>
      </c>
      <c r="D747" s="67" t="s">
        <v>1041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269</v>
      </c>
      <c r="B748" s="2" t="s">
        <v>383</v>
      </c>
      <c r="C748" s="92" t="s">
        <v>1042</v>
      </c>
      <c r="D748" s="67" t="s">
        <v>1043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269</v>
      </c>
      <c r="B749" s="2" t="s">
        <v>383</v>
      </c>
      <c r="C749" s="92" t="s">
        <v>1044</v>
      </c>
      <c r="D749" s="67" t="s">
        <v>1045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269</v>
      </c>
      <c r="B750" s="2" t="s">
        <v>392</v>
      </c>
      <c r="C750" s="92" t="s">
        <v>1046</v>
      </c>
      <c r="D750" s="67" t="s">
        <v>1047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269</v>
      </c>
      <c r="B751" s="2" t="s">
        <v>392</v>
      </c>
      <c r="C751" s="92" t="s">
        <v>1048</v>
      </c>
      <c r="D751" s="67" t="s">
        <v>1049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269</v>
      </c>
      <c r="B752" s="2" t="s">
        <v>392</v>
      </c>
      <c r="C752" s="92" t="s">
        <v>1050</v>
      </c>
      <c r="D752" s="67" t="s">
        <v>1051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269</v>
      </c>
      <c r="B753" s="2" t="s">
        <v>392</v>
      </c>
      <c r="C753" s="92" t="s">
        <v>1052</v>
      </c>
      <c r="D753" s="67" t="s">
        <v>1053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269</v>
      </c>
      <c r="B754" s="2" t="s">
        <v>392</v>
      </c>
      <c r="C754" s="92" t="s">
        <v>1054</v>
      </c>
      <c r="D754" s="67" t="s">
        <v>1055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269</v>
      </c>
      <c r="B755" s="2" t="s">
        <v>392</v>
      </c>
      <c r="C755" s="92" t="s">
        <v>1056</v>
      </c>
      <c r="D755" s="67" t="s">
        <v>1057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269</v>
      </c>
      <c r="B756" s="2" t="s">
        <v>392</v>
      </c>
      <c r="C756" s="92" t="s">
        <v>1058</v>
      </c>
      <c r="D756" s="67" t="s">
        <v>1059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269</v>
      </c>
      <c r="B757" s="2" t="s">
        <v>392</v>
      </c>
      <c r="C757" s="92" t="s">
        <v>1060</v>
      </c>
      <c r="D757" s="67" t="s">
        <v>1061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269</v>
      </c>
      <c r="B758" s="2" t="s">
        <v>392</v>
      </c>
      <c r="C758" s="92" t="s">
        <v>1062</v>
      </c>
      <c r="D758" s="67" t="s">
        <v>1063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269</v>
      </c>
      <c r="B759" s="2" t="s">
        <v>392</v>
      </c>
      <c r="C759" s="92" t="s">
        <v>1064</v>
      </c>
      <c r="D759" s="67" t="s">
        <v>1065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269</v>
      </c>
      <c r="B760" s="2" t="s">
        <v>387</v>
      </c>
      <c r="C760" s="92" t="s">
        <v>1066</v>
      </c>
      <c r="D760" s="67" t="s">
        <v>1067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269</v>
      </c>
      <c r="B761" s="2" t="s">
        <v>392</v>
      </c>
      <c r="C761" s="92" t="s">
        <v>1068</v>
      </c>
      <c r="D761" s="67" t="s">
        <v>1069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269</v>
      </c>
      <c r="B762" s="2" t="s">
        <v>387</v>
      </c>
      <c r="C762" s="92" t="s">
        <v>1070</v>
      </c>
      <c r="D762" s="67" t="s">
        <v>1071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269</v>
      </c>
      <c r="B763" s="2" t="s">
        <v>392</v>
      </c>
      <c r="C763" s="92" t="s">
        <v>1072</v>
      </c>
      <c r="D763" s="67" t="s">
        <v>1073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269</v>
      </c>
      <c r="B764" s="2" t="s">
        <v>392</v>
      </c>
      <c r="C764" s="92" t="s">
        <v>1074</v>
      </c>
      <c r="D764" s="67" t="s">
        <v>1075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354</v>
      </c>
      <c r="B766" s="2" t="s">
        <v>354</v>
      </c>
      <c r="C766" s="93" t="s">
        <v>1076</v>
      </c>
      <c r="D766" s="94" t="s">
        <v>17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606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271</v>
      </c>
      <c r="B768" s="2" t="s">
        <v>394</v>
      </c>
      <c r="C768" s="92" t="s">
        <v>1077</v>
      </c>
      <c r="D768" s="67" t="s">
        <v>1078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271</v>
      </c>
      <c r="B769" s="2" t="s">
        <v>394</v>
      </c>
      <c r="C769" s="92" t="s">
        <v>1079</v>
      </c>
      <c r="D769" s="67" t="s">
        <v>1080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271</v>
      </c>
      <c r="B770" s="2" t="s">
        <v>394</v>
      </c>
      <c r="C770" s="92" t="s">
        <v>1081</v>
      </c>
      <c r="D770" s="67" t="s">
        <v>1082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271</v>
      </c>
      <c r="B771" s="2" t="s">
        <v>394</v>
      </c>
      <c r="C771" s="92" t="s">
        <v>1083</v>
      </c>
      <c r="D771" s="67" t="s">
        <v>1084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271</v>
      </c>
      <c r="B772" s="2" t="s">
        <v>394</v>
      </c>
      <c r="C772" s="92" t="s">
        <v>1085</v>
      </c>
      <c r="D772" s="67" t="s">
        <v>1086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271</v>
      </c>
      <c r="B773" s="2" t="s">
        <v>394</v>
      </c>
      <c r="C773" s="92" t="s">
        <v>1087</v>
      </c>
      <c r="D773" s="67" t="s">
        <v>1088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271</v>
      </c>
      <c r="B774" s="2" t="s">
        <v>394</v>
      </c>
      <c r="C774" s="92" t="s">
        <v>1089</v>
      </c>
      <c r="D774" s="67" t="s">
        <v>1090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271</v>
      </c>
      <c r="B775" s="2" t="s">
        <v>394</v>
      </c>
      <c r="C775" s="92" t="s">
        <v>1091</v>
      </c>
      <c r="D775" s="67" t="s">
        <v>1092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354</v>
      </c>
      <c r="B777" s="2" t="s">
        <v>354</v>
      </c>
      <c r="C777" s="93" t="s">
        <v>1093</v>
      </c>
      <c r="D777" s="94" t="s">
        <v>271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606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273</v>
      </c>
      <c r="B779" s="2" t="s">
        <v>401</v>
      </c>
      <c r="C779" s="92" t="s">
        <v>1094</v>
      </c>
      <c r="D779" s="67" t="s">
        <v>1095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273</v>
      </c>
      <c r="B780" s="2" t="s">
        <v>401</v>
      </c>
      <c r="C780" s="92" t="s">
        <v>1096</v>
      </c>
      <c r="D780" s="67" t="s">
        <v>1097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354</v>
      </c>
      <c r="B782" s="2" t="s">
        <v>354</v>
      </c>
      <c r="C782" s="93" t="s">
        <v>1098</v>
      </c>
      <c r="D782" s="94" t="s">
        <v>1099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606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273</v>
      </c>
      <c r="B784" s="2" t="s">
        <v>401</v>
      </c>
      <c r="C784" s="92" t="s">
        <v>1100</v>
      </c>
      <c r="D784" s="67" t="s">
        <v>1101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273</v>
      </c>
      <c r="B785" s="2" t="s">
        <v>401</v>
      </c>
      <c r="C785" s="92" t="s">
        <v>1102</v>
      </c>
      <c r="D785" s="67" t="s">
        <v>1103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354</v>
      </c>
      <c r="B787" s="2" t="s">
        <v>354</v>
      </c>
      <c r="C787" s="93" t="s">
        <v>1104</v>
      </c>
      <c r="D787" s="94" t="s">
        <v>1105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606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274</v>
      </c>
      <c r="B789" s="2" t="s">
        <v>396</v>
      </c>
      <c r="C789" s="92" t="s">
        <v>1106</v>
      </c>
      <c r="D789" s="67" t="s">
        <v>1107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274</v>
      </c>
      <c r="B790" s="2" t="s">
        <v>396</v>
      </c>
      <c r="C790" s="92" t="s">
        <v>1108</v>
      </c>
      <c r="D790" s="67" t="s">
        <v>1109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274</v>
      </c>
      <c r="B791" s="2" t="s">
        <v>396</v>
      </c>
      <c r="C791" s="92" t="s">
        <v>1110</v>
      </c>
      <c r="D791" s="67" t="s">
        <v>1111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274</v>
      </c>
      <c r="B792" s="2" t="s">
        <v>396</v>
      </c>
      <c r="C792" s="92" t="s">
        <v>1112</v>
      </c>
      <c r="D792" s="67" t="s">
        <v>1113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274</v>
      </c>
      <c r="B793" s="2" t="s">
        <v>396</v>
      </c>
      <c r="C793" s="92" t="s">
        <v>1114</v>
      </c>
      <c r="D793" s="67" t="s">
        <v>1115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274</v>
      </c>
      <c r="B794" s="2" t="s">
        <v>396</v>
      </c>
      <c r="C794" s="92" t="s">
        <v>1116</v>
      </c>
      <c r="D794" s="67" t="s">
        <v>1117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274</v>
      </c>
      <c r="B795" s="2" t="s">
        <v>396</v>
      </c>
      <c r="C795" s="92" t="s">
        <v>1118</v>
      </c>
      <c r="D795" s="67" t="s">
        <v>1119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274</v>
      </c>
      <c r="B796" s="2" t="s">
        <v>396</v>
      </c>
      <c r="C796" s="92" t="s">
        <v>1120</v>
      </c>
      <c r="D796" s="67" t="s">
        <v>1121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274</v>
      </c>
      <c r="B797" s="2" t="s">
        <v>396</v>
      </c>
      <c r="C797" s="92" t="s">
        <v>1122</v>
      </c>
      <c r="D797" s="67" t="s">
        <v>1123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274</v>
      </c>
      <c r="B798" s="2" t="s">
        <v>396</v>
      </c>
      <c r="C798" s="92" t="s">
        <v>1124</v>
      </c>
      <c r="D798" s="67" t="s">
        <v>1125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274</v>
      </c>
      <c r="B799" s="2" t="s">
        <v>396</v>
      </c>
      <c r="C799" s="92" t="s">
        <v>1126</v>
      </c>
      <c r="D799" s="67" t="s">
        <v>1127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274</v>
      </c>
      <c r="B800" s="2" t="s">
        <v>396</v>
      </c>
      <c r="C800" s="92" t="s">
        <v>1128</v>
      </c>
      <c r="D800" s="67" t="s">
        <v>1129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354</v>
      </c>
      <c r="B802" s="2" t="s">
        <v>354</v>
      </c>
      <c r="C802" s="93" t="s">
        <v>1130</v>
      </c>
      <c r="D802" s="94" t="s">
        <v>274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606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1131</v>
      </c>
      <c r="B804" s="2" t="s">
        <v>397</v>
      </c>
      <c r="C804" s="92" t="s">
        <v>1132</v>
      </c>
      <c r="D804" s="67" t="s">
        <v>1133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1131</v>
      </c>
      <c r="B805" s="2" t="s">
        <v>397</v>
      </c>
      <c r="C805" s="92" t="s">
        <v>1134</v>
      </c>
      <c r="D805" s="67" t="s">
        <v>1135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1131</v>
      </c>
      <c r="B806" s="2" t="s">
        <v>397</v>
      </c>
      <c r="C806" s="92" t="s">
        <v>1136</v>
      </c>
      <c r="D806" s="67" t="s">
        <v>1137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1131</v>
      </c>
      <c r="B807" s="2" t="s">
        <v>397</v>
      </c>
      <c r="C807" s="92" t="s">
        <v>1138</v>
      </c>
      <c r="D807" s="67" t="s">
        <v>1139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1131</v>
      </c>
      <c r="B808" s="2" t="s">
        <v>397</v>
      </c>
      <c r="C808" s="92" t="s">
        <v>1140</v>
      </c>
      <c r="D808" s="67" t="s">
        <v>1141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1131</v>
      </c>
      <c r="B809" s="2" t="s">
        <v>397</v>
      </c>
      <c r="C809" s="92" t="s">
        <v>1142</v>
      </c>
      <c r="D809" s="67" t="s">
        <v>1143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1131</v>
      </c>
      <c r="B810" s="2" t="s">
        <v>397</v>
      </c>
      <c r="C810" s="92" t="s">
        <v>1144</v>
      </c>
      <c r="D810" s="67" t="s">
        <v>1145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1131</v>
      </c>
      <c r="B811" s="2" t="s">
        <v>397</v>
      </c>
      <c r="C811" s="92" t="s">
        <v>1146</v>
      </c>
      <c r="D811" s="67" t="s">
        <v>1147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1131</v>
      </c>
      <c r="B812" s="2" t="s">
        <v>397</v>
      </c>
      <c r="C812" s="92" t="s">
        <v>1148</v>
      </c>
      <c r="D812" s="67" t="s">
        <v>1149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1131</v>
      </c>
      <c r="B813" s="2" t="s">
        <v>397</v>
      </c>
      <c r="C813" s="92" t="s">
        <v>1150</v>
      </c>
      <c r="D813" s="67" t="s">
        <v>1151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1131</v>
      </c>
      <c r="B814" s="2" t="s">
        <v>397</v>
      </c>
      <c r="C814" s="92" t="s">
        <v>1152</v>
      </c>
      <c r="D814" s="67" t="s">
        <v>1153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1131</v>
      </c>
      <c r="B815" s="2" t="s">
        <v>397</v>
      </c>
      <c r="C815" s="92" t="s">
        <v>1154</v>
      </c>
      <c r="D815" s="67" t="s">
        <v>1155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1131</v>
      </c>
      <c r="B816" s="2" t="s">
        <v>397</v>
      </c>
      <c r="C816" s="92" t="s">
        <v>1156</v>
      </c>
      <c r="D816" s="67" t="s">
        <v>1157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1131</v>
      </c>
      <c r="B817" s="2" t="s">
        <v>397</v>
      </c>
      <c r="C817" s="92" t="s">
        <v>1158</v>
      </c>
      <c r="D817" s="67" t="s">
        <v>1159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1131</v>
      </c>
      <c r="B818" s="2" t="s">
        <v>397</v>
      </c>
      <c r="C818" s="92" t="s">
        <v>1160</v>
      </c>
      <c r="D818" s="67" t="s">
        <v>1161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1131</v>
      </c>
      <c r="B819" s="2" t="s">
        <v>397</v>
      </c>
      <c r="C819" s="92" t="s">
        <v>1162</v>
      </c>
      <c r="D819" s="67" t="s">
        <v>1163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1131</v>
      </c>
      <c r="B820" s="2" t="s">
        <v>397</v>
      </c>
      <c r="C820" s="92" t="s">
        <v>1164</v>
      </c>
      <c r="D820" s="67" t="s">
        <v>1165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1131</v>
      </c>
      <c r="B821" s="2" t="s">
        <v>397</v>
      </c>
      <c r="C821" s="92" t="s">
        <v>1166</v>
      </c>
      <c r="D821" s="67" t="s">
        <v>1167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1131</v>
      </c>
      <c r="B822" s="2" t="s">
        <v>397</v>
      </c>
      <c r="C822" s="92" t="s">
        <v>1168</v>
      </c>
      <c r="D822" s="67" t="s">
        <v>1169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1131</v>
      </c>
      <c r="B823" s="2" t="s">
        <v>397</v>
      </c>
      <c r="C823" s="92" t="s">
        <v>1170</v>
      </c>
      <c r="D823" s="67" t="s">
        <v>1171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1131</v>
      </c>
      <c r="B824" s="2" t="s">
        <v>397</v>
      </c>
      <c r="C824" s="92" t="s">
        <v>1172</v>
      </c>
      <c r="D824" s="67" t="s">
        <v>1173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1131</v>
      </c>
      <c r="B825" s="2" t="s">
        <v>397</v>
      </c>
      <c r="C825" s="92" t="s">
        <v>1174</v>
      </c>
      <c r="D825" s="67" t="s">
        <v>1175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1131</v>
      </c>
      <c r="B826" s="2" t="s">
        <v>397</v>
      </c>
      <c r="C826" s="92" t="s">
        <v>1176</v>
      </c>
      <c r="D826" s="67" t="s">
        <v>1177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1131</v>
      </c>
      <c r="B827" s="2" t="s">
        <v>397</v>
      </c>
      <c r="C827" s="92" t="s">
        <v>1178</v>
      </c>
      <c r="D827" s="67" t="s">
        <v>1179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1131</v>
      </c>
      <c r="B828" s="2" t="s">
        <v>397</v>
      </c>
      <c r="C828" s="92" t="s">
        <v>1180</v>
      </c>
      <c r="D828" s="67" t="s">
        <v>1181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1131</v>
      </c>
      <c r="B829" s="2" t="s">
        <v>397</v>
      </c>
      <c r="C829" s="92" t="s">
        <v>1182</v>
      </c>
      <c r="D829" s="67" t="s">
        <v>1183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1131</v>
      </c>
      <c r="B830" s="2" t="s">
        <v>397</v>
      </c>
      <c r="C830" s="92" t="s">
        <v>1184</v>
      </c>
      <c r="D830" s="67" t="s">
        <v>1185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1131</v>
      </c>
      <c r="B831" s="2" t="s">
        <v>397</v>
      </c>
      <c r="C831" s="92" t="s">
        <v>1186</v>
      </c>
      <c r="D831" s="67" t="s">
        <v>1187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1131</v>
      </c>
      <c r="B832" s="2" t="s">
        <v>397</v>
      </c>
      <c r="C832" s="92" t="s">
        <v>1188</v>
      </c>
      <c r="D832" s="67" t="s">
        <v>1189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1131</v>
      </c>
      <c r="B833" s="2" t="s">
        <v>397</v>
      </c>
      <c r="C833" s="92" t="s">
        <v>1190</v>
      </c>
      <c r="D833" s="67" t="s">
        <v>1191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1131</v>
      </c>
      <c r="B834" s="2" t="s">
        <v>397</v>
      </c>
      <c r="C834" s="92" t="s">
        <v>1192</v>
      </c>
      <c r="D834" s="67" t="s">
        <v>1193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1131</v>
      </c>
      <c r="B835" s="2" t="s">
        <v>397</v>
      </c>
      <c r="C835" s="92" t="s">
        <v>1194</v>
      </c>
      <c r="D835" s="67" t="s">
        <v>1195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1131</v>
      </c>
      <c r="B836" s="2" t="s">
        <v>397</v>
      </c>
      <c r="C836" s="92" t="s">
        <v>1196</v>
      </c>
      <c r="D836" s="67" t="s">
        <v>1197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1131</v>
      </c>
      <c r="B837" s="2" t="s">
        <v>397</v>
      </c>
      <c r="C837" s="92" t="s">
        <v>1198</v>
      </c>
      <c r="D837" s="67" t="s">
        <v>1199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1131</v>
      </c>
      <c r="B838" s="2" t="s">
        <v>397</v>
      </c>
      <c r="C838" s="92" t="s">
        <v>1200</v>
      </c>
      <c r="D838" s="67" t="s">
        <v>1201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1131</v>
      </c>
      <c r="B839" s="2" t="s">
        <v>397</v>
      </c>
      <c r="C839" s="92" t="s">
        <v>1202</v>
      </c>
      <c r="D839" s="67" t="s">
        <v>1203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1131</v>
      </c>
      <c r="B840" s="2" t="s">
        <v>397</v>
      </c>
      <c r="C840" s="92" t="s">
        <v>1204</v>
      </c>
      <c r="D840" s="67" t="s">
        <v>1205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1131</v>
      </c>
      <c r="B841" s="2" t="s">
        <v>397</v>
      </c>
      <c r="C841" s="92" t="s">
        <v>1206</v>
      </c>
      <c r="D841" s="67" t="s">
        <v>1207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1131</v>
      </c>
      <c r="B842" s="2" t="s">
        <v>397</v>
      </c>
      <c r="C842" s="92" t="s">
        <v>1208</v>
      </c>
      <c r="D842" s="67" t="s">
        <v>1209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1131</v>
      </c>
      <c r="B843" s="2" t="s">
        <v>397</v>
      </c>
      <c r="C843" s="92" t="s">
        <v>1210</v>
      </c>
      <c r="D843" s="67" t="s">
        <v>1211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1131</v>
      </c>
      <c r="B844" s="2" t="s">
        <v>397</v>
      </c>
      <c r="C844" s="92" t="s">
        <v>1212</v>
      </c>
      <c r="D844" s="67" t="s">
        <v>1213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1131</v>
      </c>
      <c r="B845" s="2" t="s">
        <v>397</v>
      </c>
      <c r="C845" s="92" t="s">
        <v>1214</v>
      </c>
      <c r="D845" s="67" t="s">
        <v>1215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1131</v>
      </c>
      <c r="B846" s="2" t="s">
        <v>397</v>
      </c>
      <c r="C846" s="92" t="s">
        <v>1216</v>
      </c>
      <c r="D846" s="67" t="s">
        <v>1217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1131</v>
      </c>
      <c r="B847" s="2" t="s">
        <v>397</v>
      </c>
      <c r="C847" s="92" t="s">
        <v>1218</v>
      </c>
      <c r="D847" s="67" t="s">
        <v>1219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1131</v>
      </c>
      <c r="B848" s="2" t="s">
        <v>397</v>
      </c>
      <c r="C848" s="92" t="s">
        <v>1220</v>
      </c>
      <c r="D848" s="67" t="s">
        <v>1221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1131</v>
      </c>
      <c r="B849" s="2" t="s">
        <v>397</v>
      </c>
      <c r="C849" s="92" t="s">
        <v>1222</v>
      </c>
      <c r="D849" s="67" t="s">
        <v>1223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1131</v>
      </c>
      <c r="B850" s="2" t="s">
        <v>397</v>
      </c>
      <c r="C850" s="92" t="s">
        <v>1224</v>
      </c>
      <c r="D850" s="67" t="s">
        <v>1225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1131</v>
      </c>
      <c r="B851" s="2" t="s">
        <v>397</v>
      </c>
      <c r="C851" s="92" t="s">
        <v>1226</v>
      </c>
      <c r="D851" s="67" t="s">
        <v>1227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1131</v>
      </c>
      <c r="B852" s="2" t="s">
        <v>397</v>
      </c>
      <c r="C852" s="92" t="s">
        <v>1228</v>
      </c>
      <c r="D852" s="67" t="s">
        <v>1229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1131</v>
      </c>
      <c r="B853" s="2" t="s">
        <v>397</v>
      </c>
      <c r="C853" s="92" t="s">
        <v>1230</v>
      </c>
      <c r="D853" s="67" t="s">
        <v>1231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1131</v>
      </c>
      <c r="B854" s="2" t="s">
        <v>397</v>
      </c>
      <c r="C854" s="92" t="s">
        <v>1232</v>
      </c>
      <c r="D854" s="67" t="s">
        <v>1233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1131</v>
      </c>
      <c r="B855" s="2" t="s">
        <v>397</v>
      </c>
      <c r="C855" s="92" t="s">
        <v>1234</v>
      </c>
      <c r="D855" s="67" t="s">
        <v>1235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1131</v>
      </c>
      <c r="B856" s="2" t="s">
        <v>397</v>
      </c>
      <c r="C856" s="92" t="s">
        <v>1236</v>
      </c>
      <c r="D856" s="67" t="s">
        <v>1237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354</v>
      </c>
      <c r="B858" s="2" t="s">
        <v>354</v>
      </c>
      <c r="C858" s="93" t="s">
        <v>1238</v>
      </c>
      <c r="D858" s="94" t="s">
        <v>1131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606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277</v>
      </c>
      <c r="B860" s="2" t="s">
        <v>409</v>
      </c>
      <c r="C860" s="92" t="s">
        <v>1239</v>
      </c>
      <c r="D860" s="67" t="s">
        <v>1240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277</v>
      </c>
      <c r="B861" s="2" t="s">
        <v>409</v>
      </c>
      <c r="C861" s="92" t="s">
        <v>1241</v>
      </c>
      <c r="D861" s="67" t="s">
        <v>1242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354</v>
      </c>
      <c r="B863" s="2" t="s">
        <v>354</v>
      </c>
      <c r="C863" s="93" t="s">
        <v>1243</v>
      </c>
      <c r="D863" s="94" t="s">
        <v>276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606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277</v>
      </c>
      <c r="B865" s="2" t="s">
        <v>409</v>
      </c>
      <c r="C865" s="92" t="s">
        <v>1244</v>
      </c>
      <c r="D865" s="67" t="s">
        <v>1245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354</v>
      </c>
      <c r="B867" s="2" t="s">
        <v>354</v>
      </c>
      <c r="C867" s="93" t="s">
        <v>1246</v>
      </c>
      <c r="D867" s="94" t="s">
        <v>277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606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278</v>
      </c>
      <c r="B869" s="2" t="s">
        <v>21</v>
      </c>
      <c r="C869" s="92" t="s">
        <v>1247</v>
      </c>
      <c r="D869" s="67" t="s">
        <v>1248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278</v>
      </c>
      <c r="B870" s="2" t="s">
        <v>405</v>
      </c>
      <c r="C870" s="92" t="s">
        <v>1249</v>
      </c>
      <c r="D870" s="67" t="s">
        <v>1250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278</v>
      </c>
      <c r="B871" s="2" t="s">
        <v>405</v>
      </c>
      <c r="C871" s="92" t="s">
        <v>1251</v>
      </c>
      <c r="D871" s="67" t="s">
        <v>1252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354</v>
      </c>
      <c r="B873" s="2" t="s">
        <v>354</v>
      </c>
      <c r="C873" s="93" t="s">
        <v>1253</v>
      </c>
      <c r="D873" s="94" t="s">
        <v>278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606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269</v>
      </c>
      <c r="B875" s="2" t="s">
        <v>392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269</v>
      </c>
      <c r="B876" s="2" t="s">
        <v>392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269</v>
      </c>
      <c r="B877" s="2" t="s">
        <v>392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279</v>
      </c>
      <c r="B878" s="2" t="s">
        <v>22</v>
      </c>
      <c r="C878" s="92" t="s">
        <v>1254</v>
      </c>
      <c r="D878" s="67" t="s">
        <v>1255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279</v>
      </c>
      <c r="B879" s="2" t="s">
        <v>22</v>
      </c>
      <c r="C879" s="92" t="s">
        <v>1256</v>
      </c>
      <c r="D879" s="67" t="s">
        <v>1257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279</v>
      </c>
      <c r="B880" s="2" t="s">
        <v>22</v>
      </c>
      <c r="C880" s="92" t="s">
        <v>1258</v>
      </c>
      <c r="D880" s="67" t="s">
        <v>1259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279</v>
      </c>
      <c r="B881" s="2" t="s">
        <v>22</v>
      </c>
      <c r="C881" s="92" t="s">
        <v>1260</v>
      </c>
      <c r="D881" s="67" t="s">
        <v>1261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279</v>
      </c>
      <c r="B882" s="2" t="s">
        <v>22</v>
      </c>
      <c r="C882" s="92" t="s">
        <v>1262</v>
      </c>
      <c r="D882" s="67" t="s">
        <v>1263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279</v>
      </c>
      <c r="B883" s="2" t="s">
        <v>424</v>
      </c>
      <c r="C883" s="92" t="s">
        <v>1264</v>
      </c>
      <c r="D883" s="67" t="s">
        <v>1265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279</v>
      </c>
      <c r="B884" s="2" t="s">
        <v>22</v>
      </c>
      <c r="C884" s="92" t="s">
        <v>1266</v>
      </c>
      <c r="D884" s="67" t="s">
        <v>1267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279</v>
      </c>
      <c r="B885" s="2" t="s">
        <v>424</v>
      </c>
      <c r="C885" s="92" t="s">
        <v>1268</v>
      </c>
      <c r="D885" s="67" t="s">
        <v>1269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279</v>
      </c>
      <c r="B886" s="2" t="s">
        <v>22</v>
      </c>
      <c r="C886" s="92" t="s">
        <v>1270</v>
      </c>
      <c r="D886" s="67" t="s">
        <v>1271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279</v>
      </c>
      <c r="B887" s="2" t="s">
        <v>424</v>
      </c>
      <c r="C887" s="92" t="s">
        <v>1272</v>
      </c>
      <c r="D887" s="67" t="s">
        <v>1273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279</v>
      </c>
      <c r="B888" s="2" t="s">
        <v>22</v>
      </c>
      <c r="C888" s="92" t="s">
        <v>1274</v>
      </c>
      <c r="D888" s="67" t="s">
        <v>1275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279</v>
      </c>
      <c r="B889" s="2" t="s">
        <v>424</v>
      </c>
      <c r="C889" s="92" t="s">
        <v>1276</v>
      </c>
      <c r="D889" s="67" t="s">
        <v>1277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279</v>
      </c>
      <c r="B890" s="2" t="s">
        <v>22</v>
      </c>
      <c r="C890" s="92" t="s">
        <v>1278</v>
      </c>
      <c r="D890" s="67" t="s">
        <v>1279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279</v>
      </c>
      <c r="B891" s="2" t="s">
        <v>424</v>
      </c>
      <c r="C891" s="92" t="s">
        <v>1280</v>
      </c>
      <c r="D891" s="67" t="s">
        <v>1281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279</v>
      </c>
      <c r="B892" s="2" t="s">
        <v>22</v>
      </c>
      <c r="C892" s="92" t="s">
        <v>1282</v>
      </c>
      <c r="D892" s="67" t="s">
        <v>1283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279</v>
      </c>
      <c r="B893" s="2" t="s">
        <v>424</v>
      </c>
      <c r="C893" s="92" t="s">
        <v>1284</v>
      </c>
      <c r="D893" s="67" t="s">
        <v>1285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279</v>
      </c>
      <c r="B894" s="2" t="s">
        <v>22</v>
      </c>
      <c r="C894" s="92" t="s">
        <v>1286</v>
      </c>
      <c r="D894" s="67" t="s">
        <v>1287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279</v>
      </c>
      <c r="B895" s="2" t="s">
        <v>424</v>
      </c>
      <c r="C895" s="92" t="s">
        <v>1288</v>
      </c>
      <c r="D895" s="67" t="s">
        <v>1289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279</v>
      </c>
      <c r="B896" s="2" t="s">
        <v>22</v>
      </c>
      <c r="C896" s="92" t="s">
        <v>1290</v>
      </c>
      <c r="D896" s="67" t="s">
        <v>1291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279</v>
      </c>
      <c r="B897" s="2" t="s">
        <v>424</v>
      </c>
      <c r="C897" s="92" t="s">
        <v>1292</v>
      </c>
      <c r="D897" s="67" t="s">
        <v>1293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279</v>
      </c>
      <c r="B898" s="2" t="s">
        <v>22</v>
      </c>
      <c r="C898" s="92" t="s">
        <v>1294</v>
      </c>
      <c r="D898" s="67" t="s">
        <v>1295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279</v>
      </c>
      <c r="B899" s="2" t="s">
        <v>424</v>
      </c>
      <c r="C899" s="92" t="s">
        <v>1296</v>
      </c>
      <c r="D899" s="67" t="s">
        <v>1297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279</v>
      </c>
      <c r="B900" s="2" t="s">
        <v>22</v>
      </c>
      <c r="C900" s="92" t="s">
        <v>1298</v>
      </c>
      <c r="D900" s="67" t="s">
        <v>1299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279</v>
      </c>
      <c r="B901" s="2" t="s">
        <v>424</v>
      </c>
      <c r="C901" s="92" t="s">
        <v>1300</v>
      </c>
      <c r="D901" s="67" t="s">
        <v>1301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279</v>
      </c>
      <c r="B902" s="2" t="s">
        <v>22</v>
      </c>
      <c r="C902" s="92" t="s">
        <v>1302</v>
      </c>
      <c r="D902" s="67" t="s">
        <v>1303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279</v>
      </c>
      <c r="B903" s="2" t="s">
        <v>424</v>
      </c>
      <c r="C903" s="92" t="s">
        <v>1304</v>
      </c>
      <c r="D903" s="67" t="s">
        <v>1305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279</v>
      </c>
      <c r="B904" s="2" t="s">
        <v>22</v>
      </c>
      <c r="C904" s="92" t="s">
        <v>1306</v>
      </c>
      <c r="D904" s="67" t="s">
        <v>1307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279</v>
      </c>
      <c r="B905" s="2" t="s">
        <v>424</v>
      </c>
      <c r="C905" s="92" t="s">
        <v>1308</v>
      </c>
      <c r="D905" s="67" t="s">
        <v>1309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279</v>
      </c>
      <c r="B906" s="2" t="s">
        <v>22</v>
      </c>
      <c r="C906" s="92" t="s">
        <v>1310</v>
      </c>
      <c r="D906" s="67" t="s">
        <v>1311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279</v>
      </c>
      <c r="B907" s="2" t="s">
        <v>424</v>
      </c>
      <c r="C907" s="92" t="s">
        <v>1312</v>
      </c>
      <c r="D907" s="67" t="s">
        <v>1313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279</v>
      </c>
      <c r="B908" s="2" t="s">
        <v>22</v>
      </c>
      <c r="C908" s="92" t="s">
        <v>1314</v>
      </c>
      <c r="D908" s="67" t="s">
        <v>1315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279</v>
      </c>
      <c r="B909" s="2" t="s">
        <v>424</v>
      </c>
      <c r="C909" s="92" t="s">
        <v>1316</v>
      </c>
      <c r="D909" s="67" t="s">
        <v>1317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279</v>
      </c>
      <c r="B910" s="2" t="s">
        <v>22</v>
      </c>
      <c r="C910" s="92" t="s">
        <v>1318</v>
      </c>
      <c r="D910" s="67" t="s">
        <v>1319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279</v>
      </c>
      <c r="B911" s="2" t="s">
        <v>424</v>
      </c>
      <c r="C911" s="92" t="s">
        <v>1320</v>
      </c>
      <c r="D911" s="67" t="s">
        <v>1321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279</v>
      </c>
      <c r="B912" s="2" t="s">
        <v>22</v>
      </c>
      <c r="C912" s="92" t="s">
        <v>1322</v>
      </c>
      <c r="D912" s="67" t="s">
        <v>1323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279</v>
      </c>
      <c r="B913" s="2" t="s">
        <v>22</v>
      </c>
      <c r="C913" s="92" t="s">
        <v>1324</v>
      </c>
      <c r="D913" s="67" t="s">
        <v>1325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279</v>
      </c>
      <c r="B914" s="2" t="s">
        <v>22</v>
      </c>
      <c r="C914" s="92" t="s">
        <v>1326</v>
      </c>
      <c r="D914" s="67" t="s">
        <v>1327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279</v>
      </c>
      <c r="B915" s="2" t="s">
        <v>424</v>
      </c>
      <c r="C915" s="92" t="s">
        <v>1328</v>
      </c>
      <c r="D915" s="67" t="s">
        <v>1329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279</v>
      </c>
      <c r="B916" s="2" t="s">
        <v>22</v>
      </c>
      <c r="C916" s="92" t="s">
        <v>1330</v>
      </c>
      <c r="D916" s="67" t="s">
        <v>1331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279</v>
      </c>
      <c r="B917" s="2" t="s">
        <v>424</v>
      </c>
      <c r="C917" s="92" t="s">
        <v>1332</v>
      </c>
      <c r="D917" s="67" t="s">
        <v>1333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279</v>
      </c>
      <c r="B918" s="2" t="s">
        <v>22</v>
      </c>
      <c r="C918" s="92" t="s">
        <v>1334</v>
      </c>
      <c r="D918" s="67" t="s">
        <v>1335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279</v>
      </c>
      <c r="B919" s="2" t="s">
        <v>424</v>
      </c>
      <c r="C919" s="92" t="s">
        <v>1336</v>
      </c>
      <c r="D919" s="67" t="s">
        <v>1337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279</v>
      </c>
      <c r="B920" s="2" t="s">
        <v>22</v>
      </c>
      <c r="C920" s="92" t="s">
        <v>1338</v>
      </c>
      <c r="D920" s="67" t="s">
        <v>1339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279</v>
      </c>
      <c r="B921" s="2" t="s">
        <v>22</v>
      </c>
      <c r="C921" s="92" t="s">
        <v>1340</v>
      </c>
      <c r="D921" s="67" t="s">
        <v>1341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279</v>
      </c>
      <c r="B922" s="2" t="s">
        <v>22</v>
      </c>
      <c r="C922" s="92" t="s">
        <v>1342</v>
      </c>
      <c r="D922" s="67" t="s">
        <v>1343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279</v>
      </c>
      <c r="B923" s="2" t="s">
        <v>22</v>
      </c>
      <c r="C923" s="92" t="s">
        <v>1344</v>
      </c>
      <c r="D923" s="67" t="s">
        <v>1345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279</v>
      </c>
      <c r="B924" s="2" t="s">
        <v>22</v>
      </c>
      <c r="C924" s="92" t="s">
        <v>1346</v>
      </c>
      <c r="D924" s="67" t="s">
        <v>1347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279</v>
      </c>
      <c r="B925" s="2" t="s">
        <v>22</v>
      </c>
      <c r="C925" s="92" t="s">
        <v>1348</v>
      </c>
      <c r="D925" s="67" t="s">
        <v>1349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279</v>
      </c>
      <c r="B926" s="2" t="s">
        <v>22</v>
      </c>
      <c r="C926" s="92" t="s">
        <v>1350</v>
      </c>
      <c r="D926" s="67" t="s">
        <v>1351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279</v>
      </c>
      <c r="B927" s="2" t="s">
        <v>22</v>
      </c>
      <c r="C927" s="92" t="s">
        <v>1352</v>
      </c>
      <c r="D927" s="67" t="s">
        <v>1353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279</v>
      </c>
      <c r="B928" s="2" t="s">
        <v>22</v>
      </c>
      <c r="C928" s="92" t="s">
        <v>1354</v>
      </c>
      <c r="D928" s="67" t="s">
        <v>1355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279</v>
      </c>
      <c r="B929" s="2" t="s">
        <v>22</v>
      </c>
      <c r="C929" s="92" t="s">
        <v>1356</v>
      </c>
      <c r="D929" s="67" t="s">
        <v>1357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279</v>
      </c>
      <c r="B930" s="2" t="s">
        <v>22</v>
      </c>
      <c r="C930" s="92" t="s">
        <v>1358</v>
      </c>
      <c r="D930" s="67" t="s">
        <v>1359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279</v>
      </c>
      <c r="B931" s="2" t="s">
        <v>22</v>
      </c>
      <c r="C931" s="92" t="s">
        <v>1360</v>
      </c>
      <c r="D931" s="67" t="s">
        <v>1361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279</v>
      </c>
      <c r="B932" s="2" t="s">
        <v>22</v>
      </c>
      <c r="C932" s="92" t="s">
        <v>1362</v>
      </c>
      <c r="D932" s="67" t="s">
        <v>1363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279</v>
      </c>
      <c r="B933" s="2" t="s">
        <v>22</v>
      </c>
      <c r="C933" s="92" t="s">
        <v>1364</v>
      </c>
      <c r="D933" s="67" t="s">
        <v>1365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279</v>
      </c>
      <c r="B934" s="2" t="s">
        <v>424</v>
      </c>
      <c r="C934" s="92" t="s">
        <v>1366</v>
      </c>
      <c r="D934" s="67" t="s">
        <v>1367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279</v>
      </c>
      <c r="B935" s="2" t="s">
        <v>22</v>
      </c>
      <c r="C935" s="92" t="s">
        <v>1368</v>
      </c>
      <c r="D935" s="67" t="s">
        <v>1369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279</v>
      </c>
      <c r="B936" s="2" t="s">
        <v>424</v>
      </c>
      <c r="C936" s="92" t="s">
        <v>1370</v>
      </c>
      <c r="D936" s="67" t="s">
        <v>1371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279</v>
      </c>
      <c r="B937" s="2" t="s">
        <v>424</v>
      </c>
      <c r="C937" s="92" t="s">
        <v>1372</v>
      </c>
      <c r="D937" s="67" t="s">
        <v>1373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279</v>
      </c>
      <c r="B938" s="2" t="s">
        <v>22</v>
      </c>
      <c r="C938" s="92" t="s">
        <v>1374</v>
      </c>
      <c r="D938" s="67" t="s">
        <v>1375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279</v>
      </c>
      <c r="B939" s="2" t="s">
        <v>424</v>
      </c>
      <c r="C939" s="92" t="s">
        <v>1376</v>
      </c>
      <c r="D939" s="67" t="s">
        <v>1377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279</v>
      </c>
      <c r="B940" s="2" t="s">
        <v>22</v>
      </c>
      <c r="C940" s="92" t="s">
        <v>1378</v>
      </c>
      <c r="D940" s="67" t="s">
        <v>1379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279</v>
      </c>
      <c r="B941" s="2" t="s">
        <v>424</v>
      </c>
      <c r="C941" s="92" t="s">
        <v>1380</v>
      </c>
      <c r="D941" s="67" t="s">
        <v>1381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279</v>
      </c>
      <c r="B942" s="2" t="s">
        <v>424</v>
      </c>
      <c r="C942" s="92" t="s">
        <v>1382</v>
      </c>
      <c r="D942" s="67" t="s">
        <v>1383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279</v>
      </c>
      <c r="B943" s="2" t="s">
        <v>22</v>
      </c>
      <c r="C943" s="92" t="s">
        <v>1384</v>
      </c>
      <c r="D943" s="67" t="s">
        <v>1385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279</v>
      </c>
      <c r="B944" s="2" t="s">
        <v>424</v>
      </c>
      <c r="C944" s="92" t="s">
        <v>1386</v>
      </c>
      <c r="D944" s="67" t="s">
        <v>1387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279</v>
      </c>
      <c r="B945" s="2" t="s">
        <v>22</v>
      </c>
      <c r="C945" s="92" t="s">
        <v>1388</v>
      </c>
      <c r="D945" s="67" t="s">
        <v>1389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279</v>
      </c>
      <c r="B946" s="2" t="s">
        <v>424</v>
      </c>
      <c r="C946" s="92" t="s">
        <v>1390</v>
      </c>
      <c r="D946" s="67" t="s">
        <v>1391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279</v>
      </c>
      <c r="B947" s="2" t="s">
        <v>22</v>
      </c>
      <c r="C947" s="92" t="s">
        <v>1392</v>
      </c>
      <c r="D947" s="67" t="s">
        <v>1393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279</v>
      </c>
      <c r="B948" s="2" t="s">
        <v>424</v>
      </c>
      <c r="C948" s="92" t="s">
        <v>1394</v>
      </c>
      <c r="D948" s="67" t="s">
        <v>1395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279</v>
      </c>
      <c r="B949" s="2" t="s">
        <v>22</v>
      </c>
      <c r="C949" s="92" t="s">
        <v>1396</v>
      </c>
      <c r="D949" s="67" t="s">
        <v>1397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279</v>
      </c>
      <c r="B950" s="2" t="s">
        <v>424</v>
      </c>
      <c r="C950" s="92" t="s">
        <v>1398</v>
      </c>
      <c r="D950" s="67" t="s">
        <v>1399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279</v>
      </c>
      <c r="B951" s="2" t="s">
        <v>22</v>
      </c>
      <c r="C951" s="92" t="s">
        <v>1400</v>
      </c>
      <c r="D951" s="67" t="s">
        <v>1401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279</v>
      </c>
      <c r="B952" s="2" t="s">
        <v>424</v>
      </c>
      <c r="C952" s="92" t="s">
        <v>1402</v>
      </c>
      <c r="D952" s="67" t="s">
        <v>1403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279</v>
      </c>
      <c r="B953" s="2" t="s">
        <v>22</v>
      </c>
      <c r="C953" s="92" t="s">
        <v>1404</v>
      </c>
      <c r="D953" s="67" t="s">
        <v>1405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279</v>
      </c>
      <c r="B954" s="2" t="s">
        <v>22</v>
      </c>
      <c r="C954" s="92" t="s">
        <v>1406</v>
      </c>
      <c r="D954" s="67" t="s">
        <v>1407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279</v>
      </c>
      <c r="B955" s="2" t="s">
        <v>22</v>
      </c>
      <c r="C955" s="92" t="s">
        <v>1408</v>
      </c>
      <c r="D955" s="67" t="s">
        <v>1409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279</v>
      </c>
      <c r="B956" s="2" t="s">
        <v>22</v>
      </c>
      <c r="C956" s="92" t="s">
        <v>1410</v>
      </c>
      <c r="D956" s="67" t="s">
        <v>1411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279</v>
      </c>
      <c r="B957" s="2" t="s">
        <v>22</v>
      </c>
      <c r="C957" s="92" t="s">
        <v>1412</v>
      </c>
      <c r="D957" s="67" t="s">
        <v>1413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279</v>
      </c>
      <c r="B958" s="2" t="s">
        <v>22</v>
      </c>
      <c r="C958" s="92" t="s">
        <v>1414</v>
      </c>
      <c r="D958" s="67" t="s">
        <v>1415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279</v>
      </c>
      <c r="B959" s="2" t="s">
        <v>22</v>
      </c>
      <c r="C959" s="92" t="s">
        <v>1416</v>
      </c>
      <c r="D959" s="67" t="s">
        <v>1417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279</v>
      </c>
      <c r="B960" s="2" t="s">
        <v>22</v>
      </c>
      <c r="C960" s="92" t="s">
        <v>1418</v>
      </c>
      <c r="D960" s="67" t="s">
        <v>1419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279</v>
      </c>
      <c r="B961" s="2" t="s">
        <v>22</v>
      </c>
      <c r="C961" s="92" t="s">
        <v>1420</v>
      </c>
      <c r="D961" s="67" t="s">
        <v>1421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279</v>
      </c>
      <c r="B962" s="2" t="s">
        <v>22</v>
      </c>
      <c r="C962" s="92" t="s">
        <v>1422</v>
      </c>
      <c r="D962" s="67" t="s">
        <v>1423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279</v>
      </c>
      <c r="B963" s="2" t="s">
        <v>22</v>
      </c>
      <c r="C963" s="92" t="s">
        <v>1424</v>
      </c>
      <c r="D963" s="67" t="s">
        <v>1425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279</v>
      </c>
      <c r="B964" s="2" t="s">
        <v>22</v>
      </c>
      <c r="C964" s="92" t="s">
        <v>1426</v>
      </c>
      <c r="D964" s="67" t="s">
        <v>1427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279</v>
      </c>
      <c r="B965" s="2" t="s">
        <v>22</v>
      </c>
      <c r="C965" s="92" t="s">
        <v>1428</v>
      </c>
      <c r="D965" s="67" t="s">
        <v>1429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279</v>
      </c>
      <c r="B966" s="2" t="s">
        <v>22</v>
      </c>
      <c r="C966" s="92" t="s">
        <v>1430</v>
      </c>
      <c r="D966" s="67" t="s">
        <v>1431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279</v>
      </c>
      <c r="B967" s="2" t="s">
        <v>22</v>
      </c>
      <c r="C967" s="92" t="s">
        <v>1432</v>
      </c>
      <c r="D967" s="67" t="s">
        <v>1433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279</v>
      </c>
      <c r="B968" s="2" t="s">
        <v>22</v>
      </c>
      <c r="C968" s="92" t="s">
        <v>1434</v>
      </c>
      <c r="D968" s="67" t="s">
        <v>1435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279</v>
      </c>
      <c r="B969" s="2" t="s">
        <v>424</v>
      </c>
      <c r="C969" s="92" t="s">
        <v>1436</v>
      </c>
      <c r="D969" s="67" t="s">
        <v>1437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279</v>
      </c>
      <c r="B970" s="2" t="s">
        <v>22</v>
      </c>
      <c r="C970" s="92" t="s">
        <v>1438</v>
      </c>
      <c r="D970" s="67" t="s">
        <v>1439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279</v>
      </c>
      <c r="B971" s="2" t="s">
        <v>424</v>
      </c>
      <c r="C971" s="92" t="s">
        <v>1440</v>
      </c>
      <c r="D971" s="67" t="s">
        <v>1441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279</v>
      </c>
      <c r="B972" s="2" t="s">
        <v>421</v>
      </c>
      <c r="C972" s="92" t="s">
        <v>1442</v>
      </c>
      <c r="D972" s="67" t="s">
        <v>1443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279</v>
      </c>
      <c r="B973" s="2" t="s">
        <v>424</v>
      </c>
      <c r="C973" s="92" t="s">
        <v>1444</v>
      </c>
      <c r="D973" s="67" t="s">
        <v>1445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279</v>
      </c>
      <c r="B974" s="2" t="s">
        <v>22</v>
      </c>
      <c r="C974" s="92" t="s">
        <v>1446</v>
      </c>
      <c r="D974" s="67" t="s">
        <v>1447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279</v>
      </c>
      <c r="B975" s="2" t="s">
        <v>424</v>
      </c>
      <c r="C975" s="92" t="s">
        <v>1448</v>
      </c>
      <c r="D975" s="67" t="s">
        <v>1449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279</v>
      </c>
      <c r="B976" s="2" t="s">
        <v>22</v>
      </c>
      <c r="C976" s="92" t="s">
        <v>1450</v>
      </c>
      <c r="D976" s="67" t="s">
        <v>1451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279</v>
      </c>
      <c r="B977" s="2" t="s">
        <v>424</v>
      </c>
      <c r="C977" s="92" t="s">
        <v>1452</v>
      </c>
      <c r="D977" s="67" t="s">
        <v>1453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279</v>
      </c>
      <c r="B978" s="2" t="s">
        <v>22</v>
      </c>
      <c r="C978" s="92" t="s">
        <v>1454</v>
      </c>
      <c r="D978" s="67" t="s">
        <v>1455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279</v>
      </c>
      <c r="B979" s="2" t="s">
        <v>424</v>
      </c>
      <c r="C979" s="92" t="s">
        <v>1456</v>
      </c>
      <c r="D979" s="67" t="s">
        <v>1457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279</v>
      </c>
      <c r="B980" s="2" t="s">
        <v>22</v>
      </c>
      <c r="C980" s="92" t="s">
        <v>1458</v>
      </c>
      <c r="D980" s="67" t="s">
        <v>1459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279</v>
      </c>
      <c r="B981" s="2" t="s">
        <v>22</v>
      </c>
      <c r="C981" s="92" t="s">
        <v>1460</v>
      </c>
      <c r="D981" s="67" t="s">
        <v>1461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279</v>
      </c>
      <c r="B982" s="2" t="s">
        <v>22</v>
      </c>
      <c r="C982" s="92" t="s">
        <v>1462</v>
      </c>
      <c r="D982" s="67" t="s">
        <v>1463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279</v>
      </c>
      <c r="B983" s="2" t="s">
        <v>22</v>
      </c>
      <c r="C983" s="92" t="s">
        <v>1464</v>
      </c>
      <c r="D983" s="67" t="s">
        <v>1465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279</v>
      </c>
      <c r="B984" s="2" t="s">
        <v>22</v>
      </c>
      <c r="C984" s="92" t="s">
        <v>1466</v>
      </c>
      <c r="D984" s="67" t="s">
        <v>1075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279</v>
      </c>
      <c r="B985" s="2" t="s">
        <v>22</v>
      </c>
      <c r="C985" s="92" t="s">
        <v>1467</v>
      </c>
      <c r="D985" s="67" t="s">
        <v>1468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279</v>
      </c>
      <c r="B986" s="2" t="s">
        <v>424</v>
      </c>
      <c r="C986" s="92" t="s">
        <v>1469</v>
      </c>
      <c r="D986" s="67" t="s">
        <v>1470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279</v>
      </c>
      <c r="B987" s="2" t="s">
        <v>22</v>
      </c>
      <c r="C987" s="92" t="s">
        <v>1471</v>
      </c>
      <c r="D987" s="67" t="s">
        <v>1472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279</v>
      </c>
      <c r="B988" s="2" t="s">
        <v>22</v>
      </c>
      <c r="C988" s="92" t="s">
        <v>1473</v>
      </c>
      <c r="D988" s="67" t="s">
        <v>1474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279</v>
      </c>
      <c r="B989" s="2" t="s">
        <v>22</v>
      </c>
      <c r="C989" s="92" t="s">
        <v>1475</v>
      </c>
      <c r="D989" s="67" t="s">
        <v>1476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279</v>
      </c>
      <c r="B990" s="2" t="s">
        <v>22</v>
      </c>
      <c r="C990" s="92" t="s">
        <v>1477</v>
      </c>
      <c r="D990" s="67" t="s">
        <v>1478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279</v>
      </c>
      <c r="B991" s="2" t="s">
        <v>22</v>
      </c>
      <c r="C991" s="92" t="s">
        <v>1479</v>
      </c>
      <c r="D991" s="67" t="s">
        <v>1480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279</v>
      </c>
      <c r="B992" s="2" t="s">
        <v>22</v>
      </c>
      <c r="C992" s="92" t="s">
        <v>1481</v>
      </c>
      <c r="D992" s="67" t="s">
        <v>1482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279</v>
      </c>
      <c r="B993" s="2" t="s">
        <v>22</v>
      </c>
      <c r="C993" s="92" t="s">
        <v>1483</v>
      </c>
      <c r="D993" s="67" t="s">
        <v>1484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279</v>
      </c>
      <c r="B994" s="2" t="s">
        <v>22</v>
      </c>
      <c r="C994" s="92" t="s">
        <v>1485</v>
      </c>
      <c r="D994" s="67" t="s">
        <v>1486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279</v>
      </c>
      <c r="B995" s="2" t="s">
        <v>22</v>
      </c>
      <c r="C995" s="92" t="s">
        <v>1487</v>
      </c>
      <c r="D995" s="67" t="s">
        <v>1488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279</v>
      </c>
      <c r="B996" s="2" t="s">
        <v>22</v>
      </c>
      <c r="C996" s="92" t="s">
        <v>1489</v>
      </c>
      <c r="D996" s="67" t="s">
        <v>1490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279</v>
      </c>
      <c r="B997" s="2" t="s">
        <v>22</v>
      </c>
      <c r="C997" s="92" t="s">
        <v>1491</v>
      </c>
      <c r="D997" s="67" t="s">
        <v>1492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279</v>
      </c>
      <c r="B998" s="2" t="s">
        <v>22</v>
      </c>
      <c r="C998" s="92" t="s">
        <v>1493</v>
      </c>
      <c r="D998" s="67" t="s">
        <v>1494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279</v>
      </c>
      <c r="B999" s="2" t="s">
        <v>22</v>
      </c>
      <c r="C999" s="92" t="s">
        <v>1495</v>
      </c>
      <c r="D999" s="67" t="s">
        <v>1496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279</v>
      </c>
      <c r="B1000" s="2" t="s">
        <v>22</v>
      </c>
      <c r="C1000" s="92" t="s">
        <v>1497</v>
      </c>
      <c r="D1000" s="67" t="s">
        <v>1498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279</v>
      </c>
      <c r="B1001" s="2" t="s">
        <v>22</v>
      </c>
      <c r="C1001" s="92" t="s">
        <v>1499</v>
      </c>
      <c r="D1001" s="67" t="s">
        <v>1500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279</v>
      </c>
      <c r="B1002" s="2" t="s">
        <v>22</v>
      </c>
      <c r="C1002" s="92" t="s">
        <v>1501</v>
      </c>
      <c r="D1002" s="67" t="s">
        <v>1502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279</v>
      </c>
      <c r="B1003" s="2" t="s">
        <v>22</v>
      </c>
      <c r="C1003" s="92" t="s">
        <v>1503</v>
      </c>
      <c r="D1003" s="67" t="s">
        <v>1504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279</v>
      </c>
      <c r="B1004" s="2" t="s">
        <v>22</v>
      </c>
      <c r="C1004" s="92" t="s">
        <v>1505</v>
      </c>
      <c r="D1004" s="67" t="s">
        <v>1506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279</v>
      </c>
      <c r="B1005" s="2" t="s">
        <v>22</v>
      </c>
      <c r="C1005" s="92" t="s">
        <v>1507</v>
      </c>
      <c r="D1005" s="67" t="s">
        <v>1508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279</v>
      </c>
      <c r="B1006" s="2" t="s">
        <v>22</v>
      </c>
      <c r="C1006" s="92" t="s">
        <v>1509</v>
      </c>
      <c r="D1006" s="67" t="s">
        <v>1510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279</v>
      </c>
      <c r="B1007" s="2" t="s">
        <v>22</v>
      </c>
      <c r="C1007" s="92" t="s">
        <v>1511</v>
      </c>
      <c r="D1007" s="67" t="s">
        <v>1512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279</v>
      </c>
      <c r="B1008" s="2" t="s">
        <v>22</v>
      </c>
      <c r="C1008" s="92" t="s">
        <v>1513</v>
      </c>
      <c r="D1008" s="67" t="s">
        <v>1514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279</v>
      </c>
      <c r="B1009" s="2" t="s">
        <v>22</v>
      </c>
      <c r="C1009" s="92" t="s">
        <v>1515</v>
      </c>
      <c r="D1009" s="67" t="s">
        <v>1516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279</v>
      </c>
      <c r="B1010" s="2" t="s">
        <v>22</v>
      </c>
      <c r="C1010" s="92" t="s">
        <v>1517</v>
      </c>
      <c r="D1010" s="67" t="s">
        <v>1518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279</v>
      </c>
      <c r="B1011" s="2" t="s">
        <v>22</v>
      </c>
      <c r="C1011" s="92" t="s">
        <v>1519</v>
      </c>
      <c r="D1011" s="67" t="s">
        <v>1520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279</v>
      </c>
      <c r="B1012" s="2" t="s">
        <v>22</v>
      </c>
      <c r="C1012" s="92" t="s">
        <v>1521</v>
      </c>
      <c r="D1012" s="67" t="s">
        <v>1522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279</v>
      </c>
      <c r="B1013" s="2" t="s">
        <v>22</v>
      </c>
      <c r="C1013" s="92" t="s">
        <v>1523</v>
      </c>
      <c r="D1013" s="67" t="s">
        <v>1524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279</v>
      </c>
      <c r="B1014" s="2" t="s">
        <v>22</v>
      </c>
      <c r="C1014" s="92" t="s">
        <v>1525</v>
      </c>
      <c r="D1014" s="67" t="s">
        <v>1526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279</v>
      </c>
      <c r="B1015" s="2" t="s">
        <v>22</v>
      </c>
      <c r="C1015" s="92" t="s">
        <v>1527</v>
      </c>
      <c r="D1015" s="67" t="s">
        <v>1528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279</v>
      </c>
      <c r="B1016" s="2" t="s">
        <v>22</v>
      </c>
      <c r="C1016" s="92" t="s">
        <v>1529</v>
      </c>
      <c r="D1016" s="67" t="s">
        <v>1530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279</v>
      </c>
      <c r="B1017" s="2" t="s">
        <v>22</v>
      </c>
      <c r="C1017" s="92" t="s">
        <v>1531</v>
      </c>
      <c r="D1017" s="67" t="s">
        <v>1532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279</v>
      </c>
      <c r="B1018" s="2" t="s">
        <v>22</v>
      </c>
      <c r="C1018" s="92" t="s">
        <v>1533</v>
      </c>
      <c r="D1018" s="67" t="s">
        <v>1534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279</v>
      </c>
      <c r="B1019" s="2" t="s">
        <v>22</v>
      </c>
      <c r="C1019" s="92" t="s">
        <v>1535</v>
      </c>
      <c r="D1019" s="67" t="s">
        <v>1536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279</v>
      </c>
      <c r="B1020" s="2" t="s">
        <v>22</v>
      </c>
      <c r="C1020" s="92" t="s">
        <v>1537</v>
      </c>
      <c r="D1020" s="67" t="s">
        <v>1538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279</v>
      </c>
      <c r="B1021" s="2" t="s">
        <v>22</v>
      </c>
      <c r="C1021" s="92" t="s">
        <v>1539</v>
      </c>
      <c r="D1021" s="67" t="s">
        <v>1540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279</v>
      </c>
      <c r="B1022" s="2" t="s">
        <v>22</v>
      </c>
      <c r="C1022" s="92" t="s">
        <v>1541</v>
      </c>
      <c r="D1022" s="67" t="s">
        <v>1542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279</v>
      </c>
      <c r="B1023" s="2" t="s">
        <v>22</v>
      </c>
      <c r="C1023" s="92" t="s">
        <v>1543</v>
      </c>
      <c r="D1023" s="67" t="s">
        <v>1544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279</v>
      </c>
      <c r="B1024" s="2" t="s">
        <v>22</v>
      </c>
      <c r="C1024" s="92" t="s">
        <v>1545</v>
      </c>
      <c r="D1024" s="67" t="s">
        <v>1546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279</v>
      </c>
      <c r="B1025" s="2" t="s">
        <v>22</v>
      </c>
      <c r="C1025" s="92" t="s">
        <v>1547</v>
      </c>
      <c r="D1025" s="67" t="s">
        <v>1548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279</v>
      </c>
      <c r="B1026" s="2" t="s">
        <v>22</v>
      </c>
      <c r="C1026" s="92" t="s">
        <v>1549</v>
      </c>
      <c r="D1026" s="67" t="s">
        <v>1550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279</v>
      </c>
      <c r="B1027" s="2" t="s">
        <v>22</v>
      </c>
      <c r="C1027" s="92" t="s">
        <v>1551</v>
      </c>
      <c r="D1027" s="67" t="s">
        <v>1552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279</v>
      </c>
      <c r="B1028" s="2" t="s">
        <v>22</v>
      </c>
      <c r="C1028" s="92" t="s">
        <v>1553</v>
      </c>
      <c r="D1028" s="67" t="s">
        <v>1554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279</v>
      </c>
      <c r="B1029" s="2" t="s">
        <v>22</v>
      </c>
      <c r="C1029" s="92" t="s">
        <v>1555</v>
      </c>
      <c r="D1029" s="67" t="s">
        <v>1556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279</v>
      </c>
      <c r="B1030" s="2" t="s">
        <v>22</v>
      </c>
      <c r="C1030" s="92" t="s">
        <v>1557</v>
      </c>
      <c r="D1030" s="67" t="s">
        <v>1558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279</v>
      </c>
      <c r="B1031" s="2" t="s">
        <v>22</v>
      </c>
      <c r="C1031" s="92" t="s">
        <v>1559</v>
      </c>
      <c r="D1031" s="67" t="s">
        <v>1560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279</v>
      </c>
      <c r="B1032" s="2" t="s">
        <v>22</v>
      </c>
      <c r="C1032" s="92" t="s">
        <v>1561</v>
      </c>
      <c r="D1032" s="67" t="s">
        <v>1562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279</v>
      </c>
      <c r="B1033" s="2" t="s">
        <v>22</v>
      </c>
      <c r="C1033" s="92" t="s">
        <v>1563</v>
      </c>
      <c r="D1033" s="67" t="s">
        <v>1564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279</v>
      </c>
      <c r="B1034" s="2" t="s">
        <v>22</v>
      </c>
      <c r="C1034" s="92" t="s">
        <v>1565</v>
      </c>
      <c r="D1034" s="67" t="s">
        <v>1566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279</v>
      </c>
      <c r="B1035" s="2" t="s">
        <v>22</v>
      </c>
      <c r="C1035" s="92" t="s">
        <v>1567</v>
      </c>
      <c r="D1035" s="67" t="s">
        <v>1568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279</v>
      </c>
      <c r="B1036" s="2" t="s">
        <v>22</v>
      </c>
      <c r="C1036" s="92" t="s">
        <v>1569</v>
      </c>
      <c r="D1036" s="67" t="s">
        <v>1570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279</v>
      </c>
      <c r="B1037" s="2" t="s">
        <v>22</v>
      </c>
      <c r="C1037" s="92" t="s">
        <v>1571</v>
      </c>
      <c r="D1037" s="67" t="s">
        <v>1572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279</v>
      </c>
      <c r="B1038" s="2" t="s">
        <v>22</v>
      </c>
      <c r="C1038" s="92" t="s">
        <v>1573</v>
      </c>
      <c r="D1038" s="67" t="s">
        <v>1574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279</v>
      </c>
      <c r="B1039" s="2" t="s">
        <v>22</v>
      </c>
      <c r="C1039" s="92" t="s">
        <v>1575</v>
      </c>
      <c r="D1039" s="67" t="s">
        <v>1576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279</v>
      </c>
      <c r="B1040" s="2" t="s">
        <v>22</v>
      </c>
      <c r="C1040" s="92" t="s">
        <v>1577</v>
      </c>
      <c r="D1040" s="67" t="s">
        <v>1578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279</v>
      </c>
      <c r="B1041" s="2" t="s">
        <v>22</v>
      </c>
      <c r="C1041" s="92" t="s">
        <v>1579</v>
      </c>
      <c r="D1041" s="67" t="s">
        <v>1580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279</v>
      </c>
      <c r="B1042" s="2" t="s">
        <v>22</v>
      </c>
      <c r="C1042" s="92" t="s">
        <v>1581</v>
      </c>
      <c r="D1042" s="67" t="s">
        <v>1582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279</v>
      </c>
      <c r="B1043" s="2" t="s">
        <v>22</v>
      </c>
      <c r="C1043" s="92" t="s">
        <v>1583</v>
      </c>
      <c r="D1043" s="67" t="s">
        <v>1584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279</v>
      </c>
      <c r="B1044" s="2" t="s">
        <v>22</v>
      </c>
      <c r="C1044" s="92" t="s">
        <v>1585</v>
      </c>
      <c r="D1044" s="67" t="s">
        <v>1586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279</v>
      </c>
      <c r="B1045" s="2" t="s">
        <v>22</v>
      </c>
      <c r="C1045" s="92" t="s">
        <v>1587</v>
      </c>
      <c r="D1045" s="67" t="s">
        <v>1588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279</v>
      </c>
      <c r="B1046" s="2" t="s">
        <v>22</v>
      </c>
      <c r="C1046" s="92" t="s">
        <v>1589</v>
      </c>
      <c r="D1046" s="67" t="s">
        <v>1590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279</v>
      </c>
      <c r="B1047" s="2" t="s">
        <v>22</v>
      </c>
      <c r="C1047" s="92" t="s">
        <v>1591</v>
      </c>
      <c r="D1047" s="67" t="s">
        <v>1592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279</v>
      </c>
      <c r="B1048" s="2" t="s">
        <v>22</v>
      </c>
      <c r="C1048" s="92" t="s">
        <v>1593</v>
      </c>
      <c r="D1048" s="67" t="s">
        <v>1594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279</v>
      </c>
      <c r="B1049" s="2" t="s">
        <v>22</v>
      </c>
      <c r="C1049" s="92" t="s">
        <v>1595</v>
      </c>
      <c r="D1049" s="67" t="s">
        <v>1596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279</v>
      </c>
      <c r="B1050" s="2" t="s">
        <v>22</v>
      </c>
      <c r="C1050" s="92" t="s">
        <v>1597</v>
      </c>
      <c r="D1050" s="67" t="s">
        <v>1598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279</v>
      </c>
      <c r="B1051" s="2" t="s">
        <v>22</v>
      </c>
      <c r="C1051" s="92" t="s">
        <v>1599</v>
      </c>
      <c r="D1051" s="67" t="s">
        <v>1600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279</v>
      </c>
      <c r="B1052" s="2" t="s">
        <v>22</v>
      </c>
      <c r="C1052" s="92" t="s">
        <v>1601</v>
      </c>
      <c r="D1052" s="67" t="s">
        <v>1602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279</v>
      </c>
      <c r="B1053" s="2" t="s">
        <v>22</v>
      </c>
      <c r="C1053" s="92" t="s">
        <v>1603</v>
      </c>
      <c r="D1053" s="67" t="s">
        <v>1604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279</v>
      </c>
      <c r="B1054" s="2" t="s">
        <v>22</v>
      </c>
      <c r="C1054" s="92" t="s">
        <v>1605</v>
      </c>
      <c r="D1054" s="67" t="s">
        <v>1606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279</v>
      </c>
      <c r="B1055" s="2" t="s">
        <v>22</v>
      </c>
      <c r="C1055" s="92" t="s">
        <v>1607</v>
      </c>
      <c r="D1055" s="67" t="s">
        <v>1608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279</v>
      </c>
      <c r="B1056" s="2" t="s">
        <v>22</v>
      </c>
      <c r="C1056" s="92" t="s">
        <v>1609</v>
      </c>
      <c r="D1056" s="67" t="s">
        <v>1610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279</v>
      </c>
      <c r="B1057" s="2" t="s">
        <v>22</v>
      </c>
      <c r="C1057" s="92" t="s">
        <v>1611</v>
      </c>
      <c r="D1057" s="67" t="s">
        <v>1612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279</v>
      </c>
      <c r="B1058" s="2" t="s">
        <v>22</v>
      </c>
      <c r="C1058" s="92" t="s">
        <v>1613</v>
      </c>
      <c r="D1058" s="67" t="s">
        <v>1614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279</v>
      </c>
      <c r="B1059" s="2" t="s">
        <v>22</v>
      </c>
      <c r="C1059" s="92" t="s">
        <v>1615</v>
      </c>
      <c r="D1059" s="67" t="s">
        <v>1616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279</v>
      </c>
      <c r="B1060" s="2" t="s">
        <v>22</v>
      </c>
      <c r="C1060" s="92" t="s">
        <v>1617</v>
      </c>
      <c r="D1060" s="67" t="s">
        <v>1618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279</v>
      </c>
      <c r="B1061" s="2" t="s">
        <v>22</v>
      </c>
      <c r="C1061" s="92" t="s">
        <v>1619</v>
      </c>
      <c r="D1061" s="67" t="s">
        <v>1620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279</v>
      </c>
      <c r="B1062" s="2" t="s">
        <v>22</v>
      </c>
      <c r="C1062" s="92" t="s">
        <v>1621</v>
      </c>
      <c r="D1062" s="67" t="s">
        <v>1622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279</v>
      </c>
      <c r="B1063" s="2" t="s">
        <v>22</v>
      </c>
      <c r="C1063" s="92" t="s">
        <v>1623</v>
      </c>
      <c r="D1063" s="67" t="s">
        <v>1624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279</v>
      </c>
      <c r="B1064" s="2" t="s">
        <v>22</v>
      </c>
      <c r="C1064" s="92" t="s">
        <v>1625</v>
      </c>
      <c r="D1064" s="67" t="s">
        <v>1626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279</v>
      </c>
      <c r="B1065" s="2" t="s">
        <v>22</v>
      </c>
      <c r="C1065" s="92" t="s">
        <v>1627</v>
      </c>
      <c r="D1065" s="67" t="s">
        <v>1628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279</v>
      </c>
      <c r="B1066" s="2" t="s">
        <v>22</v>
      </c>
      <c r="C1066" s="92" t="s">
        <v>1629</v>
      </c>
      <c r="D1066" s="67" t="s">
        <v>1630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279</v>
      </c>
      <c r="B1067" s="2" t="s">
        <v>22</v>
      </c>
      <c r="C1067" s="92" t="s">
        <v>1631</v>
      </c>
      <c r="D1067" s="67" t="s">
        <v>1632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279</v>
      </c>
      <c r="B1068" s="2" t="s">
        <v>22</v>
      </c>
      <c r="C1068" s="92" t="s">
        <v>1633</v>
      </c>
      <c r="D1068" s="67" t="s">
        <v>1634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279</v>
      </c>
      <c r="B1069" s="2" t="s">
        <v>22</v>
      </c>
      <c r="C1069" s="92" t="s">
        <v>1635</v>
      </c>
      <c r="D1069" s="67" t="s">
        <v>1636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279</v>
      </c>
      <c r="B1070" s="2" t="s">
        <v>22</v>
      </c>
      <c r="C1070" s="92" t="s">
        <v>1637</v>
      </c>
      <c r="D1070" s="67" t="s">
        <v>1638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279</v>
      </c>
      <c r="B1071" s="2" t="s">
        <v>22</v>
      </c>
      <c r="C1071" s="92" t="s">
        <v>1639</v>
      </c>
      <c r="D1071" s="67" t="s">
        <v>1640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279</v>
      </c>
      <c r="B1072" s="2" t="s">
        <v>22</v>
      </c>
      <c r="C1072" s="92" t="s">
        <v>1641</v>
      </c>
      <c r="D1072" s="67" t="s">
        <v>1642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279</v>
      </c>
      <c r="B1073" s="2" t="s">
        <v>22</v>
      </c>
      <c r="C1073" s="92" t="s">
        <v>1643</v>
      </c>
      <c r="D1073" s="67" t="s">
        <v>1644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279</v>
      </c>
      <c r="B1074" s="2" t="s">
        <v>22</v>
      </c>
      <c r="C1074" s="92" t="s">
        <v>1645</v>
      </c>
      <c r="D1074" s="67" t="s">
        <v>1646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279</v>
      </c>
      <c r="B1075" s="2" t="s">
        <v>22</v>
      </c>
      <c r="C1075" s="92" t="s">
        <v>1647</v>
      </c>
      <c r="D1075" s="67" t="s">
        <v>1648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279</v>
      </c>
      <c r="B1076" s="2" t="s">
        <v>22</v>
      </c>
      <c r="C1076" s="92" t="s">
        <v>1649</v>
      </c>
      <c r="D1076" s="67" t="s">
        <v>1650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279</v>
      </c>
      <c r="B1077" s="2" t="s">
        <v>22</v>
      </c>
      <c r="C1077" s="92" t="s">
        <v>1651</v>
      </c>
      <c r="D1077" s="67" t="s">
        <v>1652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279</v>
      </c>
      <c r="B1078" s="2" t="s">
        <v>22</v>
      </c>
      <c r="C1078" s="92" t="s">
        <v>1653</v>
      </c>
      <c r="D1078" s="67" t="s">
        <v>1654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279</v>
      </c>
      <c r="B1079" s="2" t="s">
        <v>22</v>
      </c>
      <c r="C1079" s="92" t="s">
        <v>1655</v>
      </c>
      <c r="D1079" s="67" t="s">
        <v>1656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279</v>
      </c>
      <c r="B1080" s="2" t="s">
        <v>22</v>
      </c>
      <c r="C1080" s="92" t="s">
        <v>1657</v>
      </c>
      <c r="D1080" s="67" t="s">
        <v>1658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279</v>
      </c>
      <c r="B1081" s="2" t="s">
        <v>22</v>
      </c>
      <c r="C1081" s="92" t="s">
        <v>1659</v>
      </c>
      <c r="D1081" s="67" t="s">
        <v>1660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279</v>
      </c>
      <c r="B1082" s="2" t="s">
        <v>22</v>
      </c>
      <c r="C1082" s="92" t="s">
        <v>1661</v>
      </c>
      <c r="D1082" s="67" t="s">
        <v>1662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279</v>
      </c>
      <c r="B1083" s="2" t="s">
        <v>22</v>
      </c>
      <c r="C1083" s="92" t="s">
        <v>1663</v>
      </c>
      <c r="D1083" s="67" t="s">
        <v>1664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279</v>
      </c>
      <c r="B1084" s="2" t="s">
        <v>22</v>
      </c>
      <c r="C1084" s="92" t="s">
        <v>1665</v>
      </c>
      <c r="D1084" s="67" t="s">
        <v>1666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279</v>
      </c>
      <c r="B1085" s="2" t="s">
        <v>22</v>
      </c>
      <c r="C1085" s="92" t="s">
        <v>1667</v>
      </c>
      <c r="D1085" s="67" t="s">
        <v>1668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279</v>
      </c>
      <c r="B1086" s="2" t="s">
        <v>22</v>
      </c>
      <c r="C1086" s="92" t="s">
        <v>1669</v>
      </c>
      <c r="D1086" s="67" t="s">
        <v>1670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279</v>
      </c>
      <c r="B1087" s="2" t="s">
        <v>22</v>
      </c>
      <c r="C1087" s="92" t="s">
        <v>1671</v>
      </c>
      <c r="D1087" s="67" t="s">
        <v>1672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279</v>
      </c>
      <c r="B1088" s="2" t="s">
        <v>22</v>
      </c>
      <c r="C1088" s="92" t="s">
        <v>1673</v>
      </c>
      <c r="D1088" s="67" t="s">
        <v>1674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279</v>
      </c>
      <c r="B1089" s="2" t="s">
        <v>22</v>
      </c>
      <c r="C1089" s="92" t="s">
        <v>1675</v>
      </c>
      <c r="D1089" s="67" t="s">
        <v>1676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279</v>
      </c>
      <c r="B1090" s="2" t="s">
        <v>22</v>
      </c>
      <c r="C1090" s="92" t="s">
        <v>1677</v>
      </c>
      <c r="D1090" s="67" t="s">
        <v>1678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279</v>
      </c>
      <c r="B1091" s="2" t="s">
        <v>22</v>
      </c>
      <c r="C1091" s="92" t="s">
        <v>1679</v>
      </c>
      <c r="D1091" s="67" t="s">
        <v>1680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279</v>
      </c>
      <c r="B1092" s="2" t="s">
        <v>22</v>
      </c>
      <c r="C1092" s="92" t="s">
        <v>1681</v>
      </c>
      <c r="D1092" s="67" t="s">
        <v>1682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279</v>
      </c>
      <c r="B1093" s="2" t="s">
        <v>22</v>
      </c>
      <c r="C1093" s="92" t="s">
        <v>1683</v>
      </c>
      <c r="D1093" s="67" t="s">
        <v>1684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279</v>
      </c>
      <c r="B1094" s="2" t="s">
        <v>22</v>
      </c>
      <c r="C1094" s="92" t="s">
        <v>1685</v>
      </c>
      <c r="D1094" s="67" t="s">
        <v>1686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279</v>
      </c>
      <c r="B1095" s="2" t="s">
        <v>22</v>
      </c>
      <c r="C1095" s="92" t="s">
        <v>1687</v>
      </c>
      <c r="D1095" s="67" t="s">
        <v>1688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279</v>
      </c>
      <c r="B1096" s="2" t="s">
        <v>22</v>
      </c>
      <c r="C1096" s="92" t="s">
        <v>1689</v>
      </c>
      <c r="D1096" s="67" t="s">
        <v>1690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279</v>
      </c>
      <c r="B1097" s="2" t="s">
        <v>22</v>
      </c>
      <c r="C1097" s="92" t="s">
        <v>1691</v>
      </c>
      <c r="D1097" s="67" t="s">
        <v>1692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279</v>
      </c>
      <c r="B1098" s="2" t="s">
        <v>22</v>
      </c>
      <c r="C1098" s="92" t="s">
        <v>1693</v>
      </c>
      <c r="D1098" s="67" t="s">
        <v>1694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354</v>
      </c>
      <c r="B1100" s="2" t="s">
        <v>354</v>
      </c>
      <c r="C1100" s="93" t="s">
        <v>1695</v>
      </c>
      <c r="D1100" s="94" t="s">
        <v>279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606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280</v>
      </c>
      <c r="B1102" s="2" t="s">
        <v>428</v>
      </c>
      <c r="C1102" s="92" t="s">
        <v>1696</v>
      </c>
      <c r="D1102" s="67" t="s">
        <v>428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354</v>
      </c>
      <c r="B1104" s="2" t="s">
        <v>354</v>
      </c>
      <c r="C1104" s="93" t="s">
        <v>1697</v>
      </c>
      <c r="D1104" s="94" t="s">
        <v>280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606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281</v>
      </c>
      <c r="B1106" s="2" t="s">
        <v>434</v>
      </c>
      <c r="C1106" s="92" t="s">
        <v>1698</v>
      </c>
      <c r="D1106" s="67" t="s">
        <v>1699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281</v>
      </c>
      <c r="B1107" s="2" t="s">
        <v>438</v>
      </c>
      <c r="C1107" s="92" t="s">
        <v>1700</v>
      </c>
      <c r="D1107" s="67" t="s">
        <v>1701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281</v>
      </c>
      <c r="B1108" s="2" t="s">
        <v>434</v>
      </c>
      <c r="C1108" s="92" t="s">
        <v>1702</v>
      </c>
      <c r="D1108" s="67" t="s">
        <v>1703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281</v>
      </c>
      <c r="B1109" s="2" t="s">
        <v>438</v>
      </c>
      <c r="C1109" s="92" t="s">
        <v>1704</v>
      </c>
      <c r="D1109" s="67" t="s">
        <v>1705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281</v>
      </c>
      <c r="B1110" s="2" t="s">
        <v>434</v>
      </c>
      <c r="C1110" s="92" t="s">
        <v>1706</v>
      </c>
      <c r="D1110" s="67" t="s">
        <v>1707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281</v>
      </c>
      <c r="B1111" s="2" t="s">
        <v>438</v>
      </c>
      <c r="C1111" s="92" t="s">
        <v>1708</v>
      </c>
      <c r="D1111" s="67" t="s">
        <v>1709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281</v>
      </c>
      <c r="B1112" s="2" t="s">
        <v>434</v>
      </c>
      <c r="C1112" s="92" t="s">
        <v>1710</v>
      </c>
      <c r="D1112" s="67" t="s">
        <v>1711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281</v>
      </c>
      <c r="B1113" s="2" t="s">
        <v>438</v>
      </c>
      <c r="C1113" s="92" t="s">
        <v>1712</v>
      </c>
      <c r="D1113" s="67" t="s">
        <v>1713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281</v>
      </c>
      <c r="B1114" s="2" t="s">
        <v>436</v>
      </c>
      <c r="C1114" s="92" t="s">
        <v>1714</v>
      </c>
      <c r="D1114" s="67" t="s">
        <v>1715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281</v>
      </c>
      <c r="B1115" s="2" t="s">
        <v>438</v>
      </c>
      <c r="C1115" s="92" t="s">
        <v>1716</v>
      </c>
      <c r="D1115" s="67" t="s">
        <v>1717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281</v>
      </c>
      <c r="B1116" s="2" t="s">
        <v>434</v>
      </c>
      <c r="C1116" s="92" t="s">
        <v>1718</v>
      </c>
      <c r="D1116" s="67" t="s">
        <v>1719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281</v>
      </c>
      <c r="B1117" s="2" t="s">
        <v>438</v>
      </c>
      <c r="C1117" s="92" t="s">
        <v>1720</v>
      </c>
      <c r="D1117" s="67" t="s">
        <v>1721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281</v>
      </c>
      <c r="B1118" s="2" t="s">
        <v>434</v>
      </c>
      <c r="C1118" s="92" t="s">
        <v>1722</v>
      </c>
      <c r="D1118" s="67" t="s">
        <v>1723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281</v>
      </c>
      <c r="B1119" s="2" t="s">
        <v>438</v>
      </c>
      <c r="C1119" s="92" t="s">
        <v>1724</v>
      </c>
      <c r="D1119" s="67" t="s">
        <v>1725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281</v>
      </c>
      <c r="B1120" s="2" t="s">
        <v>434</v>
      </c>
      <c r="C1120" s="92" t="s">
        <v>1726</v>
      </c>
      <c r="D1120" s="67" t="s">
        <v>1727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281</v>
      </c>
      <c r="B1121" s="2" t="s">
        <v>438</v>
      </c>
      <c r="C1121" s="92" t="s">
        <v>1728</v>
      </c>
      <c r="D1121" s="67" t="s">
        <v>1729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281</v>
      </c>
      <c r="B1122" s="2" t="s">
        <v>436</v>
      </c>
      <c r="C1122" s="92" t="s">
        <v>1730</v>
      </c>
      <c r="D1122" s="67" t="s">
        <v>1731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281</v>
      </c>
      <c r="B1123" s="2" t="s">
        <v>438</v>
      </c>
      <c r="C1123" s="92" t="s">
        <v>1732</v>
      </c>
      <c r="D1123" s="67" t="s">
        <v>1733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281</v>
      </c>
      <c r="B1124" s="2" t="s">
        <v>436</v>
      </c>
      <c r="C1124" s="92" t="s">
        <v>1734</v>
      </c>
      <c r="D1124" s="67" t="s">
        <v>1735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281</v>
      </c>
      <c r="B1125" s="2" t="s">
        <v>438</v>
      </c>
      <c r="C1125" s="92" t="s">
        <v>1736</v>
      </c>
      <c r="D1125" s="67" t="s">
        <v>1737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281</v>
      </c>
      <c r="B1126" s="2" t="s">
        <v>436</v>
      </c>
      <c r="C1126" s="92" t="s">
        <v>1738</v>
      </c>
      <c r="D1126" s="67" t="s">
        <v>1739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281</v>
      </c>
      <c r="B1127" s="2" t="s">
        <v>438</v>
      </c>
      <c r="C1127" s="92" t="s">
        <v>1740</v>
      </c>
      <c r="D1127" s="67" t="s">
        <v>1741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354</v>
      </c>
      <c r="B1129" s="2" t="s">
        <v>354</v>
      </c>
      <c r="C1129" s="93" t="s">
        <v>1742</v>
      </c>
      <c r="D1129" s="94" t="s">
        <v>281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6" customHeight="1">
      <c r="C1130" s="92"/>
      <c r="D1130" s="67" t="s">
        <v>606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282</v>
      </c>
      <c r="B1131" s="2" t="s">
        <v>442</v>
      </c>
      <c r="C1131" s="92" t="s">
        <v>1743</v>
      </c>
      <c r="D1131" s="67" t="s">
        <v>1744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354</v>
      </c>
      <c r="B1133" s="2" t="s">
        <v>354</v>
      </c>
      <c r="C1133" s="93" t="s">
        <v>1745</v>
      </c>
      <c r="D1133" s="94" t="s">
        <v>282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606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284</v>
      </c>
      <c r="B1135" s="2" t="s">
        <v>444</v>
      </c>
      <c r="C1135" s="92" t="s">
        <v>1746</v>
      </c>
      <c r="D1135" s="67" t="s">
        <v>1747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284</v>
      </c>
      <c r="B1136" s="2" t="s">
        <v>444</v>
      </c>
      <c r="C1136" s="92" t="s">
        <v>1748</v>
      </c>
      <c r="D1136" s="67" t="s">
        <v>1749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284</v>
      </c>
      <c r="B1137" s="2" t="s">
        <v>444</v>
      </c>
      <c r="C1137" s="92" t="s">
        <v>1750</v>
      </c>
      <c r="D1137" s="67" t="s">
        <v>1751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354</v>
      </c>
      <c r="B1139" s="2" t="s">
        <v>354</v>
      </c>
      <c r="C1139" s="93" t="s">
        <v>1752</v>
      </c>
      <c r="D1139" s="94" t="s">
        <v>1753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606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284</v>
      </c>
      <c r="B1141" s="2" t="s">
        <v>445</v>
      </c>
      <c r="C1141" s="92" t="s">
        <v>1754</v>
      </c>
      <c r="D1141" s="67" t="s">
        <v>1755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284</v>
      </c>
      <c r="B1142" s="2" t="s">
        <v>446</v>
      </c>
      <c r="C1142" s="92" t="s">
        <v>1756</v>
      </c>
      <c r="D1142" s="67" t="s">
        <v>1757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284</v>
      </c>
      <c r="B1143" s="2" t="s">
        <v>445</v>
      </c>
      <c r="C1143" s="92" t="s">
        <v>1758</v>
      </c>
      <c r="D1143" s="67" t="s">
        <v>1759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284</v>
      </c>
      <c r="B1144" s="2" t="s">
        <v>445</v>
      </c>
      <c r="C1144" s="92" t="s">
        <v>1760</v>
      </c>
      <c r="D1144" s="67" t="s">
        <v>1761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284</v>
      </c>
      <c r="B1145" s="2" t="s">
        <v>448</v>
      </c>
      <c r="C1145" s="92" t="s">
        <v>1762</v>
      </c>
      <c r="D1145" s="67" t="s">
        <v>1763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354</v>
      </c>
      <c r="B1147" s="2" t="s">
        <v>354</v>
      </c>
      <c r="C1147" s="93" t="s">
        <v>1764</v>
      </c>
      <c r="D1147" s="94" t="s">
        <v>284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606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288</v>
      </c>
      <c r="B1149" s="2" t="s">
        <v>449</v>
      </c>
      <c r="C1149" s="92" t="s">
        <v>583</v>
      </c>
      <c r="D1149" s="67" t="s">
        <v>584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288</v>
      </c>
      <c r="B1150" s="2" t="s">
        <v>449</v>
      </c>
      <c r="C1150" s="92" t="s">
        <v>1765</v>
      </c>
      <c r="D1150" s="67" t="s">
        <v>1766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288</v>
      </c>
      <c r="B1151" s="2" t="s">
        <v>449</v>
      </c>
      <c r="C1151" s="92" t="s">
        <v>1767</v>
      </c>
      <c r="D1151" s="67" t="s">
        <v>1768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288</v>
      </c>
      <c r="B1152" s="2" t="s">
        <v>449</v>
      </c>
      <c r="C1152" s="92" t="s">
        <v>1769</v>
      </c>
      <c r="D1152" s="67" t="s">
        <v>1770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288</v>
      </c>
      <c r="B1153" s="2" t="s">
        <v>449</v>
      </c>
      <c r="C1153" s="92" t="s">
        <v>1771</v>
      </c>
      <c r="D1153" s="67" t="s">
        <v>1772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354</v>
      </c>
      <c r="B1155" s="2" t="s">
        <v>354</v>
      </c>
      <c r="C1155" s="93" t="s">
        <v>1773</v>
      </c>
      <c r="D1155" s="94" t="s">
        <v>288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606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289</v>
      </c>
      <c r="B1157" s="2" t="s">
        <v>457</v>
      </c>
      <c r="C1157" s="92" t="s">
        <v>1774</v>
      </c>
      <c r="D1157" s="67" t="s">
        <v>1775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289</v>
      </c>
      <c r="B1158" s="2" t="s">
        <v>457</v>
      </c>
      <c r="C1158" s="92" t="s">
        <v>1776</v>
      </c>
      <c r="D1158" s="67" t="s">
        <v>1777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289</v>
      </c>
      <c r="B1159" s="2" t="s">
        <v>457</v>
      </c>
      <c r="C1159" s="92" t="s">
        <v>1778</v>
      </c>
      <c r="D1159" s="67" t="s">
        <v>1779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289</v>
      </c>
      <c r="B1160" s="2" t="s">
        <v>457</v>
      </c>
      <c r="C1160" s="92" t="s">
        <v>1780</v>
      </c>
      <c r="D1160" s="67" t="s">
        <v>1781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289</v>
      </c>
      <c r="B1161" s="2" t="s">
        <v>457</v>
      </c>
      <c r="C1161" s="92" t="s">
        <v>1782</v>
      </c>
      <c r="D1161" s="67" t="s">
        <v>1783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289</v>
      </c>
      <c r="B1162" s="2" t="s">
        <v>457</v>
      </c>
      <c r="C1162" s="92" t="s">
        <v>1784</v>
      </c>
      <c r="D1162" s="67" t="s">
        <v>1785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354</v>
      </c>
      <c r="B1164" s="2" t="s">
        <v>354</v>
      </c>
      <c r="C1164" s="93" t="s">
        <v>1786</v>
      </c>
      <c r="D1164" s="94" t="s">
        <v>289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289</v>
      </c>
      <c r="B1165" s="2" t="s">
        <v>457</v>
      </c>
      <c r="C1165" s="92" t="s">
        <v>1787</v>
      </c>
      <c r="D1165" s="67" t="s">
        <v>1788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354</v>
      </c>
      <c r="B1167" s="2" t="s">
        <v>354</v>
      </c>
      <c r="C1167" s="93" t="s">
        <v>1789</v>
      </c>
      <c r="D1167" s="94" t="s">
        <v>289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606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1790</v>
      </c>
      <c r="B1169" s="2" t="s">
        <v>452</v>
      </c>
      <c r="C1169" s="92" t="s">
        <v>1791</v>
      </c>
      <c r="D1169" s="67" t="s">
        <v>1792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1790</v>
      </c>
      <c r="B1170" s="2" t="s">
        <v>451</v>
      </c>
      <c r="C1170" s="92" t="s">
        <v>1793</v>
      </c>
      <c r="D1170" s="67" t="s">
        <v>1794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1790</v>
      </c>
      <c r="B1171" s="2" t="s">
        <v>451</v>
      </c>
      <c r="C1171" s="92" t="s">
        <v>1795</v>
      </c>
      <c r="D1171" s="67" t="s">
        <v>1796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1790</v>
      </c>
      <c r="B1172" s="2" t="s">
        <v>451</v>
      </c>
      <c r="C1172" s="92" t="s">
        <v>1797</v>
      </c>
      <c r="D1172" s="67" t="s">
        <v>1798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1790</v>
      </c>
      <c r="B1173" s="2" t="s">
        <v>451</v>
      </c>
      <c r="C1173" s="92" t="s">
        <v>1799</v>
      </c>
      <c r="D1173" s="67" t="s">
        <v>1800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1790</v>
      </c>
      <c r="B1174" s="2" t="s">
        <v>451</v>
      </c>
      <c r="C1174" s="92" t="s">
        <v>1801</v>
      </c>
      <c r="D1174" s="67" t="s">
        <v>1802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1790</v>
      </c>
      <c r="B1175" s="2" t="s">
        <v>451</v>
      </c>
      <c r="C1175" s="92" t="s">
        <v>1803</v>
      </c>
      <c r="D1175" s="67" t="s">
        <v>1804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354</v>
      </c>
      <c r="B1177" s="2" t="s">
        <v>354</v>
      </c>
      <c r="C1177" s="93" t="s">
        <v>1805</v>
      </c>
      <c r="D1177" s="94" t="s">
        <v>1790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606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291</v>
      </c>
      <c r="B1179" s="2" t="s">
        <v>455</v>
      </c>
      <c r="C1179" s="92" t="s">
        <v>1806</v>
      </c>
      <c r="D1179" s="67" t="s">
        <v>1807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291</v>
      </c>
      <c r="B1180" s="2" t="s">
        <v>455</v>
      </c>
      <c r="C1180" s="92" t="s">
        <v>1808</v>
      </c>
      <c r="D1180" s="67" t="s">
        <v>1809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354</v>
      </c>
      <c r="B1182" s="2" t="s">
        <v>354</v>
      </c>
      <c r="C1182" s="93" t="s">
        <v>1810</v>
      </c>
      <c r="D1182" s="94" t="s">
        <v>291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606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1790</v>
      </c>
      <c r="B1184" s="2" t="s">
        <v>452</v>
      </c>
      <c r="C1184" s="92" t="s">
        <v>1811</v>
      </c>
      <c r="D1184" s="67" t="s">
        <v>1812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1790</v>
      </c>
      <c r="B1185" s="2" t="s">
        <v>452</v>
      </c>
      <c r="C1185" s="92" t="s">
        <v>1813</v>
      </c>
      <c r="D1185" s="67" t="s">
        <v>1814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1790</v>
      </c>
      <c r="B1186" s="2" t="s">
        <v>452</v>
      </c>
      <c r="C1186" s="92" t="s">
        <v>1815</v>
      </c>
      <c r="D1186" s="67" t="s">
        <v>1816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1790</v>
      </c>
      <c r="B1187" s="2" t="s">
        <v>452</v>
      </c>
      <c r="C1187" s="92" t="s">
        <v>1817</v>
      </c>
      <c r="D1187" s="67" t="s">
        <v>1818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1790</v>
      </c>
      <c r="B1188" s="2" t="s">
        <v>452</v>
      </c>
      <c r="C1188" s="92" t="s">
        <v>1819</v>
      </c>
      <c r="D1188" s="67" t="s">
        <v>1820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1790</v>
      </c>
      <c r="B1189" s="98" t="s">
        <v>452</v>
      </c>
      <c r="C1189" s="99" t="s">
        <v>1821</v>
      </c>
      <c r="D1189" s="100" t="s">
        <v>1822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1790</v>
      </c>
      <c r="B1190" s="98" t="s">
        <v>451</v>
      </c>
      <c r="C1190" s="99" t="s">
        <v>1823</v>
      </c>
      <c r="D1190" s="100" t="s">
        <v>1824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292</v>
      </c>
      <c r="B1191" s="2" t="s">
        <v>460</v>
      </c>
      <c r="C1191" s="92" t="s">
        <v>1825</v>
      </c>
      <c r="D1191" s="67" t="s">
        <v>1826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292</v>
      </c>
      <c r="B1192" s="2" t="s">
        <v>457</v>
      </c>
      <c r="C1192" s="92" t="s">
        <v>1827</v>
      </c>
      <c r="D1192" s="67" t="s">
        <v>1828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292</v>
      </c>
      <c r="B1193" s="2" t="s">
        <v>460</v>
      </c>
      <c r="C1193" s="92" t="s">
        <v>1829</v>
      </c>
      <c r="D1193" s="67" t="s">
        <v>1826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293</v>
      </c>
      <c r="B1194" s="2" t="s">
        <v>480</v>
      </c>
      <c r="C1194" s="92" t="s">
        <v>1830</v>
      </c>
      <c r="D1194" s="67" t="s">
        <v>480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354</v>
      </c>
      <c r="B1196" s="2" t="s">
        <v>354</v>
      </c>
      <c r="C1196" s="93" t="s">
        <v>1831</v>
      </c>
      <c r="D1196" s="94" t="s">
        <v>1832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606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293</v>
      </c>
      <c r="B1198" s="2" t="s">
        <v>484</v>
      </c>
      <c r="C1198" s="92" t="s">
        <v>1833</v>
      </c>
      <c r="D1198" s="67" t="s">
        <v>1834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293</v>
      </c>
      <c r="B1199" s="2" t="s">
        <v>484</v>
      </c>
      <c r="C1199" s="92" t="s">
        <v>1835</v>
      </c>
      <c r="D1199" s="67" t="s">
        <v>1836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293</v>
      </c>
      <c r="B1200" s="2" t="s">
        <v>484</v>
      </c>
      <c r="C1200" s="92" t="s">
        <v>1837</v>
      </c>
      <c r="D1200" s="67" t="s">
        <v>484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293</v>
      </c>
      <c r="B1201" s="2" t="s">
        <v>484</v>
      </c>
      <c r="C1201" s="92" t="s">
        <v>1838</v>
      </c>
      <c r="D1201" s="67" t="s">
        <v>1839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293</v>
      </c>
      <c r="B1202" s="2" t="s">
        <v>484</v>
      </c>
      <c r="C1202" s="92" t="s">
        <v>1840</v>
      </c>
      <c r="D1202" s="67" t="s">
        <v>1841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293</v>
      </c>
      <c r="B1203" s="2" t="s">
        <v>484</v>
      </c>
      <c r="C1203" s="92" t="s">
        <v>1842</v>
      </c>
      <c r="D1203" s="67" t="s">
        <v>1843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293</v>
      </c>
      <c r="B1204" s="2" t="s">
        <v>484</v>
      </c>
      <c r="C1204" s="92" t="s">
        <v>1844</v>
      </c>
      <c r="D1204" s="67" t="s">
        <v>1845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293</v>
      </c>
      <c r="B1205" s="2" t="s">
        <v>485</v>
      </c>
      <c r="C1205" s="92" t="s">
        <v>1846</v>
      </c>
      <c r="D1205" s="67" t="s">
        <v>1847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293</v>
      </c>
      <c r="B1206" s="2" t="s">
        <v>485</v>
      </c>
      <c r="C1206" s="92" t="s">
        <v>1848</v>
      </c>
      <c r="D1206" s="67" t="s">
        <v>1849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293</v>
      </c>
      <c r="B1207" s="2" t="s">
        <v>485</v>
      </c>
      <c r="C1207" s="92" t="s">
        <v>1850</v>
      </c>
      <c r="D1207" s="67" t="s">
        <v>1851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293</v>
      </c>
      <c r="B1208" s="2" t="s">
        <v>485</v>
      </c>
      <c r="C1208" s="92" t="s">
        <v>1852</v>
      </c>
      <c r="D1208" s="67" t="s">
        <v>1853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293</v>
      </c>
      <c r="B1209" s="2" t="s">
        <v>485</v>
      </c>
      <c r="C1209" s="92" t="s">
        <v>1854</v>
      </c>
      <c r="D1209" s="67" t="s">
        <v>1855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293</v>
      </c>
      <c r="B1210" s="2" t="s">
        <v>485</v>
      </c>
      <c r="C1210" s="92" t="s">
        <v>1856</v>
      </c>
      <c r="D1210" s="67" t="s">
        <v>1857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293</v>
      </c>
      <c r="B1211" s="2" t="s">
        <v>485</v>
      </c>
      <c r="C1211" s="92" t="s">
        <v>1858</v>
      </c>
      <c r="D1211" s="67" t="s">
        <v>1859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293</v>
      </c>
      <c r="B1212" s="2" t="s">
        <v>485</v>
      </c>
      <c r="C1212" s="92" t="s">
        <v>1860</v>
      </c>
      <c r="D1212" s="67" t="s">
        <v>1861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293</v>
      </c>
      <c r="B1213" s="98" t="s">
        <v>485</v>
      </c>
      <c r="C1213" s="99" t="s">
        <v>1862</v>
      </c>
      <c r="D1213" s="100" t="s">
        <v>1863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293</v>
      </c>
      <c r="B1214" s="98" t="s">
        <v>485</v>
      </c>
      <c r="C1214" s="99" t="s">
        <v>1864</v>
      </c>
      <c r="D1214" s="100" t="s">
        <v>1865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293</v>
      </c>
      <c r="B1215" s="2" t="s">
        <v>484</v>
      </c>
      <c r="C1215" s="92" t="s">
        <v>1866</v>
      </c>
      <c r="D1215" s="67" t="s">
        <v>1867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293</v>
      </c>
      <c r="B1216" s="2" t="s">
        <v>484</v>
      </c>
      <c r="C1216" s="92" t="s">
        <v>1868</v>
      </c>
      <c r="D1216" s="67" t="s">
        <v>1869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293</v>
      </c>
      <c r="B1217" s="2" t="s">
        <v>484</v>
      </c>
      <c r="C1217" s="92" t="s">
        <v>1870</v>
      </c>
      <c r="D1217" s="67" t="s">
        <v>1871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293</v>
      </c>
      <c r="B1218" s="2" t="s">
        <v>484</v>
      </c>
      <c r="C1218" s="92" t="s">
        <v>1872</v>
      </c>
      <c r="D1218" s="67" t="s">
        <v>1873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293</v>
      </c>
      <c r="B1219" s="2" t="s">
        <v>484</v>
      </c>
      <c r="C1219" s="92" t="s">
        <v>1874</v>
      </c>
      <c r="D1219" s="67" t="s">
        <v>1875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293</v>
      </c>
      <c r="B1220" s="2" t="s">
        <v>484</v>
      </c>
      <c r="C1220" s="92" t="s">
        <v>1876</v>
      </c>
      <c r="D1220" s="67" t="s">
        <v>1877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293</v>
      </c>
      <c r="B1221" s="2" t="s">
        <v>484</v>
      </c>
      <c r="C1221" s="92" t="s">
        <v>1878</v>
      </c>
      <c r="D1221" s="67" t="s">
        <v>1879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293</v>
      </c>
      <c r="B1222" s="2" t="s">
        <v>484</v>
      </c>
      <c r="C1222" s="92" t="s">
        <v>1880</v>
      </c>
      <c r="D1222" s="67" t="s">
        <v>1881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293</v>
      </c>
      <c r="B1223" s="2" t="s">
        <v>484</v>
      </c>
      <c r="C1223" s="92" t="s">
        <v>1882</v>
      </c>
      <c r="D1223" s="67" t="s">
        <v>1883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293</v>
      </c>
      <c r="B1224" s="2" t="s">
        <v>484</v>
      </c>
      <c r="C1224" s="92" t="s">
        <v>1884</v>
      </c>
      <c r="D1224" s="67" t="s">
        <v>1885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293</v>
      </c>
      <c r="B1225" s="2" t="s">
        <v>484</v>
      </c>
      <c r="C1225" s="92" t="s">
        <v>1886</v>
      </c>
      <c r="D1225" s="67" t="s">
        <v>1887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293</v>
      </c>
      <c r="B1226" s="2" t="s">
        <v>484</v>
      </c>
      <c r="C1226" s="92" t="s">
        <v>1888</v>
      </c>
      <c r="D1226" s="67" t="s">
        <v>1889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5.25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354</v>
      </c>
      <c r="B1228" s="2" t="s">
        <v>354</v>
      </c>
      <c r="C1228" s="93" t="s">
        <v>1890</v>
      </c>
      <c r="D1228" s="94" t="s">
        <v>293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606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294</v>
      </c>
      <c r="B1230" s="2" t="s">
        <v>489</v>
      </c>
      <c r="C1230" s="92" t="s">
        <v>1891</v>
      </c>
      <c r="D1230" s="67" t="s">
        <v>1892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294</v>
      </c>
      <c r="C1231" s="92" t="s">
        <v>1893</v>
      </c>
      <c r="D1231" s="67" t="s">
        <v>1894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5.25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354</v>
      </c>
      <c r="B1233" s="2" t="s">
        <v>354</v>
      </c>
      <c r="C1233" s="93" t="s">
        <v>1895</v>
      </c>
      <c r="D1233" s="94" t="s">
        <v>1896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606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295</v>
      </c>
      <c r="B1235" s="2" t="s">
        <v>475</v>
      </c>
      <c r="C1235" s="92" t="s">
        <v>1897</v>
      </c>
      <c r="D1235" s="67" t="s">
        <v>1898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295</v>
      </c>
      <c r="B1236" s="2" t="s">
        <v>475</v>
      </c>
      <c r="C1236" s="92" t="s">
        <v>1899</v>
      </c>
      <c r="D1236" s="67" t="s">
        <v>1900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295</v>
      </c>
      <c r="B1237" s="2" t="s">
        <v>475</v>
      </c>
      <c r="C1237" s="92" t="s">
        <v>1901</v>
      </c>
      <c r="D1237" s="67" t="s">
        <v>1902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295</v>
      </c>
      <c r="B1238" s="2" t="s">
        <v>475</v>
      </c>
      <c r="C1238" s="92" t="s">
        <v>1903</v>
      </c>
      <c r="D1238" s="67" t="s">
        <v>1904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5.25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354</v>
      </c>
      <c r="B1240" s="2" t="s">
        <v>354</v>
      </c>
      <c r="C1240" s="93" t="s">
        <v>1905</v>
      </c>
      <c r="D1240" s="94" t="s">
        <v>295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606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295</v>
      </c>
      <c r="B1242" s="7" t="s">
        <v>475</v>
      </c>
      <c r="C1242" s="95" t="s">
        <v>1000</v>
      </c>
      <c r="D1242" s="96" t="s">
        <v>1001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295</v>
      </c>
      <c r="B1243" s="7" t="s">
        <v>475</v>
      </c>
      <c r="C1243" s="95" t="s">
        <v>1002</v>
      </c>
      <c r="D1243" s="96" t="s">
        <v>1003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5.25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354</v>
      </c>
      <c r="B1245" s="2" t="s">
        <v>354</v>
      </c>
      <c r="C1245" s="93" t="s">
        <v>1906</v>
      </c>
      <c r="D1245" s="94" t="s">
        <v>296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606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1907</v>
      </c>
      <c r="B1247" s="2" t="s">
        <v>459</v>
      </c>
      <c r="C1247" s="92" t="s">
        <v>1908</v>
      </c>
      <c r="D1247" s="67" t="s">
        <v>1909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1907</v>
      </c>
      <c r="B1248" s="2" t="s">
        <v>459</v>
      </c>
      <c r="C1248" s="92" t="s">
        <v>1910</v>
      </c>
      <c r="D1248" s="67" t="s">
        <v>1911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1907</v>
      </c>
      <c r="B1249" s="2" t="s">
        <v>459</v>
      </c>
      <c r="C1249" s="92" t="s">
        <v>1912</v>
      </c>
      <c r="D1249" s="67" t="s">
        <v>1913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1907</v>
      </c>
      <c r="B1250" s="2" t="s">
        <v>489</v>
      </c>
      <c r="C1250" s="92" t="s">
        <v>1914</v>
      </c>
      <c r="D1250" s="67" t="s">
        <v>1915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1907</v>
      </c>
      <c r="B1251" s="2" t="s">
        <v>487</v>
      </c>
      <c r="C1251" s="92" t="s">
        <v>1916</v>
      </c>
      <c r="D1251" s="67" t="s">
        <v>1917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1907</v>
      </c>
      <c r="B1252" s="2" t="s">
        <v>487</v>
      </c>
      <c r="C1252" s="92" t="s">
        <v>1918</v>
      </c>
      <c r="D1252" s="67" t="s">
        <v>1919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1907</v>
      </c>
      <c r="B1253" s="2" t="s">
        <v>487</v>
      </c>
      <c r="C1253" s="92" t="s">
        <v>1920</v>
      </c>
      <c r="D1253" s="67" t="s">
        <v>1921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1907</v>
      </c>
      <c r="B1254" s="2" t="s">
        <v>488</v>
      </c>
      <c r="C1254" s="92" t="s">
        <v>1922</v>
      </c>
      <c r="D1254" s="67" t="s">
        <v>1923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1907</v>
      </c>
      <c r="B1255" s="2" t="s">
        <v>489</v>
      </c>
      <c r="C1255" s="92" t="s">
        <v>1924</v>
      </c>
      <c r="D1255" s="67" t="s">
        <v>1925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1907</v>
      </c>
      <c r="B1256" s="2" t="s">
        <v>489</v>
      </c>
      <c r="C1256" s="92" t="s">
        <v>1926</v>
      </c>
      <c r="D1256" s="67" t="s">
        <v>1927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1907</v>
      </c>
      <c r="B1257" s="2" t="s">
        <v>489</v>
      </c>
      <c r="C1257" s="92" t="s">
        <v>1928</v>
      </c>
      <c r="D1257" s="67" t="s">
        <v>1929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1907</v>
      </c>
      <c r="B1258" s="2" t="s">
        <v>489</v>
      </c>
      <c r="C1258" s="92" t="s">
        <v>1930</v>
      </c>
      <c r="D1258" s="67" t="s">
        <v>1931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1907</v>
      </c>
      <c r="B1259" s="2" t="s">
        <v>459</v>
      </c>
      <c r="C1259" s="92" t="s">
        <v>1932</v>
      </c>
      <c r="D1259" s="67" t="s">
        <v>1909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5.25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354</v>
      </c>
      <c r="B1261" s="2" t="s">
        <v>354</v>
      </c>
      <c r="C1261" s="93" t="s">
        <v>1933</v>
      </c>
      <c r="D1261" s="94" t="s">
        <v>1907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606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299</v>
      </c>
      <c r="B1263" s="2" t="s">
        <v>462</v>
      </c>
      <c r="C1263" s="92" t="s">
        <v>1934</v>
      </c>
      <c r="D1263" s="67" t="s">
        <v>1935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299</v>
      </c>
      <c r="B1264" s="2" t="s">
        <v>462</v>
      </c>
      <c r="C1264" s="92" t="s">
        <v>1936</v>
      </c>
      <c r="D1264" s="67" t="s">
        <v>1937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299</v>
      </c>
      <c r="B1265" s="2" t="s">
        <v>462</v>
      </c>
      <c r="C1265" s="92" t="s">
        <v>1938</v>
      </c>
      <c r="D1265" s="67" t="s">
        <v>1939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299</v>
      </c>
      <c r="B1266" s="2" t="s">
        <v>462</v>
      </c>
      <c r="C1266" s="92" t="s">
        <v>1940</v>
      </c>
      <c r="D1266" s="67" t="s">
        <v>1941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299</v>
      </c>
      <c r="B1267" s="2" t="s">
        <v>462</v>
      </c>
      <c r="C1267" s="92" t="s">
        <v>1942</v>
      </c>
      <c r="D1267" s="67" t="s">
        <v>1943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5.25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354</v>
      </c>
      <c r="B1269" s="2" t="s">
        <v>354</v>
      </c>
      <c r="C1269" s="93" t="s">
        <v>1944</v>
      </c>
      <c r="D1269" s="94" t="s">
        <v>299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606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300</v>
      </c>
      <c r="B1271" s="2" t="s">
        <v>468</v>
      </c>
      <c r="C1271" s="92" t="s">
        <v>1945</v>
      </c>
      <c r="D1271" s="67" t="s">
        <v>1946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300</v>
      </c>
      <c r="B1272" s="98" t="s">
        <v>468</v>
      </c>
      <c r="C1272" s="99" t="s">
        <v>1947</v>
      </c>
      <c r="D1272" s="100" t="s">
        <v>1948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5.25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354</v>
      </c>
      <c r="B1274" s="2" t="s">
        <v>354</v>
      </c>
      <c r="C1274" s="93" t="s">
        <v>1949</v>
      </c>
      <c r="D1274" s="94" t="s">
        <v>300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606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301</v>
      </c>
      <c r="B1276" s="2" t="s">
        <v>465</v>
      </c>
      <c r="C1276" s="92" t="s">
        <v>1950</v>
      </c>
      <c r="D1276" s="67" t="s">
        <v>1951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301</v>
      </c>
      <c r="B1277" s="2" t="s">
        <v>465</v>
      </c>
      <c r="C1277" s="92" t="s">
        <v>1952</v>
      </c>
      <c r="D1277" s="67" t="s">
        <v>1953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301</v>
      </c>
      <c r="B1278" s="2" t="s">
        <v>465</v>
      </c>
      <c r="C1278" s="92" t="s">
        <v>1954</v>
      </c>
      <c r="D1278" s="67" t="s">
        <v>1955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5.25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354</v>
      </c>
      <c r="B1280" s="2" t="s">
        <v>354</v>
      </c>
      <c r="C1280" s="93" t="s">
        <v>1956</v>
      </c>
      <c r="D1280" s="94" t="s">
        <v>301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606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302</v>
      </c>
      <c r="B1282" s="2" t="s">
        <v>33</v>
      </c>
      <c r="C1282" s="92" t="s">
        <v>1957</v>
      </c>
      <c r="D1282" s="67" t="s">
        <v>1958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5.25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354</v>
      </c>
      <c r="B1284" s="2" t="s">
        <v>354</v>
      </c>
      <c r="C1284" s="93" t="s">
        <v>1959</v>
      </c>
      <c r="D1284" s="94" t="s">
        <v>302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606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303</v>
      </c>
      <c r="B1286" s="2" t="s">
        <v>489</v>
      </c>
      <c r="C1286" s="92" t="s">
        <v>1960</v>
      </c>
      <c r="D1286" s="67" t="s">
        <v>1961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303</v>
      </c>
      <c r="B1287" s="2" t="s">
        <v>489</v>
      </c>
      <c r="C1287" s="92" t="s">
        <v>1962</v>
      </c>
      <c r="D1287" s="67" t="s">
        <v>1963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303</v>
      </c>
      <c r="B1288" s="2" t="s">
        <v>489</v>
      </c>
      <c r="C1288" s="92" t="s">
        <v>1964</v>
      </c>
      <c r="D1288" s="67" t="s">
        <v>1965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303</v>
      </c>
      <c r="B1289" s="2" t="s">
        <v>489</v>
      </c>
      <c r="C1289" s="92" t="s">
        <v>1966</v>
      </c>
      <c r="D1289" s="67" t="s">
        <v>1967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303</v>
      </c>
      <c r="B1290" s="2" t="s">
        <v>489</v>
      </c>
      <c r="C1290" s="92" t="s">
        <v>1968</v>
      </c>
      <c r="D1290" s="67" t="s">
        <v>1969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303</v>
      </c>
      <c r="B1291" s="2" t="s">
        <v>481</v>
      </c>
      <c r="C1291" s="92" t="s">
        <v>1970</v>
      </c>
      <c r="D1291" s="67" t="s">
        <v>1971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303</v>
      </c>
      <c r="B1292" s="2" t="s">
        <v>481</v>
      </c>
      <c r="C1292" s="92" t="s">
        <v>1972</v>
      </c>
      <c r="D1292" s="67" t="s">
        <v>1973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303</v>
      </c>
      <c r="B1293" s="2" t="s">
        <v>489</v>
      </c>
      <c r="C1293" s="92" t="s">
        <v>1974</v>
      </c>
      <c r="D1293" s="67" t="s">
        <v>1975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303</v>
      </c>
      <c r="B1294" s="2" t="s">
        <v>489</v>
      </c>
      <c r="C1294" s="92" t="s">
        <v>1976</v>
      </c>
      <c r="D1294" s="67" t="s">
        <v>1977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5.25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354</v>
      </c>
      <c r="B1296" s="2" t="s">
        <v>354</v>
      </c>
      <c r="C1296" s="93" t="s">
        <v>1978</v>
      </c>
      <c r="D1296" s="94" t="s">
        <v>303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606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306</v>
      </c>
      <c r="B1298" s="2" t="s">
        <v>493</v>
      </c>
      <c r="C1298" s="92" t="s">
        <v>1979</v>
      </c>
      <c r="D1298" s="67" t="s">
        <v>1980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306</v>
      </c>
      <c r="B1299" s="2" t="s">
        <v>493</v>
      </c>
      <c r="C1299" s="92" t="s">
        <v>1981</v>
      </c>
      <c r="D1299" s="67" t="s">
        <v>1982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306</v>
      </c>
      <c r="B1300" s="2" t="s">
        <v>493</v>
      </c>
      <c r="C1300" s="92" t="s">
        <v>1983</v>
      </c>
      <c r="D1300" s="67" t="s">
        <v>1984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306</v>
      </c>
      <c r="B1301" s="2" t="s">
        <v>493</v>
      </c>
      <c r="C1301" s="92" t="s">
        <v>1985</v>
      </c>
      <c r="D1301" s="67" t="s">
        <v>1986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306</v>
      </c>
      <c r="B1302" s="2" t="s">
        <v>493</v>
      </c>
      <c r="C1302" s="92" t="s">
        <v>1987</v>
      </c>
      <c r="D1302" s="67" t="s">
        <v>1988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354</v>
      </c>
      <c r="B1304" s="2" t="s">
        <v>354</v>
      </c>
      <c r="C1304" s="93" t="s">
        <v>1989</v>
      </c>
      <c r="D1304" s="94" t="s">
        <v>306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606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307</v>
      </c>
      <c r="B1306" s="2" t="s">
        <v>491</v>
      </c>
      <c r="C1306" s="92" t="s">
        <v>1990</v>
      </c>
      <c r="D1306" s="67" t="s">
        <v>1991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307</v>
      </c>
      <c r="B1307" s="2" t="s">
        <v>491</v>
      </c>
      <c r="C1307" s="92" t="s">
        <v>1992</v>
      </c>
      <c r="D1307" s="67" t="s">
        <v>1993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307</v>
      </c>
      <c r="B1308" s="2" t="s">
        <v>491</v>
      </c>
      <c r="C1308" s="92" t="s">
        <v>1994</v>
      </c>
      <c r="D1308" s="67" t="s">
        <v>1995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307</v>
      </c>
      <c r="B1309" s="2" t="s">
        <v>491</v>
      </c>
      <c r="C1309" s="92" t="s">
        <v>1996</v>
      </c>
      <c r="D1309" s="67" t="s">
        <v>1997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307</v>
      </c>
      <c r="B1310" s="2" t="s">
        <v>491</v>
      </c>
      <c r="C1310" s="92" t="s">
        <v>1998</v>
      </c>
      <c r="D1310" s="67" t="s">
        <v>1999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307</v>
      </c>
      <c r="B1311" s="2" t="s">
        <v>491</v>
      </c>
      <c r="C1311" s="92" t="s">
        <v>2000</v>
      </c>
      <c r="D1311" s="67" t="s">
        <v>2001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307</v>
      </c>
      <c r="B1312" s="2" t="s">
        <v>491</v>
      </c>
      <c r="C1312" s="92" t="s">
        <v>2002</v>
      </c>
      <c r="D1312" s="67" t="s">
        <v>2003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307</v>
      </c>
      <c r="B1313" s="2" t="s">
        <v>491</v>
      </c>
      <c r="C1313" s="92" t="s">
        <v>2004</v>
      </c>
      <c r="D1313" s="67" t="s">
        <v>2005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307</v>
      </c>
      <c r="B1314" s="2" t="s">
        <v>491</v>
      </c>
      <c r="C1314" s="92" t="s">
        <v>2006</v>
      </c>
      <c r="D1314" s="67" t="s">
        <v>2007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307</v>
      </c>
      <c r="B1315" s="2" t="s">
        <v>491</v>
      </c>
      <c r="C1315" s="92" t="s">
        <v>2008</v>
      </c>
      <c r="D1315" s="67" t="s">
        <v>2009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307</v>
      </c>
      <c r="B1316" s="2" t="s">
        <v>491</v>
      </c>
      <c r="C1316" s="92" t="s">
        <v>2010</v>
      </c>
      <c r="D1316" s="67" t="s">
        <v>2011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307</v>
      </c>
      <c r="B1317" s="2" t="s">
        <v>491</v>
      </c>
      <c r="C1317" s="92" t="s">
        <v>2012</v>
      </c>
      <c r="D1317" s="67" t="s">
        <v>2013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307</v>
      </c>
      <c r="B1318" s="2" t="s">
        <v>491</v>
      </c>
      <c r="C1318" s="92" t="s">
        <v>2014</v>
      </c>
      <c r="D1318" s="67" t="s">
        <v>2015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307</v>
      </c>
      <c r="B1319" s="2" t="s">
        <v>491</v>
      </c>
      <c r="C1319" s="92" t="s">
        <v>2016</v>
      </c>
      <c r="D1319" s="67" t="s">
        <v>2017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307</v>
      </c>
      <c r="B1320" s="2" t="s">
        <v>491</v>
      </c>
      <c r="C1320" s="92" t="s">
        <v>2018</v>
      </c>
      <c r="D1320" s="67" t="s">
        <v>2019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307</v>
      </c>
      <c r="B1321" s="2" t="s">
        <v>491</v>
      </c>
      <c r="C1321" s="92" t="s">
        <v>2020</v>
      </c>
      <c r="D1321" s="67" t="s">
        <v>2021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307</v>
      </c>
      <c r="B1322" s="2" t="s">
        <v>491</v>
      </c>
      <c r="C1322" s="92" t="s">
        <v>2022</v>
      </c>
      <c r="D1322" s="67" t="s">
        <v>2023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307</v>
      </c>
      <c r="B1323" s="2" t="s">
        <v>491</v>
      </c>
      <c r="C1323" s="92" t="s">
        <v>2024</v>
      </c>
      <c r="D1323" s="67" t="s">
        <v>1863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307</v>
      </c>
      <c r="B1324" s="2" t="s">
        <v>491</v>
      </c>
      <c r="C1324" s="92" t="s">
        <v>2025</v>
      </c>
      <c r="D1324" s="67" t="s">
        <v>2026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307</v>
      </c>
      <c r="B1325" s="2" t="s">
        <v>491</v>
      </c>
      <c r="C1325" s="92" t="s">
        <v>2027</v>
      </c>
      <c r="D1325" s="67" t="s">
        <v>2028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307</v>
      </c>
      <c r="B1326" s="2" t="s">
        <v>491</v>
      </c>
      <c r="C1326" s="92" t="s">
        <v>2029</v>
      </c>
      <c r="D1326" s="67" t="s">
        <v>2030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307</v>
      </c>
      <c r="B1327" s="2" t="s">
        <v>491</v>
      </c>
      <c r="C1327" s="92" t="s">
        <v>2031</v>
      </c>
      <c r="D1327" s="67" t="s">
        <v>2032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307</v>
      </c>
      <c r="B1328" s="2" t="s">
        <v>491</v>
      </c>
      <c r="C1328" s="92" t="s">
        <v>1854</v>
      </c>
      <c r="D1328" s="67" t="s">
        <v>2033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307</v>
      </c>
      <c r="B1329" s="2" t="s">
        <v>491</v>
      </c>
      <c r="C1329" s="92" t="s">
        <v>2034</v>
      </c>
      <c r="D1329" s="67" t="s">
        <v>2035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307</v>
      </c>
      <c r="B1330" s="2" t="s">
        <v>491</v>
      </c>
      <c r="C1330" s="92" t="s">
        <v>2036</v>
      </c>
      <c r="D1330" s="67" t="s">
        <v>2037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307</v>
      </c>
      <c r="B1331" s="2" t="s">
        <v>491</v>
      </c>
      <c r="C1331" s="92" t="s">
        <v>2038</v>
      </c>
      <c r="D1331" s="67" t="s">
        <v>2039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307</v>
      </c>
      <c r="B1332" s="2" t="s">
        <v>491</v>
      </c>
      <c r="C1332" s="92" t="s">
        <v>2040</v>
      </c>
      <c r="D1332" s="67" t="s">
        <v>2041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307</v>
      </c>
      <c r="B1333" s="2" t="s">
        <v>491</v>
      </c>
      <c r="C1333" s="92" t="s">
        <v>2042</v>
      </c>
      <c r="D1333" s="67" t="s">
        <v>2043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307</v>
      </c>
      <c r="B1334" s="2" t="s">
        <v>491</v>
      </c>
      <c r="C1334" s="92" t="s">
        <v>2044</v>
      </c>
      <c r="D1334" s="67" t="s">
        <v>2045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307</v>
      </c>
      <c r="B1335" s="2" t="s">
        <v>491</v>
      </c>
      <c r="C1335" s="92" t="s">
        <v>2046</v>
      </c>
      <c r="D1335" s="67" t="s">
        <v>1865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307</v>
      </c>
      <c r="B1336" s="2" t="s">
        <v>491</v>
      </c>
      <c r="C1336" s="92" t="s">
        <v>2047</v>
      </c>
      <c r="D1336" s="67" t="s">
        <v>2048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307</v>
      </c>
      <c r="B1337" s="2" t="s">
        <v>491</v>
      </c>
      <c r="C1337" s="92" t="s">
        <v>2049</v>
      </c>
      <c r="D1337" s="67" t="s">
        <v>2050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307</v>
      </c>
      <c r="B1338" s="2" t="s">
        <v>491</v>
      </c>
      <c r="C1338" s="92" t="s">
        <v>2051</v>
      </c>
      <c r="D1338" s="67" t="s">
        <v>2052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307</v>
      </c>
      <c r="B1339" s="2" t="s">
        <v>491</v>
      </c>
      <c r="C1339" s="92" t="s">
        <v>2053</v>
      </c>
      <c r="D1339" s="67" t="s">
        <v>2054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354</v>
      </c>
      <c r="B1341" s="2" t="s">
        <v>354</v>
      </c>
      <c r="C1341" s="93" t="s">
        <v>2055</v>
      </c>
      <c r="D1341" s="94" t="s">
        <v>307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606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308</v>
      </c>
      <c r="B1343" s="2" t="s">
        <v>491</v>
      </c>
      <c r="C1343" s="92" t="s">
        <v>2056</v>
      </c>
      <c r="D1343" s="67" t="s">
        <v>2057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308</v>
      </c>
      <c r="B1344" s="2" t="s">
        <v>491</v>
      </c>
      <c r="C1344" s="92" t="s">
        <v>2058</v>
      </c>
      <c r="D1344" s="67" t="s">
        <v>2059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308</v>
      </c>
      <c r="B1345" s="2" t="s">
        <v>491</v>
      </c>
      <c r="C1345" s="92" t="s">
        <v>2060</v>
      </c>
      <c r="D1345" s="67" t="s">
        <v>2061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308</v>
      </c>
      <c r="B1346" s="2" t="s">
        <v>491</v>
      </c>
      <c r="C1346" s="92" t="s">
        <v>2062</v>
      </c>
      <c r="D1346" s="67" t="s">
        <v>2063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308</v>
      </c>
      <c r="B1347" s="2" t="s">
        <v>491</v>
      </c>
      <c r="C1347" s="92" t="s">
        <v>2064</v>
      </c>
      <c r="D1347" s="67" t="s">
        <v>2065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308</v>
      </c>
      <c r="B1348" s="2" t="s">
        <v>491</v>
      </c>
      <c r="C1348" s="92" t="s">
        <v>2066</v>
      </c>
      <c r="D1348" s="67" t="s">
        <v>2067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308</v>
      </c>
      <c r="B1349" s="2" t="s">
        <v>491</v>
      </c>
      <c r="C1349" s="92" t="s">
        <v>2068</v>
      </c>
      <c r="D1349" s="67" t="s">
        <v>2069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308</v>
      </c>
      <c r="B1350" s="2" t="s">
        <v>491</v>
      </c>
      <c r="C1350" s="92" t="s">
        <v>2070</v>
      </c>
      <c r="D1350" s="67" t="s">
        <v>2071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308</v>
      </c>
      <c r="B1351" s="2" t="s">
        <v>491</v>
      </c>
      <c r="C1351" s="92" t="s">
        <v>2072</v>
      </c>
      <c r="D1351" s="67" t="s">
        <v>2073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308</v>
      </c>
      <c r="B1352" s="2" t="s">
        <v>491</v>
      </c>
      <c r="C1352" s="92" t="s">
        <v>2074</v>
      </c>
      <c r="D1352" s="67" t="s">
        <v>2075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308</v>
      </c>
      <c r="B1353" s="2" t="s">
        <v>491</v>
      </c>
      <c r="C1353" s="92" t="s">
        <v>2076</v>
      </c>
      <c r="D1353" s="67" t="s">
        <v>2077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308</v>
      </c>
      <c r="B1354" s="2" t="s">
        <v>491</v>
      </c>
      <c r="C1354" s="92" t="s">
        <v>2078</v>
      </c>
      <c r="D1354" s="67" t="s">
        <v>2079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308</v>
      </c>
      <c r="B1355" s="2" t="s">
        <v>491</v>
      </c>
      <c r="C1355" s="92" t="s">
        <v>2080</v>
      </c>
      <c r="D1355" s="67" t="s">
        <v>2081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308</v>
      </c>
      <c r="B1356" s="2" t="s">
        <v>491</v>
      </c>
      <c r="C1356" s="92" t="s">
        <v>2082</v>
      </c>
      <c r="D1356" s="67" t="s">
        <v>2083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308</v>
      </c>
      <c r="B1357" s="2" t="s">
        <v>491</v>
      </c>
      <c r="C1357" s="92" t="s">
        <v>2084</v>
      </c>
      <c r="D1357" s="67" t="s">
        <v>2085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308</v>
      </c>
      <c r="B1358" s="2" t="s">
        <v>491</v>
      </c>
      <c r="C1358" s="92" t="s">
        <v>2086</v>
      </c>
      <c r="D1358" s="67" t="s">
        <v>2087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308</v>
      </c>
      <c r="B1359" s="2" t="s">
        <v>491</v>
      </c>
      <c r="C1359" s="92" t="s">
        <v>2088</v>
      </c>
      <c r="D1359" s="67" t="s">
        <v>2089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308</v>
      </c>
      <c r="B1360" s="2" t="s">
        <v>491</v>
      </c>
      <c r="C1360" s="92" t="s">
        <v>2090</v>
      </c>
      <c r="D1360" s="67" t="s">
        <v>2091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308</v>
      </c>
      <c r="B1361" s="2" t="s">
        <v>491</v>
      </c>
      <c r="C1361" s="92" t="s">
        <v>2092</v>
      </c>
      <c r="D1361" s="67" t="s">
        <v>2093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308</v>
      </c>
      <c r="B1362" s="2" t="s">
        <v>491</v>
      </c>
      <c r="C1362" s="92" t="s">
        <v>2094</v>
      </c>
      <c r="D1362" s="67" t="s">
        <v>2095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308</v>
      </c>
      <c r="B1363" s="2" t="s">
        <v>491</v>
      </c>
      <c r="C1363" s="92" t="s">
        <v>2096</v>
      </c>
      <c r="D1363" s="67" t="s">
        <v>2097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308</v>
      </c>
      <c r="B1364" s="2" t="s">
        <v>491</v>
      </c>
      <c r="C1364" s="92" t="s">
        <v>2098</v>
      </c>
      <c r="D1364" s="67" t="s">
        <v>2099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308</v>
      </c>
      <c r="B1365" s="2" t="s">
        <v>491</v>
      </c>
      <c r="C1365" s="92" t="s">
        <v>2100</v>
      </c>
      <c r="D1365" s="67" t="s">
        <v>2101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308</v>
      </c>
      <c r="B1366" s="2" t="s">
        <v>491</v>
      </c>
      <c r="C1366" s="92" t="s">
        <v>2102</v>
      </c>
      <c r="D1366" s="67" t="s">
        <v>2103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308</v>
      </c>
      <c r="B1367" s="2" t="s">
        <v>491</v>
      </c>
      <c r="C1367" s="92" t="s">
        <v>2104</v>
      </c>
      <c r="D1367" s="67" t="s">
        <v>2105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308</v>
      </c>
      <c r="B1368" s="2" t="s">
        <v>491</v>
      </c>
      <c r="C1368" s="92" t="s">
        <v>2106</v>
      </c>
      <c r="D1368" s="67" t="s">
        <v>2107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308</v>
      </c>
      <c r="B1369" s="2" t="s">
        <v>491</v>
      </c>
      <c r="C1369" s="92" t="s">
        <v>2108</v>
      </c>
      <c r="D1369" s="67" t="s">
        <v>2109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308</v>
      </c>
      <c r="B1370" s="2" t="s">
        <v>491</v>
      </c>
      <c r="C1370" s="92" t="s">
        <v>2110</v>
      </c>
      <c r="D1370" s="67" t="s">
        <v>2111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308</v>
      </c>
      <c r="B1371" s="2" t="s">
        <v>491</v>
      </c>
      <c r="C1371" s="92" t="s">
        <v>2112</v>
      </c>
      <c r="D1371" s="67" t="s">
        <v>2113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308</v>
      </c>
      <c r="B1372" s="2" t="s">
        <v>491</v>
      </c>
      <c r="C1372" s="92" t="s">
        <v>2114</v>
      </c>
      <c r="D1372" s="67" t="s">
        <v>2115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354</v>
      </c>
      <c r="B1374" s="2" t="s">
        <v>354</v>
      </c>
      <c r="C1374" s="93" t="s">
        <v>2116</v>
      </c>
      <c r="D1374" s="94" t="s">
        <v>308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606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2117</v>
      </c>
      <c r="B1376" s="2" t="s">
        <v>497</v>
      </c>
      <c r="C1376" s="92" t="s">
        <v>2118</v>
      </c>
      <c r="D1376" s="67" t="s">
        <v>2119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2117</v>
      </c>
      <c r="B1377" s="2" t="s">
        <v>497</v>
      </c>
      <c r="C1377" s="92" t="s">
        <v>2120</v>
      </c>
      <c r="D1377" s="67" t="s">
        <v>2121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2117</v>
      </c>
      <c r="B1378" s="2" t="s">
        <v>497</v>
      </c>
      <c r="C1378" s="92" t="s">
        <v>2122</v>
      </c>
      <c r="D1378" s="67" t="s">
        <v>2123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2117</v>
      </c>
      <c r="B1379" s="2" t="s">
        <v>497</v>
      </c>
      <c r="C1379" s="92" t="s">
        <v>2124</v>
      </c>
      <c r="D1379" s="67" t="s">
        <v>2125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2117</v>
      </c>
      <c r="B1380" s="2" t="s">
        <v>497</v>
      </c>
      <c r="C1380" s="92" t="s">
        <v>2126</v>
      </c>
      <c r="D1380" s="67" t="s">
        <v>2127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2117</v>
      </c>
      <c r="B1381" s="2" t="s">
        <v>497</v>
      </c>
      <c r="C1381" s="92" t="s">
        <v>2128</v>
      </c>
      <c r="D1381" s="67" t="s">
        <v>2129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2117</v>
      </c>
      <c r="B1382" s="2" t="s">
        <v>497</v>
      </c>
      <c r="C1382" s="92" t="s">
        <v>2130</v>
      </c>
      <c r="D1382" s="67" t="s">
        <v>2131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2117</v>
      </c>
      <c r="B1383" s="2" t="s">
        <v>497</v>
      </c>
      <c r="C1383" s="92" t="s">
        <v>2132</v>
      </c>
      <c r="D1383" s="67" t="s">
        <v>2133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2117</v>
      </c>
      <c r="B1384" s="98" t="s">
        <v>497</v>
      </c>
      <c r="C1384" s="99" t="s">
        <v>2134</v>
      </c>
      <c r="D1384" s="100" t="s">
        <v>2135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354</v>
      </c>
      <c r="B1386" s="2" t="s">
        <v>354</v>
      </c>
      <c r="C1386" s="93" t="s">
        <v>2136</v>
      </c>
      <c r="D1386" s="94" t="s">
        <v>2117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606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310</v>
      </c>
      <c r="B1388" s="2" t="s">
        <v>494</v>
      </c>
      <c r="C1388" s="92" t="s">
        <v>2137</v>
      </c>
      <c r="D1388" s="67" t="s">
        <v>1953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310</v>
      </c>
      <c r="B1389" s="2" t="s">
        <v>494</v>
      </c>
      <c r="C1389" s="92" t="s">
        <v>2138</v>
      </c>
      <c r="D1389" s="67" t="s">
        <v>2139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310</v>
      </c>
      <c r="B1390" s="2" t="s">
        <v>494</v>
      </c>
      <c r="C1390" s="92" t="s">
        <v>2140</v>
      </c>
      <c r="D1390" s="67" t="s">
        <v>1951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354</v>
      </c>
      <c r="B1392" s="2" t="s">
        <v>354</v>
      </c>
      <c r="C1392" s="93" t="s">
        <v>2141</v>
      </c>
      <c r="D1392" s="94" t="s">
        <v>310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606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311</v>
      </c>
      <c r="B1394" s="2" t="s">
        <v>507</v>
      </c>
      <c r="C1394" s="92" t="s">
        <v>2142</v>
      </c>
      <c r="D1394" s="67" t="s">
        <v>2143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354</v>
      </c>
      <c r="B1396" s="2" t="s">
        <v>354</v>
      </c>
      <c r="C1396" s="93" t="s">
        <v>2144</v>
      </c>
      <c r="D1396" s="94" t="s">
        <v>311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606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312</v>
      </c>
      <c r="B1398" s="2" t="s">
        <v>39</v>
      </c>
      <c r="C1398" s="92" t="s">
        <v>2145</v>
      </c>
      <c r="D1398" s="67" t="s">
        <v>2146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75" customHeight="1">
      <c r="A1400" s="2" t="s">
        <v>354</v>
      </c>
      <c r="B1400" s="2" t="s">
        <v>354</v>
      </c>
      <c r="C1400" s="93" t="s">
        <v>2147</v>
      </c>
      <c r="D1400" s="94" t="s">
        <v>2146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75" customHeight="1">
      <c r="C1401" s="92"/>
      <c r="D1401" s="67" t="s">
        <v>606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313</v>
      </c>
      <c r="B1402" s="2" t="s">
        <v>511</v>
      </c>
      <c r="C1402" s="92" t="s">
        <v>2148</v>
      </c>
      <c r="D1402" s="67" t="s">
        <v>2149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313</v>
      </c>
      <c r="B1403" s="2" t="s">
        <v>511</v>
      </c>
      <c r="C1403" s="92" t="s">
        <v>2150</v>
      </c>
      <c r="D1403" s="67" t="s">
        <v>2151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313</v>
      </c>
      <c r="B1404" s="2" t="s">
        <v>511</v>
      </c>
      <c r="C1404" s="92" t="s">
        <v>2152</v>
      </c>
      <c r="D1404" s="67" t="s">
        <v>2153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313</v>
      </c>
      <c r="B1405" s="2" t="s">
        <v>511</v>
      </c>
      <c r="C1405" s="92" t="s">
        <v>2154</v>
      </c>
      <c r="D1405" s="67" t="s">
        <v>2155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354</v>
      </c>
      <c r="B1407" s="2" t="s">
        <v>354</v>
      </c>
      <c r="C1407" s="93" t="s">
        <v>2156</v>
      </c>
      <c r="D1407" s="94" t="s">
        <v>313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606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75" customHeight="1">
      <c r="A1409" s="2" t="s">
        <v>314</v>
      </c>
      <c r="B1409" s="2" t="s">
        <v>510</v>
      </c>
      <c r="C1409" s="92" t="s">
        <v>2157</v>
      </c>
      <c r="D1409" s="67" t="s">
        <v>2158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3.25" customHeight="1">
      <c r="A1410" s="2" t="s">
        <v>314</v>
      </c>
      <c r="B1410" s="2" t="s">
        <v>511</v>
      </c>
      <c r="C1410" s="92" t="s">
        <v>2159</v>
      </c>
      <c r="D1410" s="67" t="s">
        <v>2160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75" customHeight="1">
      <c r="A1412" s="2" t="s">
        <v>354</v>
      </c>
      <c r="B1412" s="2" t="s">
        <v>354</v>
      </c>
      <c r="C1412" s="93" t="s">
        <v>2161</v>
      </c>
      <c r="D1412" s="94" t="s">
        <v>314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75" customHeight="1">
      <c r="C1413" s="92"/>
      <c r="D1413" s="67" t="s">
        <v>606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75" customHeight="1">
      <c r="A1414" s="2" t="s">
        <v>318</v>
      </c>
      <c r="B1414" s="2" t="s">
        <v>513</v>
      </c>
      <c r="C1414" s="92"/>
      <c r="D1414" s="67" t="s">
        <v>2162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75" customHeight="1">
      <c r="A1416" s="2" t="s">
        <v>354</v>
      </c>
      <c r="B1416" s="2" t="s">
        <v>354</v>
      </c>
      <c r="C1416" s="93" t="s">
        <v>2163</v>
      </c>
      <c r="D1416" s="94" t="s">
        <v>318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75" customHeight="1">
      <c r="C1417" s="92"/>
      <c r="D1417" s="67" t="s">
        <v>606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2164</v>
      </c>
      <c r="B1418" s="2" t="s">
        <v>516</v>
      </c>
      <c r="C1418" s="92" t="s">
        <v>2165</v>
      </c>
      <c r="D1418" s="67" t="s">
        <v>2166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75" customHeight="1">
      <c r="A1420" s="2" t="s">
        <v>354</v>
      </c>
      <c r="B1420" s="2" t="s">
        <v>354</v>
      </c>
      <c r="C1420" s="93" t="s">
        <v>2167</v>
      </c>
      <c r="D1420" s="94" t="s">
        <v>2168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75" customHeight="1">
      <c r="C1421" s="92"/>
      <c r="D1421" s="67" t="s">
        <v>606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75" customHeight="1">
      <c r="A1422" s="2" t="s">
        <v>2169</v>
      </c>
      <c r="B1422" s="2" t="s">
        <v>519</v>
      </c>
      <c r="C1422" s="92" t="s">
        <v>2170</v>
      </c>
      <c r="D1422" s="67" t="s">
        <v>2171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75" customHeight="1">
      <c r="A1424" s="2" t="s">
        <v>354</v>
      </c>
      <c r="B1424" s="2" t="s">
        <v>354</v>
      </c>
      <c r="C1424" s="93" t="s">
        <v>2172</v>
      </c>
      <c r="D1424" s="94" t="s">
        <v>2169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75" customHeight="1">
      <c r="C1425" s="92"/>
      <c r="D1425" s="67" t="s">
        <v>606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75" customHeight="1">
      <c r="A1426" s="2" t="s">
        <v>2173</v>
      </c>
      <c r="B1426" s="2" t="s">
        <v>521</v>
      </c>
      <c r="C1426" s="92" t="s">
        <v>2174</v>
      </c>
      <c r="D1426" s="67" t="s">
        <v>2175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75" customHeight="1">
      <c r="A1427" s="2" t="s">
        <v>2173</v>
      </c>
      <c r="B1427" s="2" t="s">
        <v>520</v>
      </c>
      <c r="C1427" s="92" t="s">
        <v>2176</v>
      </c>
      <c r="D1427" s="67" t="s">
        <v>2177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75" customHeight="1">
      <c r="A1429" s="2" t="s">
        <v>354</v>
      </c>
      <c r="B1429" s="2" t="s">
        <v>354</v>
      </c>
      <c r="C1429" s="93" t="s">
        <v>2178</v>
      </c>
      <c r="D1429" s="94" t="s">
        <v>2173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75" customHeight="1">
      <c r="C1430" s="92"/>
      <c r="D1430" s="67" t="s">
        <v>606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2179</v>
      </c>
      <c r="B1431" s="2" t="s">
        <v>521</v>
      </c>
      <c r="C1431" s="92" t="s">
        <v>2180</v>
      </c>
      <c r="D1431" s="67" t="s">
        <v>2181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2179</v>
      </c>
      <c r="B1432" s="2" t="s">
        <v>521</v>
      </c>
      <c r="C1432" s="92" t="s">
        <v>2182</v>
      </c>
      <c r="D1432" s="67" t="s">
        <v>2183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75" customHeight="1">
      <c r="A1434" s="2" t="s">
        <v>354</v>
      </c>
      <c r="B1434" s="2" t="s">
        <v>354</v>
      </c>
      <c r="C1434" s="93" t="s">
        <v>2184</v>
      </c>
      <c r="D1434" s="94" t="s">
        <v>2185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75" customHeight="1">
      <c r="C1435" s="92"/>
      <c r="D1435" s="67" t="s">
        <v>606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2179</v>
      </c>
      <c r="B1436" s="2" t="s">
        <v>521</v>
      </c>
      <c r="C1436" s="92" t="s">
        <v>2186</v>
      </c>
      <c r="D1436" s="67" t="s">
        <v>2187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75" customHeight="1">
      <c r="A1438" s="2" t="s">
        <v>354</v>
      </c>
      <c r="B1438" s="2" t="s">
        <v>354</v>
      </c>
      <c r="C1438" s="93" t="s">
        <v>2188</v>
      </c>
      <c r="D1438" s="94" t="s">
        <v>2185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75" customHeight="1">
      <c r="C1439" s="92"/>
      <c r="D1439" s="67" t="s">
        <v>606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2189</v>
      </c>
      <c r="B1440" s="2" t="s">
        <v>531</v>
      </c>
      <c r="C1440" s="92" t="s">
        <v>2190</v>
      </c>
      <c r="D1440" s="67" t="s">
        <v>53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2191</v>
      </c>
      <c r="B1441" s="2" t="s">
        <v>531</v>
      </c>
      <c r="C1441" s="92" t="s">
        <v>2192</v>
      </c>
      <c r="D1441" s="67" t="s">
        <v>2193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354</v>
      </c>
      <c r="B1443" s="2" t="s">
        <v>354</v>
      </c>
      <c r="C1443" s="93" t="s">
        <v>2194</v>
      </c>
      <c r="D1443" s="94" t="s">
        <v>2189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606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2191</v>
      </c>
      <c r="B1445" s="2" t="s">
        <v>531</v>
      </c>
      <c r="C1445" s="92" t="s">
        <v>2192</v>
      </c>
      <c r="D1445" s="67" t="s">
        <v>2191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354</v>
      </c>
      <c r="B1447" s="2" t="s">
        <v>354</v>
      </c>
      <c r="C1447" s="93" t="s">
        <v>2195</v>
      </c>
      <c r="D1447" s="94" t="s">
        <v>2191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606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2196</v>
      </c>
      <c r="B1449" s="2" t="s">
        <v>524</v>
      </c>
      <c r="C1449" s="92" t="s">
        <v>2197</v>
      </c>
      <c r="D1449" s="67" t="s">
        <v>524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354</v>
      </c>
      <c r="B1451" s="2" t="s">
        <v>354</v>
      </c>
      <c r="C1451" s="93" t="s">
        <v>2198</v>
      </c>
      <c r="D1451" s="94" t="s">
        <v>2196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606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2199</v>
      </c>
      <c r="B1453" s="2" t="s">
        <v>555</v>
      </c>
      <c r="C1453" s="92" t="s">
        <v>2200</v>
      </c>
      <c r="D1453" s="67" t="s">
        <v>2201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2199</v>
      </c>
      <c r="B1454" s="2" t="s">
        <v>555</v>
      </c>
      <c r="C1454" s="92" t="s">
        <v>2202</v>
      </c>
      <c r="D1454" s="67" t="s">
        <v>2203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2199</v>
      </c>
      <c r="B1455" s="104" t="s">
        <v>555</v>
      </c>
      <c r="C1455" s="105" t="s">
        <v>2204</v>
      </c>
      <c r="D1455" s="106" t="s">
        <v>2205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2199</v>
      </c>
      <c r="B1456" s="2" t="s">
        <v>555</v>
      </c>
      <c r="C1456" s="92" t="s">
        <v>2206</v>
      </c>
      <c r="D1456" s="67" t="s">
        <v>2207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354</v>
      </c>
      <c r="B1458" s="2" t="s">
        <v>354</v>
      </c>
      <c r="C1458" s="93" t="s">
        <v>2208</v>
      </c>
      <c r="D1458" s="94" t="s">
        <v>2199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606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2209</v>
      </c>
      <c r="B1460" s="2" t="s">
        <v>59</v>
      </c>
      <c r="C1460" s="92" t="s">
        <v>2210</v>
      </c>
      <c r="D1460" s="67" t="s">
        <v>2211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2212</v>
      </c>
      <c r="D1461" s="67" t="s">
        <v>2211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354</v>
      </c>
      <c r="B1463" s="2" t="s">
        <v>354</v>
      </c>
      <c r="C1463" s="93" t="s">
        <v>2213</v>
      </c>
      <c r="D1463" s="94" t="s">
        <v>2214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606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2199</v>
      </c>
      <c r="B1465" s="2" t="s">
        <v>555</v>
      </c>
      <c r="C1465" s="92" t="s">
        <v>2215</v>
      </c>
      <c r="D1465" s="67" t="s">
        <v>2216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2199</v>
      </c>
      <c r="B1466" s="2" t="s">
        <v>555</v>
      </c>
      <c r="C1466" s="92" t="s">
        <v>2217</v>
      </c>
      <c r="D1466" s="67" t="s">
        <v>2218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2199</v>
      </c>
      <c r="B1467" s="2" t="s">
        <v>555</v>
      </c>
      <c r="C1467" s="92" t="s">
        <v>2219</v>
      </c>
      <c r="D1467" s="67" t="s">
        <v>2220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2199</v>
      </c>
      <c r="B1468" s="98" t="s">
        <v>555</v>
      </c>
      <c r="C1468" s="99"/>
      <c r="D1468" s="100" t="s">
        <v>2221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2199</v>
      </c>
      <c r="B1469" s="2" t="s">
        <v>555</v>
      </c>
      <c r="C1469" s="92" t="s">
        <v>2222</v>
      </c>
      <c r="D1469" s="67" t="s">
        <v>2223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354</v>
      </c>
      <c r="B1471" s="2" t="s">
        <v>354</v>
      </c>
      <c r="C1471" s="93" t="s">
        <v>2224</v>
      </c>
      <c r="D1471" s="94" t="s">
        <v>338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606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09765625" defaultRowHeight="23"/>
  <cols>
    <col min="1" max="1" width="30.09765625" style="112" hidden="1" customWidth="1"/>
    <col min="2" max="2" width="3.3984375" style="112" hidden="1" customWidth="1"/>
    <col min="3" max="3" width="12.19921875" style="112" customWidth="1"/>
    <col min="4" max="4" width="61.3984375" style="112" customWidth="1"/>
    <col min="5" max="5" width="20" style="112" customWidth="1"/>
    <col min="6" max="6" width="18.69921875" style="112" bestFit="1" customWidth="1"/>
    <col min="7" max="7" width="19.8984375" style="112" customWidth="1"/>
    <col min="8" max="8" width="18" style="112" customWidth="1"/>
    <col min="9" max="9" width="18.69921875" style="112" bestFit="1" customWidth="1"/>
    <col min="10" max="10" width="15.8984375" style="112" customWidth="1"/>
    <col min="11" max="12" width="15.8984375" style="112" bestFit="1" customWidth="1"/>
    <col min="13" max="14" width="16.69921875" style="112" customWidth="1"/>
    <col min="15" max="15" width="18.69921875" style="112" bestFit="1" customWidth="1"/>
    <col min="16" max="16" width="17.8984375" style="112" customWidth="1"/>
    <col min="17" max="17" width="18.69921875" style="112" customWidth="1"/>
    <col min="18" max="18" width="17" style="112" customWidth="1"/>
    <col min="19" max="19" width="18.69921875" style="112" customWidth="1"/>
    <col min="20" max="23" width="17.3984375" style="112" customWidth="1"/>
    <col min="24" max="24" width="15.8984375" style="112" customWidth="1"/>
    <col min="25" max="45" width="18.3984375" style="112" customWidth="1"/>
    <col min="46" max="58" width="18" style="112" customWidth="1"/>
    <col min="59" max="59" width="17" style="112" customWidth="1"/>
    <col min="60" max="60" width="19.09765625" style="112" customWidth="1"/>
    <col min="61" max="61" width="17.19921875" style="112" customWidth="1"/>
    <col min="62" max="64" width="15.8984375" style="112" customWidth="1"/>
    <col min="65" max="65" width="7.19921875" style="112" customWidth="1"/>
    <col min="66" max="66" width="15.8984375" style="112" customWidth="1"/>
    <col min="67" max="70" width="15.8984375" style="112" hidden="1" customWidth="1"/>
    <col min="71" max="71" width="1.69921875" style="112" hidden="1" customWidth="1"/>
    <col min="72" max="73" width="15.8984375" style="112" hidden="1" customWidth="1"/>
    <col min="74" max="74" width="0" style="112" hidden="1" customWidth="1"/>
    <col min="75" max="75" width="9.09765625" style="112"/>
    <col min="76" max="76" width="10.8984375" style="112" bestFit="1" customWidth="1"/>
    <col min="77" max="16384" width="9.09765625" style="112"/>
  </cols>
  <sheetData>
    <row r="1" spans="3:73" ht="27" customHeight="1">
      <c r="C1" s="113" t="s">
        <v>160</v>
      </c>
      <c r="AF1" s="114" t="s">
        <v>162</v>
      </c>
      <c r="AR1" s="114" t="s">
        <v>163</v>
      </c>
      <c r="AV1" s="114" t="s">
        <v>164</v>
      </c>
      <c r="AX1" s="114"/>
      <c r="AY1" s="114"/>
      <c r="AZ1" s="114"/>
      <c r="BA1" s="114"/>
      <c r="BB1" s="114"/>
      <c r="BC1" s="114"/>
      <c r="BE1" s="114" t="s">
        <v>165</v>
      </c>
    </row>
    <row r="2" spans="3:73" ht="18.75" customHeight="1">
      <c r="C2" s="113" t="s">
        <v>2225</v>
      </c>
    </row>
    <row r="3" spans="3:73" s="115" customFormat="1" ht="18.75" customHeight="1">
      <c r="C3" s="113" t="s">
        <v>168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2226</v>
      </c>
      <c r="G5" s="120"/>
      <c r="H5" s="120"/>
      <c r="I5" s="121" t="s">
        <v>170</v>
      </c>
      <c r="J5" s="121" t="s">
        <v>170</v>
      </c>
      <c r="K5" s="121" t="s">
        <v>170</v>
      </c>
      <c r="L5" s="121" t="s">
        <v>170</v>
      </c>
      <c r="M5" s="121" t="s">
        <v>170</v>
      </c>
      <c r="N5" s="121" t="s">
        <v>170</v>
      </c>
      <c r="O5" s="121" t="s">
        <v>170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170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2227</v>
      </c>
      <c r="F6" s="125" t="s">
        <v>2228</v>
      </c>
      <c r="G6" s="126"/>
      <c r="H6" s="127" t="s">
        <v>2229</v>
      </c>
      <c r="I6" s="126" t="s">
        <v>172</v>
      </c>
      <c r="J6" s="126" t="s">
        <v>173</v>
      </c>
      <c r="K6" s="126" t="s">
        <v>174</v>
      </c>
      <c r="L6" s="126" t="s">
        <v>2230</v>
      </c>
      <c r="M6" s="126" t="s">
        <v>179</v>
      </c>
      <c r="N6" s="126" t="s">
        <v>2231</v>
      </c>
      <c r="O6" s="126" t="s">
        <v>2232</v>
      </c>
      <c r="P6" s="126" t="s">
        <v>181</v>
      </c>
      <c r="Q6" s="126" t="s">
        <v>2233</v>
      </c>
      <c r="R6" s="126" t="s">
        <v>183</v>
      </c>
      <c r="S6" s="126" t="s">
        <v>184</v>
      </c>
      <c r="T6" s="126" t="s">
        <v>185</v>
      </c>
      <c r="U6" s="126" t="s">
        <v>186</v>
      </c>
      <c r="V6" s="126" t="s">
        <v>191</v>
      </c>
      <c r="W6" s="126" t="s">
        <v>192</v>
      </c>
      <c r="X6" s="126" t="s">
        <v>187</v>
      </c>
      <c r="Y6" s="126" t="s">
        <v>187</v>
      </c>
      <c r="Z6" s="126" t="s">
        <v>187</v>
      </c>
      <c r="AA6" s="126" t="s">
        <v>187</v>
      </c>
      <c r="AB6" s="126" t="s">
        <v>187</v>
      </c>
      <c r="AC6" s="126" t="s">
        <v>187</v>
      </c>
      <c r="AD6" s="126" t="s">
        <v>187</v>
      </c>
      <c r="AE6" s="126" t="s">
        <v>187</v>
      </c>
      <c r="AF6" s="126" t="s">
        <v>187</v>
      </c>
      <c r="AG6" s="126" t="s">
        <v>188</v>
      </c>
      <c r="AH6" s="126" t="s">
        <v>188</v>
      </c>
      <c r="AI6" s="126" t="s">
        <v>188</v>
      </c>
      <c r="AJ6" s="126" t="s">
        <v>188</v>
      </c>
      <c r="AK6" s="126" t="s">
        <v>188</v>
      </c>
      <c r="AL6" s="126" t="s">
        <v>188</v>
      </c>
      <c r="AM6" s="126" t="s">
        <v>188</v>
      </c>
      <c r="AN6" s="126" t="s">
        <v>188</v>
      </c>
      <c r="AO6" s="126" t="s">
        <v>188</v>
      </c>
      <c r="AP6" s="126" t="s">
        <v>188</v>
      </c>
      <c r="AQ6" s="126" t="s">
        <v>188</v>
      </c>
      <c r="AR6" s="126" t="s">
        <v>188</v>
      </c>
      <c r="AS6" s="126" t="s">
        <v>189</v>
      </c>
      <c r="AT6" s="126" t="s">
        <v>189</v>
      </c>
      <c r="AU6" s="126" t="s">
        <v>189</v>
      </c>
      <c r="AV6" s="126" t="s">
        <v>189</v>
      </c>
      <c r="AW6" s="126" t="s">
        <v>190</v>
      </c>
      <c r="AX6" s="126" t="s">
        <v>190</v>
      </c>
      <c r="AY6" s="126" t="s">
        <v>190</v>
      </c>
      <c r="AZ6" s="126" t="s">
        <v>190</v>
      </c>
      <c r="BA6" s="126" t="s">
        <v>190</v>
      </c>
      <c r="BB6" s="126" t="s">
        <v>190</v>
      </c>
      <c r="BC6" s="126" t="s">
        <v>190</v>
      </c>
      <c r="BD6" s="126" t="s">
        <v>190</v>
      </c>
      <c r="BE6" s="126" t="s">
        <v>190</v>
      </c>
      <c r="BF6" s="126" t="s">
        <v>193</v>
      </c>
      <c r="BG6" s="126" t="s">
        <v>194</v>
      </c>
      <c r="BH6" s="126" t="s">
        <v>2234</v>
      </c>
      <c r="BI6" s="126" t="s">
        <v>2235</v>
      </c>
      <c r="BJ6" s="126" t="s">
        <v>2236</v>
      </c>
      <c r="BK6" s="126" t="s">
        <v>195</v>
      </c>
      <c r="BL6" s="126" t="s">
        <v>195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92">
      <c r="C7" s="128" t="s">
        <v>2237</v>
      </c>
      <c r="D7" s="128" t="s">
        <v>2238</v>
      </c>
      <c r="E7" s="29" t="s">
        <v>197</v>
      </c>
      <c r="F7" s="29" t="s">
        <v>197</v>
      </c>
      <c r="G7" s="30" t="s">
        <v>198</v>
      </c>
      <c r="H7" s="31" t="s">
        <v>170</v>
      </c>
      <c r="I7" s="31" t="s">
        <v>199</v>
      </c>
      <c r="J7" s="31" t="s">
        <v>200</v>
      </c>
      <c r="K7" s="31" t="s">
        <v>201</v>
      </c>
      <c r="L7" s="31" t="s">
        <v>202</v>
      </c>
      <c r="M7" s="31" t="s">
        <v>203</v>
      </c>
      <c r="N7" s="31" t="s">
        <v>204</v>
      </c>
      <c r="O7" s="28" t="s">
        <v>205</v>
      </c>
      <c r="P7" s="29" t="s">
        <v>206</v>
      </c>
      <c r="Q7" s="30" t="s">
        <v>207</v>
      </c>
      <c r="R7" s="31" t="s">
        <v>208</v>
      </c>
      <c r="S7" s="31" t="s">
        <v>209</v>
      </c>
      <c r="T7" s="32" t="s">
        <v>187</v>
      </c>
      <c r="U7" s="33" t="s">
        <v>188</v>
      </c>
      <c r="V7" s="34" t="s">
        <v>189</v>
      </c>
      <c r="W7" s="35" t="s">
        <v>190</v>
      </c>
      <c r="X7" s="36" t="s">
        <v>210</v>
      </c>
      <c r="Y7" s="36" t="s">
        <v>211</v>
      </c>
      <c r="Z7" s="36" t="s">
        <v>212</v>
      </c>
      <c r="AA7" s="36" t="s">
        <v>213</v>
      </c>
      <c r="AB7" s="36" t="s">
        <v>214</v>
      </c>
      <c r="AC7" s="36" t="s">
        <v>215</v>
      </c>
      <c r="AD7" s="36" t="s">
        <v>216</v>
      </c>
      <c r="AE7" s="36" t="s">
        <v>217</v>
      </c>
      <c r="AF7" s="36" t="s">
        <v>218</v>
      </c>
      <c r="AG7" s="37" t="s">
        <v>219</v>
      </c>
      <c r="AH7" s="37" t="s">
        <v>220</v>
      </c>
      <c r="AI7" s="37" t="s">
        <v>221</v>
      </c>
      <c r="AJ7" s="37" t="s">
        <v>222</v>
      </c>
      <c r="AK7" s="37" t="s">
        <v>223</v>
      </c>
      <c r="AL7" s="37" t="s">
        <v>224</v>
      </c>
      <c r="AM7" s="37" t="s">
        <v>225</v>
      </c>
      <c r="AN7" s="37" t="s">
        <v>226</v>
      </c>
      <c r="AO7" s="37" t="s">
        <v>227</v>
      </c>
      <c r="AP7" s="37" t="s">
        <v>228</v>
      </c>
      <c r="AQ7" s="37" t="s">
        <v>229</v>
      </c>
      <c r="AR7" s="37" t="s">
        <v>230</v>
      </c>
      <c r="AS7" s="38" t="s">
        <v>231</v>
      </c>
      <c r="AT7" s="38" t="s">
        <v>232</v>
      </c>
      <c r="AU7" s="38" t="s">
        <v>233</v>
      </c>
      <c r="AV7" s="38" t="s">
        <v>234</v>
      </c>
      <c r="AW7" s="39" t="s">
        <v>235</v>
      </c>
      <c r="AX7" s="39" t="s">
        <v>236</v>
      </c>
      <c r="AY7" s="39" t="s">
        <v>237</v>
      </c>
      <c r="AZ7" s="39" t="s">
        <v>238</v>
      </c>
      <c r="BA7" s="39" t="s">
        <v>239</v>
      </c>
      <c r="BB7" s="39" t="s">
        <v>240</v>
      </c>
      <c r="BC7" s="39" t="s">
        <v>241</v>
      </c>
      <c r="BD7" s="39" t="s">
        <v>242</v>
      </c>
      <c r="BE7" s="39" t="s">
        <v>243</v>
      </c>
      <c r="BF7" s="29" t="s">
        <v>244</v>
      </c>
      <c r="BG7" s="30" t="s">
        <v>245</v>
      </c>
      <c r="BH7" s="30" t="s">
        <v>246</v>
      </c>
      <c r="BI7" s="34" t="s">
        <v>247</v>
      </c>
      <c r="BJ7" s="40" t="s">
        <v>248</v>
      </c>
      <c r="BK7" s="40" t="s">
        <v>249</v>
      </c>
      <c r="BL7" s="40" t="s">
        <v>250</v>
      </c>
      <c r="BM7" s="116"/>
      <c r="BN7" s="40" t="s">
        <v>2239</v>
      </c>
      <c r="BO7" s="40" t="s">
        <v>2240</v>
      </c>
      <c r="BP7" s="40" t="s">
        <v>2241</v>
      </c>
      <c r="BQ7" s="40" t="s">
        <v>2242</v>
      </c>
      <c r="BR7" s="40" t="s">
        <v>2243</v>
      </c>
      <c r="BS7" s="40"/>
      <c r="BT7" s="40" t="s">
        <v>2244</v>
      </c>
      <c r="BU7" s="40" t="s">
        <v>606</v>
      </c>
    </row>
    <row r="8" spans="3:73" ht="46">
      <c r="C8" s="129"/>
      <c r="D8" s="130"/>
      <c r="E8" s="131" t="s">
        <v>254</v>
      </c>
      <c r="F8" s="131" t="s">
        <v>254</v>
      </c>
      <c r="G8" s="132"/>
      <c r="H8" s="131"/>
      <c r="I8" s="131" t="s">
        <v>255</v>
      </c>
      <c r="J8" s="131" t="s">
        <v>255</v>
      </c>
      <c r="K8" s="131" t="s">
        <v>255</v>
      </c>
      <c r="L8" s="131" t="s">
        <v>255</v>
      </c>
      <c r="M8" s="131" t="s">
        <v>255</v>
      </c>
      <c r="N8" s="131" t="s">
        <v>255</v>
      </c>
      <c r="O8" s="131" t="s">
        <v>254</v>
      </c>
      <c r="P8" s="133"/>
      <c r="Q8" s="133"/>
      <c r="R8" s="131" t="s">
        <v>255</v>
      </c>
      <c r="S8" s="133"/>
      <c r="T8" s="129" t="s">
        <v>256</v>
      </c>
      <c r="U8" s="133" t="s">
        <v>256</v>
      </c>
      <c r="V8" s="133" t="s">
        <v>256</v>
      </c>
      <c r="W8" s="133" t="s">
        <v>256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2245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2246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2247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2248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2249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2250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2251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2252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2253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2254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2255</v>
      </c>
    </row>
    <row r="23" spans="3:74">
      <c r="C23" s="144">
        <v>2</v>
      </c>
      <c r="D23" s="145" t="s">
        <v>2256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2257</v>
      </c>
    </row>
    <row r="24" spans="3:74">
      <c r="C24" s="159" t="s">
        <v>2258</v>
      </c>
      <c r="D24" s="160" t="s">
        <v>2259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2260</v>
      </c>
      <c r="J25" s="164">
        <v>0.11147428460327914</v>
      </c>
      <c r="K25" s="164">
        <v>-1.1394584442010159E-3</v>
      </c>
      <c r="L25" s="164" t="s">
        <v>2260</v>
      </c>
      <c r="M25" s="164">
        <v>1.6386764550075057E-2</v>
      </c>
      <c r="N25" s="164" t="s">
        <v>2260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2260</v>
      </c>
      <c r="BH25" s="164">
        <v>0.77271283997237772</v>
      </c>
      <c r="BI25" s="164" t="s">
        <v>2260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2261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2262</v>
      </c>
    </row>
    <row r="27" spans="3:74">
      <c r="C27" s="144">
        <v>4.0999999999999996</v>
      </c>
      <c r="D27" s="145" t="s">
        <v>2263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2262</v>
      </c>
    </row>
    <row r="28" spans="3:74">
      <c r="C28" s="144">
        <v>5</v>
      </c>
      <c r="D28" s="145" t="s">
        <v>2264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2262</v>
      </c>
    </row>
    <row r="29" spans="3:74">
      <c r="C29" s="144">
        <v>6</v>
      </c>
      <c r="D29" s="145" t="s">
        <v>2265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2262</v>
      </c>
    </row>
    <row r="30" spans="3:74">
      <c r="C30" s="162" t="s">
        <v>2266</v>
      </c>
      <c r="D30" s="163" t="s">
        <v>2267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2268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2262</v>
      </c>
    </row>
    <row r="32" spans="3:74">
      <c r="C32" s="144">
        <v>9</v>
      </c>
      <c r="D32" s="145" t="s">
        <v>2269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2262</v>
      </c>
    </row>
    <row r="33" spans="3:74">
      <c r="C33" s="144">
        <v>9.1</v>
      </c>
      <c r="D33" s="145" t="s">
        <v>2270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2271</v>
      </c>
      <c r="D34" s="163" t="s">
        <v>2272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2273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2274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50" customHeight="1">
      <c r="C37" s="176" t="s">
        <v>2275</v>
      </c>
      <c r="D37" s="177" t="s">
        <v>2276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2277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2262</v>
      </c>
    </row>
    <row r="39" spans="3:74">
      <c r="C39" s="162" t="s">
        <v>2278</v>
      </c>
      <c r="D39" s="163" t="s">
        <v>2279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2280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2281</v>
      </c>
      <c r="D41" s="180" t="s">
        <v>2282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2260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2260</v>
      </c>
      <c r="BH42" s="184">
        <v>0.60028666566061417</v>
      </c>
      <c r="BI42" s="184" t="s">
        <v>2260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2283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2212</v>
      </c>
      <c r="D44" s="145" t="s">
        <v>2284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2192</v>
      </c>
      <c r="D45" s="145" t="s">
        <v>2285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2286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2287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2288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2289</v>
      </c>
      <c r="D51" s="200" t="s">
        <v>2290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2260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2260</v>
      </c>
      <c r="BH52" s="202">
        <v>0.82927148831750075</v>
      </c>
      <c r="BI52" s="202" t="s">
        <v>2260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2291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2292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2293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2294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2295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2296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2209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2297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2296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2209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2298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2299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2300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2296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2209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2301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393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2302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2303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2304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2302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393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2305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2306</v>
      </c>
      <c r="D82" s="218" t="s">
        <v>2307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2308</v>
      </c>
      <c r="D83" s="218" t="s">
        <v>2309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2310</v>
      </c>
      <c r="D84" s="218" t="s">
        <v>2311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2312</v>
      </c>
      <c r="D85" s="218" t="s">
        <v>2313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2314</v>
      </c>
      <c r="D86" s="218" t="s">
        <v>2315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2316</v>
      </c>
      <c r="D87" s="218" t="s">
        <v>2317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2318</v>
      </c>
      <c r="D88" s="218" t="s">
        <v>2319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2320</v>
      </c>
      <c r="D89" s="218" t="s">
        <v>2321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2322</v>
      </c>
      <c r="D90" s="222" t="s">
        <v>2323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2324</v>
      </c>
      <c r="D91" s="218" t="s">
        <v>2325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2326</v>
      </c>
      <c r="D92" s="218" t="s">
        <v>2327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2328</v>
      </c>
      <c r="D93" s="218" t="s">
        <v>2329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2330</v>
      </c>
      <c r="D94" s="218" t="s">
        <v>2331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2332</v>
      </c>
      <c r="D95" s="218" t="s">
        <v>2333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2334</v>
      </c>
      <c r="D96" s="218" t="s">
        <v>2335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2336</v>
      </c>
      <c r="D97" s="218" t="s">
        <v>2337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2338</v>
      </c>
      <c r="D98" s="218" t="s">
        <v>2339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2340</v>
      </c>
      <c r="D99" s="218" t="s">
        <v>2341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2342</v>
      </c>
      <c r="D100" s="222" t="s">
        <v>2343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2344</v>
      </c>
      <c r="D101" s="218" t="s">
        <v>2345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2342</v>
      </c>
      <c r="D102" s="222" t="s">
        <v>2346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2347</v>
      </c>
      <c r="D103" s="218" t="s">
        <v>2348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2349</v>
      </c>
      <c r="D104" s="218" t="s">
        <v>2350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2351</v>
      </c>
      <c r="D105" s="218" t="s">
        <v>2352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2353</v>
      </c>
      <c r="D106" s="222" t="s">
        <v>2354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2338</v>
      </c>
      <c r="D107" s="218" t="s">
        <v>2355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2356</v>
      </c>
      <c r="D110" s="218" t="s">
        <v>2357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2358</v>
      </c>
      <c r="D111" s="218" t="s">
        <v>2359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2360</v>
      </c>
      <c r="D112" s="218" t="s">
        <v>2361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2362</v>
      </c>
      <c r="D113" s="218" t="s">
        <v>2363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2364</v>
      </c>
      <c r="D114" s="218" t="s">
        <v>2365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2366</v>
      </c>
      <c r="D115" s="218" t="s">
        <v>2367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2368</v>
      </c>
      <c r="D116" s="218" t="s">
        <v>2369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2370</v>
      </c>
      <c r="D117" s="218" t="s">
        <v>2371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2372</v>
      </c>
      <c r="D118" s="218" t="s">
        <v>2373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2374</v>
      </c>
      <c r="D119" s="218" t="s">
        <v>2375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2376</v>
      </c>
      <c r="D120" s="222" t="s">
        <v>2377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2378</v>
      </c>
      <c r="D122" s="218" t="s">
        <v>2379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2380</v>
      </c>
      <c r="D123" s="218" t="s">
        <v>2381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2382</v>
      </c>
      <c r="D124" s="218" t="s">
        <v>2383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2384</v>
      </c>
      <c r="D125" s="218" t="s">
        <v>2385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2386</v>
      </c>
      <c r="D126" s="218" t="s">
        <v>2387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2388</v>
      </c>
      <c r="D127" s="218" t="s">
        <v>2389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2390</v>
      </c>
      <c r="D128" s="218" t="s">
        <v>2391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2392</v>
      </c>
      <c r="D129" s="218" t="s">
        <v>2393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2394</v>
      </c>
      <c r="D130" s="218" t="s">
        <v>2357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2395</v>
      </c>
      <c r="D131" s="218" t="s">
        <v>2396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2397</v>
      </c>
      <c r="D132" s="218" t="s">
        <v>2398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2399</v>
      </c>
      <c r="D133" s="222" t="s">
        <v>2400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2401</v>
      </c>
      <c r="D134" s="218" t="s">
        <v>2357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2402</v>
      </c>
      <c r="D135" s="218" t="s">
        <v>2393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2403</v>
      </c>
      <c r="D136" s="218" t="s">
        <v>2404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2405</v>
      </c>
      <c r="D137" s="218" t="s">
        <v>2406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2407</v>
      </c>
      <c r="D138" s="218" t="s">
        <v>2408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2409</v>
      </c>
      <c r="D139" s="218" t="s">
        <v>2410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2411</v>
      </c>
      <c r="D140" s="218" t="s">
        <v>2396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2412</v>
      </c>
      <c r="D141" s="222" t="s">
        <v>2413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2414</v>
      </c>
      <c r="D142" s="218" t="s">
        <v>2415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2416</v>
      </c>
      <c r="D143" s="222" t="s">
        <v>2415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2417</v>
      </c>
      <c r="D144" s="218" t="s">
        <v>2418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2419</v>
      </c>
      <c r="D145" s="218" t="s">
        <v>2420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2421</v>
      </c>
      <c r="D146" s="218" t="s">
        <v>2422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2423</v>
      </c>
      <c r="D147" s="222" t="s">
        <v>2424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2425</v>
      </c>
      <c r="D148" s="218" t="s">
        <v>2426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2427</v>
      </c>
      <c r="D149" s="218" t="s">
        <v>2428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2429</v>
      </c>
      <c r="D150" s="218" t="s">
        <v>2430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2431</v>
      </c>
      <c r="D151" s="218" t="s">
        <v>2432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2433</v>
      </c>
      <c r="D152" s="218" t="s">
        <v>2434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2435</v>
      </c>
      <c r="D153" s="218" t="s">
        <v>2436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2437</v>
      </c>
      <c r="D154" s="222" t="s">
        <v>2438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2439</v>
      </c>
      <c r="D155" s="218" t="s">
        <v>2440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2441</v>
      </c>
      <c r="D156" s="222" t="s">
        <v>2442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2443</v>
      </c>
      <c r="D157" s="218" t="s">
        <v>2444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2445</v>
      </c>
      <c r="D158" s="222" t="s">
        <v>2444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2446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2447</v>
      </c>
      <c r="D161" s="228" t="s">
        <v>2448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2449</v>
      </c>
      <c r="D162" s="228" t="s">
        <v>2450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2451</v>
      </c>
      <c r="D163" s="228" t="s">
        <v>2452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2453</v>
      </c>
      <c r="D164" s="218" t="s">
        <v>2454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2455</v>
      </c>
      <c r="D165" s="218" t="s">
        <v>2456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2457</v>
      </c>
      <c r="D166" s="218" t="s">
        <v>2458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2459</v>
      </c>
      <c r="D167" s="218" t="s">
        <v>2460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2461</v>
      </c>
      <c r="D168" s="222" t="s">
        <v>2430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2462</v>
      </c>
      <c r="D170" s="218" t="s">
        <v>2463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2464</v>
      </c>
      <c r="D171" s="218" t="s">
        <v>2465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2466</v>
      </c>
      <c r="D172" s="218" t="s">
        <v>2467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2468</v>
      </c>
      <c r="D173" s="218" t="s">
        <v>2469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2470</v>
      </c>
      <c r="D174" s="218" t="s">
        <v>2471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2472</v>
      </c>
      <c r="D175" s="218" t="s">
        <v>2473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2474</v>
      </c>
      <c r="D176" s="218" t="s">
        <v>2475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2476</v>
      </c>
      <c r="D177" s="218" t="s">
        <v>2477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2478</v>
      </c>
      <c r="D178" s="218" t="s">
        <v>2479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2480</v>
      </c>
      <c r="D179" s="218" t="s">
        <v>2481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2482</v>
      </c>
      <c r="D180" s="218" t="s">
        <v>2483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2484</v>
      </c>
      <c r="D181" s="218" t="s">
        <v>2485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2486</v>
      </c>
      <c r="D182" s="218" t="s">
        <v>2487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2488</v>
      </c>
      <c r="D183" s="218" t="s">
        <v>2489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2490</v>
      </c>
      <c r="D184" s="218" t="s">
        <v>2491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2492</v>
      </c>
      <c r="D185" s="218" t="s">
        <v>2493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2494</v>
      </c>
      <c r="D186" s="218" t="s">
        <v>2495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2496</v>
      </c>
      <c r="D187" s="218" t="s">
        <v>2497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2498</v>
      </c>
      <c r="D188" s="218" t="s">
        <v>2499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2500</v>
      </c>
      <c r="D189" s="218" t="s">
        <v>2501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2502</v>
      </c>
      <c r="D190" s="218" t="s">
        <v>2503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2504</v>
      </c>
      <c r="D191" s="218" t="s">
        <v>2505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2506</v>
      </c>
      <c r="D192" s="218" t="s">
        <v>2507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2508</v>
      </c>
      <c r="D193" s="218" t="s">
        <v>2509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2510</v>
      </c>
      <c r="D194" s="218" t="s">
        <v>2511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2512</v>
      </c>
      <c r="D195" s="218" t="s">
        <v>2513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2514</v>
      </c>
      <c r="D196" s="218" t="s">
        <v>2515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2516</v>
      </c>
      <c r="D197" s="218" t="s">
        <v>2517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2518</v>
      </c>
      <c r="D198" s="218" t="s">
        <v>2519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2520</v>
      </c>
      <c r="D199" s="218" t="s">
        <v>2521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2522</v>
      </c>
      <c r="D200" s="218" t="s">
        <v>2523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2524</v>
      </c>
      <c r="D201" s="218" t="s">
        <v>2525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2526</v>
      </c>
      <c r="D202" s="218" t="s">
        <v>2527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2528</v>
      </c>
      <c r="D203" s="218" t="s">
        <v>2529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2530</v>
      </c>
      <c r="D204" s="218" t="s">
        <v>2531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2532</v>
      </c>
      <c r="D205" s="218" t="s">
        <v>2533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2534</v>
      </c>
      <c r="D206" s="218" t="s">
        <v>2535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2536</v>
      </c>
      <c r="D207" s="218" t="s">
        <v>2537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2538</v>
      </c>
      <c r="D208" s="218" t="s">
        <v>2539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2540</v>
      </c>
      <c r="D209" s="218" t="s">
        <v>2541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2340</v>
      </c>
      <c r="D210" s="218" t="s">
        <v>2542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2543</v>
      </c>
      <c r="D211" s="222" t="s">
        <v>69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2544</v>
      </c>
      <c r="D213" s="231" t="s">
        <v>2545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2546</v>
      </c>
      <c r="D215" s="218" t="s">
        <v>2547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2548</v>
      </c>
      <c r="D216" s="218" t="s">
        <v>2549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2550</v>
      </c>
      <c r="D217" s="218" t="s">
        <v>2551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2552</v>
      </c>
      <c r="D218" s="218" t="s">
        <v>2553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2554</v>
      </c>
      <c r="D219" s="218" t="s">
        <v>2555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2556</v>
      </c>
      <c r="D220" s="222" t="s">
        <v>72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2530</v>
      </c>
      <c r="D222" s="218" t="s">
        <v>2557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2558</v>
      </c>
      <c r="D223" s="218" t="s">
        <v>2559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2560</v>
      </c>
      <c r="D224" s="218" t="s">
        <v>2561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2562</v>
      </c>
      <c r="D225" s="218" t="s">
        <v>2563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2564</v>
      </c>
      <c r="D226" s="218" t="s">
        <v>2565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2566</v>
      </c>
      <c r="D227" s="222" t="s">
        <v>556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2567</v>
      </c>
      <c r="D229" s="218" t="s">
        <v>2568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2192</v>
      </c>
      <c r="D230" s="222" t="s">
        <v>2569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2567</v>
      </c>
      <c r="D233" s="218" t="s">
        <v>2568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2192</v>
      </c>
      <c r="D234" s="222" t="s">
        <v>2569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606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2570</v>
      </c>
      <c r="D237" s="218" t="s">
        <v>2571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2572</v>
      </c>
      <c r="D238" s="218" t="s">
        <v>2573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2574</v>
      </c>
      <c r="D239" s="218" t="s">
        <v>2575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2576</v>
      </c>
      <c r="D240" s="218" t="s">
        <v>2577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2578</v>
      </c>
      <c r="D241" s="218" t="s">
        <v>2579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2306</v>
      </c>
      <c r="D242" s="222" t="s">
        <v>2307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2580</v>
      </c>
      <c r="D243" s="218" t="s">
        <v>2581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2582</v>
      </c>
      <c r="D244" s="218" t="s">
        <v>2583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2308</v>
      </c>
      <c r="D245" s="222" t="s">
        <v>2309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2584</v>
      </c>
      <c r="D246" s="218" t="s">
        <v>2585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2586</v>
      </c>
      <c r="D247" s="218" t="s">
        <v>2587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2310</v>
      </c>
      <c r="D248" s="222" t="s">
        <v>2311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2588</v>
      </c>
      <c r="D249" s="218" t="s">
        <v>2589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2590</v>
      </c>
      <c r="D250" s="218" t="s">
        <v>2591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2592</v>
      </c>
      <c r="D251" s="218" t="s">
        <v>2593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2594</v>
      </c>
      <c r="D252" s="218" t="s">
        <v>2595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2596</v>
      </c>
      <c r="D253" s="218" t="s">
        <v>2597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2598</v>
      </c>
      <c r="D254" s="218" t="s">
        <v>2599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2312</v>
      </c>
      <c r="D255" s="222" t="s">
        <v>2313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2600</v>
      </c>
      <c r="D256" s="218" t="s">
        <v>2601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2314</v>
      </c>
      <c r="D257" s="222" t="s">
        <v>2315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2602</v>
      </c>
      <c r="D258" s="218" t="s">
        <v>2603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2604</v>
      </c>
      <c r="D259" s="218" t="s">
        <v>2605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2316</v>
      </c>
      <c r="D260" s="222" t="s">
        <v>2317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2606</v>
      </c>
      <c r="D261" s="218" t="s">
        <v>2607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2344</v>
      </c>
      <c r="D262" s="222" t="s">
        <v>2608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2609</v>
      </c>
      <c r="D263" s="218" t="s">
        <v>2610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2318</v>
      </c>
      <c r="D264" s="222" t="s">
        <v>2319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2611</v>
      </c>
      <c r="D265" s="218" t="s">
        <v>2612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2320</v>
      </c>
      <c r="D266" s="222" t="s">
        <v>2321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2322</v>
      </c>
      <c r="D267" s="222" t="s">
        <v>2323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606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2613</v>
      </c>
      <c r="D270" s="218" t="s">
        <v>2614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2615</v>
      </c>
      <c r="D271" s="218" t="s">
        <v>2616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2324</v>
      </c>
      <c r="D272" s="222" t="s">
        <v>2325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2617</v>
      </c>
      <c r="D273" s="218" t="s">
        <v>2618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2619</v>
      </c>
      <c r="D274" s="218" t="s">
        <v>2620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2621</v>
      </c>
      <c r="D275" s="218" t="s">
        <v>2622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2623</v>
      </c>
      <c r="D276" s="218" t="s">
        <v>2624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2326</v>
      </c>
      <c r="D277" s="222" t="s">
        <v>2625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2626</v>
      </c>
      <c r="D278" s="218" t="s">
        <v>2627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2328</v>
      </c>
      <c r="D279" s="222" t="s">
        <v>2329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2628</v>
      </c>
      <c r="D280" s="218" t="s">
        <v>2629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2330</v>
      </c>
      <c r="D282" s="222" t="s">
        <v>2331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2630</v>
      </c>
      <c r="D283" s="218" t="s">
        <v>2631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2332</v>
      </c>
      <c r="D284" s="222" t="s">
        <v>2333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2632</v>
      </c>
      <c r="D285" s="218" t="s">
        <v>2633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2634</v>
      </c>
      <c r="D286" s="218" t="s">
        <v>2635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2334</v>
      </c>
      <c r="D287" s="222" t="s">
        <v>2335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2636</v>
      </c>
      <c r="D288" s="218" t="s">
        <v>2637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2336</v>
      </c>
      <c r="D289" s="222" t="s">
        <v>2337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2638</v>
      </c>
      <c r="D290" s="218" t="s">
        <v>2639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2640</v>
      </c>
      <c r="D291" s="218" t="s">
        <v>2641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2642</v>
      </c>
      <c r="D292" s="218" t="s">
        <v>2643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2644</v>
      </c>
      <c r="D293" s="218" t="s">
        <v>2645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2646</v>
      </c>
      <c r="D294" s="218" t="s">
        <v>2647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2648</v>
      </c>
      <c r="D295" s="218" t="s">
        <v>2649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2650</v>
      </c>
      <c r="D296" s="218" t="s">
        <v>2651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2652</v>
      </c>
      <c r="D297" s="218" t="s">
        <v>2653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2606</v>
      </c>
      <c r="D298" s="218" t="s">
        <v>2654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2655</v>
      </c>
      <c r="D299" s="218" t="s">
        <v>2656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2657</v>
      </c>
      <c r="D300" s="218" t="s">
        <v>2658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2338</v>
      </c>
      <c r="D301" s="222" t="s">
        <v>2339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2659</v>
      </c>
      <c r="D302" s="218" t="s">
        <v>2660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2344</v>
      </c>
      <c r="D303" s="222" t="s">
        <v>2345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2661</v>
      </c>
      <c r="D304" s="218" t="s">
        <v>2662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2663</v>
      </c>
      <c r="D305" s="218" t="s">
        <v>2664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2340</v>
      </c>
      <c r="D306" s="222" t="s">
        <v>2665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2342</v>
      </c>
      <c r="D307" s="222" t="s">
        <v>2343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606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2666</v>
      </c>
      <c r="D310" s="218" t="s">
        <v>2667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2338</v>
      </c>
      <c r="D311" s="222" t="s">
        <v>2355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606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2668</v>
      </c>
      <c r="D314" s="218" t="s">
        <v>2669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2670</v>
      </c>
      <c r="D315" s="218" t="s">
        <v>2671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2672</v>
      </c>
      <c r="D316" s="218" t="s">
        <v>2673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2674</v>
      </c>
      <c r="D317" s="218" t="s">
        <v>2675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2676</v>
      </c>
      <c r="D318" s="218" t="s">
        <v>2677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2678</v>
      </c>
      <c r="D319" s="218" t="s">
        <v>2679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2347</v>
      </c>
      <c r="D320" s="222" t="s">
        <v>2348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2680</v>
      </c>
      <c r="D321" s="218" t="s">
        <v>2681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2682</v>
      </c>
      <c r="D322" s="218" t="s">
        <v>2683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2684</v>
      </c>
      <c r="D323" s="218" t="s">
        <v>2685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2686</v>
      </c>
      <c r="D324" s="218" t="s">
        <v>2687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2349</v>
      </c>
      <c r="D325" s="222" t="s">
        <v>2350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2688</v>
      </c>
      <c r="D326" s="218" t="s">
        <v>2689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2351</v>
      </c>
      <c r="D327" s="222" t="s">
        <v>2352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2353</v>
      </c>
      <c r="D328" s="222" t="s">
        <v>2354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606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2690</v>
      </c>
      <c r="D331" s="218" t="s">
        <v>2691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2692</v>
      </c>
      <c r="D332" s="218" t="s">
        <v>2693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2694</v>
      </c>
      <c r="D333" s="218" t="s">
        <v>2695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2696</v>
      </c>
      <c r="D334" s="218" t="s">
        <v>2697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2698</v>
      </c>
      <c r="D335" s="218" t="s">
        <v>2699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2700</v>
      </c>
      <c r="D336" s="218" t="s">
        <v>2701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2702</v>
      </c>
      <c r="D337" s="218" t="s">
        <v>2703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2704</v>
      </c>
      <c r="D338" s="218" t="s">
        <v>2705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2706</v>
      </c>
      <c r="D339" s="218" t="s">
        <v>2707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2708</v>
      </c>
      <c r="D340" s="218" t="s">
        <v>2709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2710</v>
      </c>
      <c r="D341" s="218" t="s">
        <v>2711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2712</v>
      </c>
      <c r="D342" s="218" t="s">
        <v>2713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2714</v>
      </c>
      <c r="D343" s="218" t="s">
        <v>2715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2716</v>
      </c>
      <c r="D344" s="218" t="s">
        <v>2717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2356</v>
      </c>
      <c r="D345" s="222" t="s">
        <v>2357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2718</v>
      </c>
      <c r="D346" s="218" t="s">
        <v>2719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2358</v>
      </c>
      <c r="D347" s="222" t="s">
        <v>2359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2720</v>
      </c>
      <c r="D348" s="218" t="s">
        <v>2721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2722</v>
      </c>
      <c r="D349" s="218" t="s">
        <v>2723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2724</v>
      </c>
      <c r="D350" s="218" t="s">
        <v>2725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2726</v>
      </c>
      <c r="D351" s="218" t="s">
        <v>2727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2360</v>
      </c>
      <c r="D352" s="222" t="s">
        <v>2361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2728</v>
      </c>
      <c r="D353" s="218" t="s">
        <v>2729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2730</v>
      </c>
      <c r="D354" s="218" t="s">
        <v>2731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2362</v>
      </c>
      <c r="D355" s="222" t="s">
        <v>2363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2732</v>
      </c>
      <c r="D356" s="218" t="s">
        <v>2733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2734</v>
      </c>
      <c r="D357" s="218" t="s">
        <v>2735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2736</v>
      </c>
      <c r="D358" s="218" t="s">
        <v>2737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2738</v>
      </c>
      <c r="D359" s="218" t="s">
        <v>2739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2740</v>
      </c>
      <c r="D360" s="218" t="s">
        <v>2741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2742</v>
      </c>
      <c r="D361" s="218" t="s">
        <v>2743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2364</v>
      </c>
      <c r="D362" s="222" t="s">
        <v>2365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2744</v>
      </c>
      <c r="D363" s="218" t="s">
        <v>2745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2746</v>
      </c>
      <c r="D364" s="218" t="s">
        <v>2747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2748</v>
      </c>
      <c r="D365" s="218" t="s">
        <v>2749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2750</v>
      </c>
      <c r="D366" s="218" t="s">
        <v>2751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2752</v>
      </c>
      <c r="D367" s="218" t="s">
        <v>2753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2754</v>
      </c>
      <c r="D368" s="218" t="s">
        <v>2755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2756</v>
      </c>
      <c r="D369" s="218" t="s">
        <v>2757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2758</v>
      </c>
      <c r="D370" s="218" t="s">
        <v>2759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2760</v>
      </c>
      <c r="D371" s="218" t="s">
        <v>2761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2762</v>
      </c>
      <c r="D372" s="218" t="s">
        <v>2763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2764</v>
      </c>
      <c r="D373" s="218" t="s">
        <v>2765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2366</v>
      </c>
      <c r="D374" s="222" t="s">
        <v>2367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2766</v>
      </c>
      <c r="D375" s="218" t="s">
        <v>2767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2768</v>
      </c>
      <c r="D376" s="218" t="s">
        <v>2769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2368</v>
      </c>
      <c r="D377" s="222" t="s">
        <v>2369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2770</v>
      </c>
      <c r="D378" s="218" t="s">
        <v>2771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2370</v>
      </c>
      <c r="D379" s="222" t="s">
        <v>2371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2772</v>
      </c>
      <c r="D380" s="218" t="s">
        <v>2373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2372</v>
      </c>
      <c r="D381" s="222" t="s">
        <v>2773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2774</v>
      </c>
      <c r="D382" s="218" t="s">
        <v>2775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2776</v>
      </c>
      <c r="D383" s="218" t="s">
        <v>2777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2374</v>
      </c>
      <c r="D384" s="222" t="s">
        <v>2778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2376</v>
      </c>
      <c r="D385" s="222" t="s">
        <v>2377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606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2779</v>
      </c>
      <c r="D387" s="218" t="s">
        <v>2780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2378</v>
      </c>
      <c r="D388" s="222" t="s">
        <v>2379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2781</v>
      </c>
      <c r="D389" s="218" t="s">
        <v>2782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2380</v>
      </c>
      <c r="D390" s="222" t="s">
        <v>2381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2783</v>
      </c>
      <c r="D391" s="218" t="s">
        <v>2784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2785</v>
      </c>
      <c r="D392" s="218" t="s">
        <v>2786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2787</v>
      </c>
      <c r="D393" s="218" t="s">
        <v>2788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2789</v>
      </c>
      <c r="D394" s="218" t="s">
        <v>2790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2791</v>
      </c>
      <c r="D395" s="218" t="s">
        <v>2792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2793</v>
      </c>
      <c r="D396" s="218" t="s">
        <v>2794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2795</v>
      </c>
      <c r="D397" s="218" t="s">
        <v>2796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2797</v>
      </c>
      <c r="D398" s="218" t="s">
        <v>2798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2799</v>
      </c>
      <c r="D399" s="218" t="s">
        <v>2800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2801</v>
      </c>
      <c r="D400" s="218" t="s">
        <v>2802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2803</v>
      </c>
      <c r="D401" s="218" t="s">
        <v>2804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2805</v>
      </c>
      <c r="D402" s="218" t="s">
        <v>2806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2807</v>
      </c>
      <c r="D403" s="218" t="s">
        <v>2808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2809</v>
      </c>
      <c r="D404" s="218" t="s">
        <v>2810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2811</v>
      </c>
      <c r="D405" s="218" t="s">
        <v>2812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2813</v>
      </c>
      <c r="D406" s="218" t="s">
        <v>2814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2815</v>
      </c>
      <c r="D407" s="218" t="s">
        <v>2816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2817</v>
      </c>
      <c r="D408" s="218" t="s">
        <v>2818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2819</v>
      </c>
      <c r="D409" s="218" t="s">
        <v>2820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2821</v>
      </c>
      <c r="D410" s="218" t="s">
        <v>2822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2823</v>
      </c>
      <c r="D411" s="218" t="s">
        <v>2824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2825</v>
      </c>
      <c r="D412" s="218" t="s">
        <v>2826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2827</v>
      </c>
      <c r="D413" s="218" t="s">
        <v>2828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2829</v>
      </c>
      <c r="D414" s="218" t="s">
        <v>2830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2831</v>
      </c>
      <c r="D415" s="218" t="s">
        <v>2832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2833</v>
      </c>
      <c r="D416" s="218" t="s">
        <v>2834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2835</v>
      </c>
      <c r="D417" s="218" t="s">
        <v>2836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2837</v>
      </c>
      <c r="D418" s="218" t="s">
        <v>2838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2839</v>
      </c>
      <c r="D419" s="218" t="s">
        <v>2840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2841</v>
      </c>
      <c r="D420" s="218" t="s">
        <v>2842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2843</v>
      </c>
      <c r="D421" s="218" t="s">
        <v>2844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2845</v>
      </c>
      <c r="D422" s="218" t="s">
        <v>2846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2847</v>
      </c>
      <c r="D423" s="218" t="s">
        <v>2848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2849</v>
      </c>
      <c r="D424" s="218" t="s">
        <v>2850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2851</v>
      </c>
      <c r="D425" s="218" t="s">
        <v>2852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2853</v>
      </c>
      <c r="D426" s="218" t="s">
        <v>2854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2855</v>
      </c>
      <c r="D427" s="218" t="s">
        <v>2856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2857</v>
      </c>
      <c r="D428" s="218" t="s">
        <v>2858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2859</v>
      </c>
      <c r="D429" s="218" t="s">
        <v>2860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2861</v>
      </c>
      <c r="D430" s="218" t="s">
        <v>2862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2863</v>
      </c>
      <c r="D431" s="218" t="s">
        <v>2864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2865</v>
      </c>
      <c r="D432" s="218" t="s">
        <v>2866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2867</v>
      </c>
      <c r="D433" s="218" t="s">
        <v>2868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2869</v>
      </c>
      <c r="D434" s="218" t="s">
        <v>2870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2871</v>
      </c>
      <c r="D435" s="218" t="s">
        <v>2872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2873</v>
      </c>
      <c r="D436" s="218" t="s">
        <v>2874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2875</v>
      </c>
      <c r="D437" s="218" t="s">
        <v>2876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2877</v>
      </c>
      <c r="D438" s="218" t="s">
        <v>2878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2879</v>
      </c>
      <c r="D439" s="218" t="s">
        <v>2880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2881</v>
      </c>
      <c r="D440" s="218" t="s">
        <v>2882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2883</v>
      </c>
      <c r="D441" s="218" t="s">
        <v>2884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2382</v>
      </c>
      <c r="D442" s="222" t="s">
        <v>2383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2885</v>
      </c>
      <c r="D443" s="218" t="s">
        <v>2886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2887</v>
      </c>
      <c r="D444" s="218" t="s">
        <v>2888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2889</v>
      </c>
      <c r="D445" s="218" t="s">
        <v>2890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2891</v>
      </c>
      <c r="D446" s="218" t="s">
        <v>2892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2893</v>
      </c>
      <c r="D447" s="218" t="s">
        <v>2894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2895</v>
      </c>
      <c r="D448" s="218" t="s">
        <v>2896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2897</v>
      </c>
      <c r="D449" s="218" t="s">
        <v>2898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2899</v>
      </c>
      <c r="D450" s="218" t="s">
        <v>2900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2901</v>
      </c>
      <c r="D451" s="218" t="s">
        <v>2902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2903</v>
      </c>
      <c r="D452" s="218" t="s">
        <v>2904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2905</v>
      </c>
      <c r="D453" s="218" t="s">
        <v>2906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2907</v>
      </c>
      <c r="D454" s="218" t="s">
        <v>2908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2909</v>
      </c>
      <c r="D455" s="218" t="s">
        <v>2910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2911</v>
      </c>
      <c r="D456" s="218" t="s">
        <v>2912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2913</v>
      </c>
      <c r="D457" s="218" t="s">
        <v>2914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2915</v>
      </c>
      <c r="D458" s="218" t="s">
        <v>2916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2917</v>
      </c>
      <c r="D459" s="218" t="s">
        <v>2918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2919</v>
      </c>
      <c r="D460" s="218" t="s">
        <v>2920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2921</v>
      </c>
      <c r="D461" s="218" t="s">
        <v>2922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2923</v>
      </c>
      <c r="D462" s="218" t="s">
        <v>2924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2925</v>
      </c>
      <c r="D463" s="218" t="s">
        <v>2926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2927</v>
      </c>
      <c r="D464" s="218" t="s">
        <v>2928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2929</v>
      </c>
      <c r="D465" s="218" t="s">
        <v>2930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2931</v>
      </c>
      <c r="D466" s="218" t="s">
        <v>2932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2933</v>
      </c>
      <c r="D467" s="218" t="s">
        <v>2934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2935</v>
      </c>
      <c r="D468" s="218" t="s">
        <v>2936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2937</v>
      </c>
      <c r="D469" s="218" t="s">
        <v>2938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2939</v>
      </c>
      <c r="D470" s="218" t="s">
        <v>2940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2941</v>
      </c>
      <c r="D471" s="218" t="s">
        <v>2942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2943</v>
      </c>
      <c r="D472" s="218" t="s">
        <v>2944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2945</v>
      </c>
      <c r="D473" s="218" t="s">
        <v>2946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2947</v>
      </c>
      <c r="D474" s="218" t="s">
        <v>2948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2949</v>
      </c>
      <c r="D475" s="218" t="s">
        <v>2950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2951</v>
      </c>
      <c r="D476" s="218" t="s">
        <v>2952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2953</v>
      </c>
      <c r="D477" s="218" t="s">
        <v>2954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2955</v>
      </c>
      <c r="D478" s="218" t="s">
        <v>2956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2957</v>
      </c>
      <c r="D479" s="218" t="s">
        <v>2958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2959</v>
      </c>
      <c r="D480" s="218" t="s">
        <v>2960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2961</v>
      </c>
      <c r="D481" s="218" t="s">
        <v>2962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2963</v>
      </c>
      <c r="D482" s="218" t="s">
        <v>2964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2965</v>
      </c>
      <c r="D483" s="218" t="s">
        <v>2966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2967</v>
      </c>
      <c r="D484" s="218" t="s">
        <v>2968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2969</v>
      </c>
      <c r="D485" s="218" t="s">
        <v>2970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2971</v>
      </c>
      <c r="D486" s="218" t="s">
        <v>2972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2973</v>
      </c>
      <c r="D487" s="218" t="s">
        <v>2974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2975</v>
      </c>
      <c r="D488" s="218" t="s">
        <v>2976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2977</v>
      </c>
      <c r="D489" s="218" t="s">
        <v>2978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2979</v>
      </c>
      <c r="D490" s="218" t="s">
        <v>2980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2981</v>
      </c>
      <c r="D491" s="218" t="s">
        <v>2982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2983</v>
      </c>
      <c r="D492" s="218" t="s">
        <v>2984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2985</v>
      </c>
      <c r="D493" s="218" t="s">
        <v>2986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2987</v>
      </c>
      <c r="D494" s="218" t="s">
        <v>2988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2384</v>
      </c>
      <c r="D495" s="222" t="s">
        <v>2385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2989</v>
      </c>
      <c r="D496" s="218" t="s">
        <v>2990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2991</v>
      </c>
      <c r="D497" s="218" t="s">
        <v>2992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2993</v>
      </c>
      <c r="D498" s="218" t="s">
        <v>2994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2995</v>
      </c>
      <c r="D499" s="218" t="s">
        <v>2996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2997</v>
      </c>
      <c r="D500" s="218" t="s">
        <v>2998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2386</v>
      </c>
      <c r="D501" s="222" t="s">
        <v>2387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2999</v>
      </c>
      <c r="D502" s="218" t="s">
        <v>3000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2388</v>
      </c>
      <c r="D503" s="222" t="s">
        <v>2389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3001</v>
      </c>
      <c r="D504" s="218" t="s">
        <v>3002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2390</v>
      </c>
      <c r="D505" s="222" t="s">
        <v>2391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3003</v>
      </c>
      <c r="D506" s="218" t="s">
        <v>3004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3005</v>
      </c>
      <c r="D507" s="218" t="s">
        <v>3006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3007</v>
      </c>
      <c r="D508" s="218" t="s">
        <v>3008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3009</v>
      </c>
      <c r="D509" s="218" t="s">
        <v>3010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3011</v>
      </c>
      <c r="D510" s="218" t="s">
        <v>3012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3013</v>
      </c>
      <c r="D511" s="218" t="s">
        <v>3014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3015</v>
      </c>
      <c r="D512" s="218" t="s">
        <v>3016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2392</v>
      </c>
      <c r="D513" s="222" t="s">
        <v>2393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3017</v>
      </c>
      <c r="D514" s="218" t="s">
        <v>3018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3019</v>
      </c>
      <c r="D515" s="218" t="s">
        <v>3020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3021</v>
      </c>
      <c r="D516" s="235" t="s">
        <v>3022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3023</v>
      </c>
      <c r="D517" s="235" t="s">
        <v>3024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2394</v>
      </c>
      <c r="D518" s="222" t="s">
        <v>2357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3025</v>
      </c>
      <c r="D519" s="218" t="s">
        <v>3026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3027</v>
      </c>
      <c r="D520" s="218" t="s">
        <v>3028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3029</v>
      </c>
      <c r="D521" s="218" t="s">
        <v>3030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3031</v>
      </c>
      <c r="D522" s="218" t="s">
        <v>3032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3033</v>
      </c>
      <c r="D523" s="218" t="s">
        <v>3034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3035</v>
      </c>
      <c r="D524" s="218" t="s">
        <v>3036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3037</v>
      </c>
      <c r="D525" s="218" t="s">
        <v>3038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3039</v>
      </c>
      <c r="D526" s="218" t="s">
        <v>3040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3041</v>
      </c>
      <c r="D527" s="218" t="s">
        <v>3042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2395</v>
      </c>
      <c r="D528" s="222" t="s">
        <v>2396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3043</v>
      </c>
      <c r="D529" s="218" t="s">
        <v>3044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2397</v>
      </c>
      <c r="D530" s="222" t="s">
        <v>2398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2399</v>
      </c>
      <c r="D531" s="222" t="s">
        <v>2400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606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3045</v>
      </c>
      <c r="D534" s="218" t="s">
        <v>3046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3047</v>
      </c>
      <c r="D535" s="218" t="s">
        <v>3048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3049</v>
      </c>
      <c r="D536" s="218" t="s">
        <v>3050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3051</v>
      </c>
      <c r="D537" s="218" t="s">
        <v>3052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3053</v>
      </c>
      <c r="D538" s="218" t="s">
        <v>3054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3055</v>
      </c>
      <c r="D539" s="218" t="s">
        <v>3056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3057</v>
      </c>
      <c r="D540" s="218" t="s">
        <v>3058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3059</v>
      </c>
      <c r="D541" s="218" t="s">
        <v>3060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3061</v>
      </c>
      <c r="D542" s="218" t="s">
        <v>3062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2401</v>
      </c>
      <c r="D543" s="222" t="s">
        <v>2357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3063</v>
      </c>
      <c r="D544" s="218" t="s">
        <v>3064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3065</v>
      </c>
      <c r="D545" s="218" t="s">
        <v>3066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3067</v>
      </c>
      <c r="D546" s="218" t="s">
        <v>3068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3069</v>
      </c>
      <c r="D547" s="218" t="s">
        <v>3070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3071</v>
      </c>
      <c r="D548" s="218" t="s">
        <v>3072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3073</v>
      </c>
      <c r="D549" s="218" t="s">
        <v>3074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3075</v>
      </c>
      <c r="D550" s="218" t="s">
        <v>3076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2402</v>
      </c>
      <c r="D551" s="222" t="s">
        <v>2393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3077</v>
      </c>
      <c r="D552" s="218" t="s">
        <v>3078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3079</v>
      </c>
      <c r="D553" s="218" t="s">
        <v>3080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3081</v>
      </c>
      <c r="D554" s="218" t="s">
        <v>3082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3083</v>
      </c>
      <c r="D555" s="218" t="s">
        <v>3084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3085</v>
      </c>
      <c r="D556" s="218" t="s">
        <v>3086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2403</v>
      </c>
      <c r="D557" s="222" t="s">
        <v>2404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3087</v>
      </c>
      <c r="D558" s="218" t="s">
        <v>3088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3089</v>
      </c>
      <c r="D559" s="218" t="s">
        <v>3090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3091</v>
      </c>
      <c r="D560" s="218" t="s">
        <v>3092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3093</v>
      </c>
      <c r="D561" s="218" t="s">
        <v>3094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3095</v>
      </c>
      <c r="D562" s="218" t="s">
        <v>3096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2405</v>
      </c>
      <c r="D563" s="222" t="s">
        <v>2406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3097</v>
      </c>
      <c r="D564" s="218" t="s">
        <v>3098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3099</v>
      </c>
      <c r="D565" s="218" t="s">
        <v>3100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3101</v>
      </c>
      <c r="D566" s="218" t="s">
        <v>3102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3103</v>
      </c>
      <c r="D567" s="218" t="s">
        <v>3104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2407</v>
      </c>
      <c r="D568" s="222" t="s">
        <v>2408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3105</v>
      </c>
      <c r="D569" s="218" t="s">
        <v>3106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3107</v>
      </c>
      <c r="D570" s="218" t="s">
        <v>3108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3109</v>
      </c>
      <c r="D571" s="218" t="s">
        <v>3110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3111</v>
      </c>
      <c r="D572" s="218" t="s">
        <v>3112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3113</v>
      </c>
      <c r="D573" s="218" t="s">
        <v>3114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2409</v>
      </c>
      <c r="D574" s="222" t="s">
        <v>2410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3115</v>
      </c>
      <c r="D575" s="218" t="s">
        <v>3026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2411</v>
      </c>
      <c r="D576" s="222" t="s">
        <v>2396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2412</v>
      </c>
      <c r="D577" s="222" t="s">
        <v>2413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606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3116</v>
      </c>
      <c r="D580" s="218" t="s">
        <v>3117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2414</v>
      </c>
      <c r="D581" s="222" t="s">
        <v>2415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606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3118</v>
      </c>
      <c r="D584" s="218" t="s">
        <v>3119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3120</v>
      </c>
      <c r="D585" s="218" t="s">
        <v>3121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3122</v>
      </c>
      <c r="D586" s="218" t="s">
        <v>3123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3124</v>
      </c>
      <c r="D587" s="218" t="s">
        <v>3125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3126</v>
      </c>
      <c r="D588" s="218" t="s">
        <v>3127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3128</v>
      </c>
      <c r="D589" s="218" t="s">
        <v>3129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3130</v>
      </c>
      <c r="D590" s="218" t="s">
        <v>3131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3132</v>
      </c>
      <c r="D591" s="218" t="s">
        <v>3133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2417</v>
      </c>
      <c r="D592" s="222" t="s">
        <v>2418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606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3134</v>
      </c>
      <c r="D595" s="218" t="s">
        <v>3135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3136</v>
      </c>
      <c r="D596" s="218" t="s">
        <v>3137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3138</v>
      </c>
      <c r="D597" s="218" t="s">
        <v>3139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3140</v>
      </c>
      <c r="D598" s="218" t="s">
        <v>3141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3142</v>
      </c>
      <c r="D599" s="218" t="s">
        <v>3143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3144</v>
      </c>
      <c r="D600" s="218" t="s">
        <v>3145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3146</v>
      </c>
      <c r="D601" s="218" t="s">
        <v>3147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3148</v>
      </c>
      <c r="D602" s="218" t="s">
        <v>3149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3150</v>
      </c>
      <c r="D603" s="218" t="s">
        <v>3151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3152</v>
      </c>
      <c r="D604" s="218" t="s">
        <v>3153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3154</v>
      </c>
      <c r="D605" s="218" t="s">
        <v>3155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3156</v>
      </c>
      <c r="D606" s="218" t="s">
        <v>3157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3158</v>
      </c>
      <c r="D607" s="218" t="s">
        <v>3159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3160</v>
      </c>
      <c r="D608" s="218" t="s">
        <v>3161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3162</v>
      </c>
      <c r="D609" s="218" t="s">
        <v>3163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3164</v>
      </c>
      <c r="D610" s="218" t="s">
        <v>3165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3166</v>
      </c>
      <c r="D611" s="238" t="s">
        <v>3167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3168</v>
      </c>
      <c r="D612" s="218" t="s">
        <v>3169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2419</v>
      </c>
      <c r="D613" s="222" t="s">
        <v>2420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606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3170</v>
      </c>
      <c r="D616" s="218" t="s">
        <v>3171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3172</v>
      </c>
      <c r="D617" s="218" t="s">
        <v>3173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3174</v>
      </c>
      <c r="D618" s="218" t="s">
        <v>3175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3176</v>
      </c>
      <c r="D619" s="218" t="s">
        <v>3177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3178</v>
      </c>
      <c r="D620" s="218" t="s">
        <v>3179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3180</v>
      </c>
      <c r="D621" s="218" t="s">
        <v>3181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3182</v>
      </c>
      <c r="D622" s="218" t="s">
        <v>3183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3184</v>
      </c>
      <c r="D623" s="218" t="s">
        <v>3185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3186</v>
      </c>
      <c r="D624" s="218" t="s">
        <v>3187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3188</v>
      </c>
      <c r="D625" s="218" t="s">
        <v>3189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3190</v>
      </c>
      <c r="D626" s="218" t="s">
        <v>3191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3192</v>
      </c>
      <c r="D627" s="218" t="s">
        <v>3193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3194</v>
      </c>
      <c r="D628" s="218" t="s">
        <v>3195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3196</v>
      </c>
      <c r="D629" s="218" t="s">
        <v>3084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2421</v>
      </c>
      <c r="D630" s="222" t="s">
        <v>2422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606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3197</v>
      </c>
      <c r="D633" s="218" t="s">
        <v>2780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3198</v>
      </c>
      <c r="D634" s="218" t="s">
        <v>3199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3200</v>
      </c>
      <c r="D635" s="218" t="s">
        <v>3201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3202</v>
      </c>
      <c r="D636" s="218" t="s">
        <v>3203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3204</v>
      </c>
      <c r="D637" s="218" t="s">
        <v>3205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3206</v>
      </c>
      <c r="D638" s="218" t="s">
        <v>3207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3208</v>
      </c>
      <c r="D639" s="218" t="s">
        <v>3209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3210</v>
      </c>
      <c r="D640" s="218" t="s">
        <v>3211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3212</v>
      </c>
      <c r="D641" s="218" t="s">
        <v>3213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3214</v>
      </c>
      <c r="D642" s="218" t="s">
        <v>3215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3216</v>
      </c>
      <c r="D643" s="218" t="s">
        <v>3217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3218</v>
      </c>
      <c r="D644" s="218" t="s">
        <v>3219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3220</v>
      </c>
      <c r="D645" s="218" t="s">
        <v>3221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3222</v>
      </c>
      <c r="D646" s="218" t="s">
        <v>3223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2425</v>
      </c>
      <c r="D647" s="222" t="s">
        <v>2426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3224</v>
      </c>
      <c r="D648" s="218" t="s">
        <v>3225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3226</v>
      </c>
      <c r="D649" s="218" t="s">
        <v>3227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2427</v>
      </c>
      <c r="D650" s="222" t="s">
        <v>2428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3228</v>
      </c>
      <c r="D651" s="218" t="s">
        <v>3229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3230</v>
      </c>
      <c r="D652" s="218" t="s">
        <v>3231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2429</v>
      </c>
      <c r="D653" s="222" t="s">
        <v>2430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3232</v>
      </c>
      <c r="D654" s="218" t="s">
        <v>3233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3234</v>
      </c>
      <c r="D655" s="218" t="s">
        <v>3235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3236</v>
      </c>
      <c r="D656" s="218" t="s">
        <v>3237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3238</v>
      </c>
      <c r="D657" s="218" t="s">
        <v>3239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3240</v>
      </c>
      <c r="D658" s="218" t="s">
        <v>3241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3242</v>
      </c>
      <c r="D659" s="218" t="s">
        <v>3243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3244</v>
      </c>
      <c r="D660" s="218" t="s">
        <v>3245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3246</v>
      </c>
      <c r="D661" s="218" t="s">
        <v>3247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3248</v>
      </c>
      <c r="D662" s="218" t="s">
        <v>3249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3250</v>
      </c>
      <c r="D663" s="218" t="s">
        <v>3251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3252</v>
      </c>
      <c r="D664" s="218" t="s">
        <v>3253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2431</v>
      </c>
      <c r="D665" s="222" t="s">
        <v>2432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3254</v>
      </c>
      <c r="D666" s="218" t="s">
        <v>3255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3256</v>
      </c>
      <c r="D667" s="218" t="s">
        <v>3257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3258</v>
      </c>
      <c r="D668" s="218" t="s">
        <v>3259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3260</v>
      </c>
      <c r="D669" s="218" t="s">
        <v>3261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3262</v>
      </c>
      <c r="D670" s="218" t="s">
        <v>3263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3264</v>
      </c>
      <c r="D671" s="218" t="s">
        <v>3265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3266</v>
      </c>
      <c r="D672" s="218" t="s">
        <v>3267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3268</v>
      </c>
      <c r="D673" s="218" t="s">
        <v>3269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3270</v>
      </c>
      <c r="D674" s="218" t="s">
        <v>3271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3272</v>
      </c>
      <c r="D675" s="218" t="s">
        <v>3273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3274</v>
      </c>
      <c r="D676" s="218" t="s">
        <v>3275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3276</v>
      </c>
      <c r="D677" s="218" t="s">
        <v>3257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3277</v>
      </c>
      <c r="D678" s="218" t="s">
        <v>3259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3278</v>
      </c>
      <c r="D679" s="218" t="s">
        <v>3263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3279</v>
      </c>
      <c r="D680" s="218" t="s">
        <v>3265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3280</v>
      </c>
      <c r="D681" s="218" t="s">
        <v>3267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3281</v>
      </c>
      <c r="D682" s="218" t="s">
        <v>3269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3282</v>
      </c>
      <c r="D683" s="218" t="s">
        <v>3271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3283</v>
      </c>
      <c r="D684" s="218" t="s">
        <v>3273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3284</v>
      </c>
      <c r="D685" s="218" t="s">
        <v>3285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3286</v>
      </c>
      <c r="D686" s="218" t="s">
        <v>3211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3287</v>
      </c>
      <c r="D687" s="218" t="s">
        <v>3288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3289</v>
      </c>
      <c r="D688" s="218" t="s">
        <v>3227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3290</v>
      </c>
      <c r="D689" s="218" t="s">
        <v>3291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3292</v>
      </c>
      <c r="D690" s="218" t="s">
        <v>3293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3294</v>
      </c>
      <c r="D691" s="218" t="s">
        <v>3221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3295</v>
      </c>
      <c r="D692" s="218" t="s">
        <v>3296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3297</v>
      </c>
      <c r="D693" s="218" t="s">
        <v>3298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3299</v>
      </c>
      <c r="D694" s="218" t="s">
        <v>3300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3301</v>
      </c>
      <c r="D695" s="218" t="s">
        <v>3302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3303</v>
      </c>
      <c r="D696" s="218" t="s">
        <v>3304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3305</v>
      </c>
      <c r="D697" s="218" t="s">
        <v>3306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3307</v>
      </c>
      <c r="D698" s="218" t="s">
        <v>3308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3309</v>
      </c>
      <c r="D699" s="218" t="s">
        <v>3310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3311</v>
      </c>
      <c r="D700" s="218" t="s">
        <v>3312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3313</v>
      </c>
      <c r="D701" s="218" t="s">
        <v>3314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3315</v>
      </c>
      <c r="D702" s="218" t="s">
        <v>3316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3317</v>
      </c>
      <c r="D703" s="218" t="s">
        <v>3318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3319</v>
      </c>
      <c r="D704" s="218" t="s">
        <v>3320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3321</v>
      </c>
      <c r="D705" s="218" t="s">
        <v>3322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3323</v>
      </c>
      <c r="D706" s="218" t="s">
        <v>3324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3325</v>
      </c>
      <c r="D707" s="218" t="s">
        <v>3326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3327</v>
      </c>
      <c r="D708" s="218" t="s">
        <v>3328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3329</v>
      </c>
      <c r="D709" s="218" t="s">
        <v>3330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3331</v>
      </c>
      <c r="D710" s="218" t="s">
        <v>3332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3333</v>
      </c>
      <c r="D711" s="218" t="s">
        <v>3334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3335</v>
      </c>
      <c r="D712" s="218" t="s">
        <v>3336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3337</v>
      </c>
      <c r="D713" s="218" t="s">
        <v>3338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3339</v>
      </c>
      <c r="D714" s="218" t="s">
        <v>3340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3341</v>
      </c>
      <c r="D715" s="218" t="s">
        <v>3342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3343</v>
      </c>
      <c r="D716" s="218" t="s">
        <v>3344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2433</v>
      </c>
      <c r="D717" s="222" t="s">
        <v>2434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3345</v>
      </c>
      <c r="D718" s="218" t="s">
        <v>3346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3347</v>
      </c>
      <c r="D719" s="218" t="s">
        <v>3348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3349</v>
      </c>
      <c r="D720" s="218" t="s">
        <v>3350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3351</v>
      </c>
      <c r="D721" s="218" t="s">
        <v>3273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3352</v>
      </c>
      <c r="D722" s="218" t="s">
        <v>3259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3353</v>
      </c>
      <c r="D723" s="218" t="s">
        <v>3273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3354</v>
      </c>
      <c r="D724" s="218" t="s">
        <v>3285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3355</v>
      </c>
      <c r="D725" s="218" t="s">
        <v>3211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3356</v>
      </c>
      <c r="D726" s="218" t="s">
        <v>3288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3357</v>
      </c>
      <c r="D727" s="218" t="s">
        <v>3227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3358</v>
      </c>
      <c r="D728" s="218" t="s">
        <v>3221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3359</v>
      </c>
      <c r="D729" s="218" t="s">
        <v>3360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3361</v>
      </c>
      <c r="D730" s="218" t="s">
        <v>3362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3363</v>
      </c>
      <c r="D731" s="218" t="s">
        <v>3300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3364</v>
      </c>
      <c r="D732" s="218" t="s">
        <v>3304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3365</v>
      </c>
      <c r="D733" s="218" t="s">
        <v>3241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3366</v>
      </c>
      <c r="D734" s="218" t="s">
        <v>3308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3367</v>
      </c>
      <c r="D735" s="218" t="s">
        <v>3312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3368</v>
      </c>
      <c r="D736" s="218" t="s">
        <v>3316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3369</v>
      </c>
      <c r="D737" s="218" t="s">
        <v>3370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3371</v>
      </c>
      <c r="D738" s="218" t="s">
        <v>3372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3373</v>
      </c>
      <c r="D739" s="238" t="s">
        <v>3374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3375</v>
      </c>
      <c r="D740" s="218" t="s">
        <v>3376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3377</v>
      </c>
      <c r="D741" s="218" t="s">
        <v>3378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3379</v>
      </c>
      <c r="D742" s="218" t="s">
        <v>3380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3381</v>
      </c>
      <c r="D743" s="218" t="s">
        <v>3382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3383</v>
      </c>
      <c r="D744" s="218" t="s">
        <v>3344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3384</v>
      </c>
      <c r="D745" s="218" t="s">
        <v>3385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2435</v>
      </c>
      <c r="D746" s="222" t="s">
        <v>2436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2437</v>
      </c>
      <c r="D747" s="222" t="s">
        <v>2438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606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3386</v>
      </c>
      <c r="D750" s="218" t="s">
        <v>3387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3388</v>
      </c>
      <c r="D751" s="218" t="s">
        <v>3336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3389</v>
      </c>
      <c r="D752" s="218" t="s">
        <v>3390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2439</v>
      </c>
      <c r="D753" s="222" t="s">
        <v>2440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2441</v>
      </c>
      <c r="D754" s="222" t="s">
        <v>2442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606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3391</v>
      </c>
      <c r="D757" s="218" t="s">
        <v>2375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2443</v>
      </c>
      <c r="D758" s="222" t="s">
        <v>2444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2445</v>
      </c>
      <c r="D759" s="222" t="s">
        <v>2444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606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3392</v>
      </c>
      <c r="D762" s="218" t="s">
        <v>3393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3394</v>
      </c>
      <c r="D763" s="218" t="s">
        <v>3395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3396</v>
      </c>
      <c r="D764" s="218" t="s">
        <v>3397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2447</v>
      </c>
      <c r="D765" s="222" t="s">
        <v>2448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3398</v>
      </c>
      <c r="D766" s="218" t="s">
        <v>3399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3400</v>
      </c>
      <c r="D767" s="218" t="s">
        <v>3401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3402</v>
      </c>
      <c r="D768" s="218" t="s">
        <v>3403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2449</v>
      </c>
      <c r="D769" s="222" t="s">
        <v>2450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3404</v>
      </c>
      <c r="D770" s="218" t="s">
        <v>3405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3406</v>
      </c>
      <c r="D771" s="218" t="s">
        <v>3407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2451</v>
      </c>
      <c r="D772" s="222" t="s">
        <v>2452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3408</v>
      </c>
      <c r="D773" s="218" t="s">
        <v>3409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3410</v>
      </c>
      <c r="D774" s="218" t="s">
        <v>3411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3412</v>
      </c>
      <c r="D775" s="218" t="s">
        <v>3413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2453</v>
      </c>
      <c r="D776" s="222" t="s">
        <v>2454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3414</v>
      </c>
      <c r="D777" s="218" t="s">
        <v>3415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3416</v>
      </c>
      <c r="D778" s="218" t="s">
        <v>3417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3418</v>
      </c>
      <c r="D779" s="218" t="s">
        <v>3419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3420</v>
      </c>
      <c r="D780" s="218" t="s">
        <v>3421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2455</v>
      </c>
      <c r="D781" s="222" t="s">
        <v>2456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3422</v>
      </c>
      <c r="D782" s="218" t="s">
        <v>3423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3424</v>
      </c>
      <c r="D783" s="218" t="s">
        <v>3425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3426</v>
      </c>
      <c r="D784" s="218" t="s">
        <v>3427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3428</v>
      </c>
      <c r="D785" s="218" t="s">
        <v>3429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3430</v>
      </c>
      <c r="D786" s="218" t="s">
        <v>3431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3432</v>
      </c>
      <c r="D787" s="218" t="s">
        <v>3433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3434</v>
      </c>
      <c r="D788" s="218" t="s">
        <v>3435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3436</v>
      </c>
      <c r="D789" s="218" t="s">
        <v>3437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3438</v>
      </c>
      <c r="D790" s="218" t="s">
        <v>3439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3440</v>
      </c>
      <c r="D791" s="218" t="s">
        <v>3441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3442</v>
      </c>
      <c r="D792" s="218" t="s">
        <v>3443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3444</v>
      </c>
      <c r="D793" s="218" t="s">
        <v>3445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3446</v>
      </c>
      <c r="D794" s="218" t="s">
        <v>3447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3448</v>
      </c>
      <c r="D795" s="218" t="s">
        <v>3449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3450</v>
      </c>
      <c r="D796" s="218" t="s">
        <v>3451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3452</v>
      </c>
      <c r="D797" s="218" t="s">
        <v>3185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3453</v>
      </c>
      <c r="D798" s="218" t="s">
        <v>3454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3455</v>
      </c>
      <c r="D799" s="218" t="s">
        <v>3456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3457</v>
      </c>
      <c r="D800" s="218" t="s">
        <v>3189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2457</v>
      </c>
      <c r="D801" s="222" t="s">
        <v>2458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3458</v>
      </c>
      <c r="D802" s="218" t="s">
        <v>3459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2459</v>
      </c>
      <c r="D803" s="222" t="s">
        <v>2460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2461</v>
      </c>
      <c r="D804" s="222" t="s">
        <v>2430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606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3460</v>
      </c>
      <c r="D807" s="218" t="s">
        <v>3275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3461</v>
      </c>
      <c r="D808" s="218" t="s">
        <v>3462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3463</v>
      </c>
      <c r="D809" s="218" t="s">
        <v>3464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3465</v>
      </c>
      <c r="D810" s="218" t="s">
        <v>3466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3467</v>
      </c>
      <c r="D811" s="218" t="s">
        <v>3259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3468</v>
      </c>
      <c r="D812" s="218" t="s">
        <v>3469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3470</v>
      </c>
      <c r="D813" s="218" t="s">
        <v>3261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3471</v>
      </c>
      <c r="D814" s="218" t="s">
        <v>3472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3473</v>
      </c>
      <c r="D815" s="218" t="s">
        <v>3474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3475</v>
      </c>
      <c r="D816" s="218" t="s">
        <v>3476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3477</v>
      </c>
      <c r="D817" s="218" t="s">
        <v>3478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3479</v>
      </c>
      <c r="D818" s="218" t="s">
        <v>3480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3481</v>
      </c>
      <c r="D819" s="218" t="s">
        <v>3482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3483</v>
      </c>
      <c r="D820" s="218" t="s">
        <v>3484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3485</v>
      </c>
      <c r="D821" s="218" t="s">
        <v>3486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3487</v>
      </c>
      <c r="D822" s="218" t="s">
        <v>3488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3489</v>
      </c>
      <c r="D823" s="218" t="s">
        <v>3490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3491</v>
      </c>
      <c r="D824" s="218" t="s">
        <v>3492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3493</v>
      </c>
      <c r="D825" s="218" t="s">
        <v>3494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3495</v>
      </c>
      <c r="D826" s="218" t="s">
        <v>3496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3497</v>
      </c>
      <c r="D827" s="218" t="s">
        <v>3498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3499</v>
      </c>
      <c r="D828" s="218" t="s">
        <v>3500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3501</v>
      </c>
      <c r="D829" s="218" t="s">
        <v>3502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3503</v>
      </c>
      <c r="D830" s="218" t="s">
        <v>3269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3504</v>
      </c>
      <c r="D831" s="218" t="s">
        <v>3267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3505</v>
      </c>
      <c r="D832" s="218" t="s">
        <v>3273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3506</v>
      </c>
      <c r="D833" s="218" t="s">
        <v>3507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3508</v>
      </c>
      <c r="D834" s="218" t="s">
        <v>3509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3510</v>
      </c>
      <c r="D835" s="218" t="s">
        <v>3511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3512</v>
      </c>
      <c r="D836" s="218" t="s">
        <v>3215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3513</v>
      </c>
      <c r="D837" s="218" t="s">
        <v>3217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3514</v>
      </c>
      <c r="D838" s="218" t="s">
        <v>3515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3516</v>
      </c>
      <c r="D839" s="218" t="s">
        <v>3517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3518</v>
      </c>
      <c r="D840" s="218" t="s">
        <v>3519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3520</v>
      </c>
      <c r="D841" s="218" t="s">
        <v>3521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2462</v>
      </c>
      <c r="D842" s="222" t="s">
        <v>2463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3522</v>
      </c>
      <c r="D843" s="218" t="s">
        <v>3523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3524</v>
      </c>
      <c r="D844" s="238" t="s">
        <v>3525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3526</v>
      </c>
      <c r="D845" s="218" t="s">
        <v>3527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2464</v>
      </c>
      <c r="D846" s="222" t="s">
        <v>2465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3528</v>
      </c>
      <c r="D847" s="218" t="s">
        <v>3529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3530</v>
      </c>
      <c r="D848" s="218" t="s">
        <v>3531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3532</v>
      </c>
      <c r="D849" s="218" t="s">
        <v>3533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3534</v>
      </c>
      <c r="D850" s="218" t="s">
        <v>3535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3536</v>
      </c>
      <c r="D851" s="218" t="s">
        <v>3028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3537</v>
      </c>
      <c r="D852" s="218" t="s">
        <v>3538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3539</v>
      </c>
      <c r="D853" s="218" t="s">
        <v>3540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3541</v>
      </c>
      <c r="D854" s="218" t="s">
        <v>3304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3542</v>
      </c>
      <c r="D855" s="218" t="s">
        <v>3543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3544</v>
      </c>
      <c r="D856" s="218" t="s">
        <v>3308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3545</v>
      </c>
      <c r="D857" s="218" t="s">
        <v>3546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3547</v>
      </c>
      <c r="D858" s="218" t="s">
        <v>3548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3549</v>
      </c>
      <c r="D859" s="218" t="s">
        <v>3380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3550</v>
      </c>
      <c r="D860" s="218" t="s">
        <v>3551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3552</v>
      </c>
      <c r="D861" s="218" t="s">
        <v>3553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2466</v>
      </c>
      <c r="D862" s="222" t="s">
        <v>2467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3554</v>
      </c>
      <c r="D863" s="218" t="s">
        <v>3555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3556</v>
      </c>
      <c r="D864" s="218" t="s">
        <v>3557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3558</v>
      </c>
      <c r="D865" s="218" t="s">
        <v>3559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3560</v>
      </c>
      <c r="D866" s="218" t="s">
        <v>3561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3562</v>
      </c>
      <c r="D867" s="218" t="s">
        <v>2775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3563</v>
      </c>
      <c r="D868" s="218" t="s">
        <v>3564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3565</v>
      </c>
      <c r="D869" s="218" t="s">
        <v>3566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2468</v>
      </c>
      <c r="D870" s="222" t="s">
        <v>2469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3567</v>
      </c>
      <c r="D871" s="218" t="s">
        <v>3306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3568</v>
      </c>
      <c r="D872" s="218" t="s">
        <v>3569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3570</v>
      </c>
      <c r="D873" s="218" t="s">
        <v>2763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3571</v>
      </c>
      <c r="D874" s="218" t="s">
        <v>3572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3573</v>
      </c>
      <c r="D875" s="218" t="s">
        <v>3574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3575</v>
      </c>
      <c r="D876" s="218" t="s">
        <v>3576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3577</v>
      </c>
      <c r="D877" s="218" t="s">
        <v>3578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2470</v>
      </c>
      <c r="D878" s="222" t="s">
        <v>2471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3579</v>
      </c>
      <c r="D879" s="218" t="s">
        <v>3580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3581</v>
      </c>
      <c r="D880" s="218" t="s">
        <v>3582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3583</v>
      </c>
      <c r="D881" s="218" t="s">
        <v>3584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3585</v>
      </c>
      <c r="D882" s="218" t="s">
        <v>3293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3586</v>
      </c>
      <c r="D883" s="218" t="s">
        <v>3587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3588</v>
      </c>
      <c r="D884" s="218" t="s">
        <v>3227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3589</v>
      </c>
      <c r="D885" s="218" t="s">
        <v>3590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2472</v>
      </c>
      <c r="D886" s="222" t="s">
        <v>2473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3591</v>
      </c>
      <c r="D887" s="218" t="s">
        <v>3592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3593</v>
      </c>
      <c r="D888" s="218" t="s">
        <v>3594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3595</v>
      </c>
      <c r="D889" s="218" t="s">
        <v>3596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3597</v>
      </c>
      <c r="D890" s="218" t="s">
        <v>3598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2474</v>
      </c>
      <c r="D891" s="222" t="s">
        <v>2475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3599</v>
      </c>
      <c r="D892" s="218" t="s">
        <v>3600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3601</v>
      </c>
      <c r="D893" s="218" t="s">
        <v>3602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3603</v>
      </c>
      <c r="D894" s="218" t="s">
        <v>3604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3605</v>
      </c>
      <c r="D895" s="218" t="s">
        <v>3606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3607</v>
      </c>
      <c r="D896" s="218" t="s">
        <v>3608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3609</v>
      </c>
      <c r="D897" s="218" t="s">
        <v>3610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3611</v>
      </c>
      <c r="D898" s="218" t="s">
        <v>3612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3613</v>
      </c>
      <c r="D899" s="218" t="s">
        <v>3614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2476</v>
      </c>
      <c r="D900" s="222" t="s">
        <v>2477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3615</v>
      </c>
      <c r="D901" s="218" t="s">
        <v>3616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3617</v>
      </c>
      <c r="D902" s="218" t="s">
        <v>3618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3619</v>
      </c>
      <c r="D903" s="218" t="s">
        <v>3620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3621</v>
      </c>
      <c r="D904" s="218" t="s">
        <v>3622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2478</v>
      </c>
      <c r="D905" s="222" t="s">
        <v>2479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3623</v>
      </c>
      <c r="D906" s="218" t="s">
        <v>3624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3625</v>
      </c>
      <c r="D907" s="218" t="s">
        <v>3626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3627</v>
      </c>
      <c r="D908" s="218" t="s">
        <v>3628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3629</v>
      </c>
      <c r="D909" s="218" t="s">
        <v>3630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3631</v>
      </c>
      <c r="D910" s="218" t="s">
        <v>3632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3633</v>
      </c>
      <c r="D911" s="218" t="s">
        <v>3634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3635</v>
      </c>
      <c r="D912" s="218" t="s">
        <v>3636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3637</v>
      </c>
      <c r="D913" s="218" t="s">
        <v>3638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3639</v>
      </c>
      <c r="D914" s="218" t="s">
        <v>3640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3641</v>
      </c>
      <c r="D915" s="218" t="s">
        <v>3642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3643</v>
      </c>
      <c r="D916" s="218" t="s">
        <v>3644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3645</v>
      </c>
      <c r="D917" s="218" t="s">
        <v>3646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3647</v>
      </c>
      <c r="D918" s="218" t="s">
        <v>3648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3649</v>
      </c>
      <c r="D919" s="218" t="s">
        <v>3650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3651</v>
      </c>
      <c r="D920" s="218" t="s">
        <v>3652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2480</v>
      </c>
      <c r="D921" s="222" t="s">
        <v>2481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3653</v>
      </c>
      <c r="D922" s="218" t="s">
        <v>3654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3655</v>
      </c>
      <c r="D923" s="218" t="s">
        <v>3656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3657</v>
      </c>
      <c r="D924" s="218" t="s">
        <v>3658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3659</v>
      </c>
      <c r="D925" s="218" t="s">
        <v>3660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3661</v>
      </c>
      <c r="D926" s="218" t="s">
        <v>3662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3663</v>
      </c>
      <c r="D927" s="218" t="s">
        <v>3664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3665</v>
      </c>
      <c r="D928" s="218" t="s">
        <v>3666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3667</v>
      </c>
      <c r="D929" s="218" t="s">
        <v>3668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3669</v>
      </c>
      <c r="D930" s="218" t="s">
        <v>3670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3671</v>
      </c>
      <c r="D931" s="218" t="s">
        <v>1063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3672</v>
      </c>
      <c r="D932" s="218" t="s">
        <v>3673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2482</v>
      </c>
      <c r="D933" s="222" t="s">
        <v>2483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3674</v>
      </c>
      <c r="D934" s="218" t="s">
        <v>3675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3676</v>
      </c>
      <c r="D935" s="218" t="s">
        <v>3677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3678</v>
      </c>
      <c r="D936" s="218" t="s">
        <v>3310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3679</v>
      </c>
      <c r="D937" s="218" t="s">
        <v>3680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2484</v>
      </c>
      <c r="D938" s="222" t="s">
        <v>2485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3681</v>
      </c>
      <c r="D939" s="218" t="s">
        <v>3682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3683</v>
      </c>
      <c r="D940" s="218" t="s">
        <v>3684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3685</v>
      </c>
      <c r="D941" s="218" t="s">
        <v>3211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3686</v>
      </c>
      <c r="D942" s="218" t="s">
        <v>3687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2486</v>
      </c>
      <c r="D943" s="222" t="s">
        <v>2487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3688</v>
      </c>
      <c r="D944" s="218" t="s">
        <v>3689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3690</v>
      </c>
      <c r="D945" s="218" t="s">
        <v>3691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3692</v>
      </c>
      <c r="D946" s="218" t="s">
        <v>3693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3694</v>
      </c>
      <c r="D947" s="218" t="s">
        <v>3695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3696</v>
      </c>
      <c r="D948" s="218" t="s">
        <v>3697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3698</v>
      </c>
      <c r="D949" s="218" t="s">
        <v>3699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3700</v>
      </c>
      <c r="D950" s="218" t="s">
        <v>3701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3702</v>
      </c>
      <c r="D951" s="218" t="s">
        <v>3703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3704</v>
      </c>
      <c r="D952" s="218" t="s">
        <v>3705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3706</v>
      </c>
      <c r="D953" s="218" t="s">
        <v>3267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3707</v>
      </c>
      <c r="D954" s="218" t="s">
        <v>3555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2488</v>
      </c>
      <c r="D955" s="222" t="s">
        <v>2489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3708</v>
      </c>
      <c r="D956" s="218" t="s">
        <v>3709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3710</v>
      </c>
      <c r="D957" s="218" t="s">
        <v>3312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3711</v>
      </c>
      <c r="D958" s="218" t="s">
        <v>3712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3713</v>
      </c>
      <c r="D959" s="218" t="s">
        <v>3714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3715</v>
      </c>
      <c r="D960" s="218" t="s">
        <v>3374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3716</v>
      </c>
      <c r="D961" s="218" t="s">
        <v>3717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3718</v>
      </c>
      <c r="D962" s="218" t="s">
        <v>3719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3720</v>
      </c>
      <c r="D963" s="218" t="s">
        <v>3721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3722</v>
      </c>
      <c r="D964" s="218" t="s">
        <v>3723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3724</v>
      </c>
      <c r="D965" s="218" t="s">
        <v>3725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2490</v>
      </c>
      <c r="D966" s="222" t="s">
        <v>2491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3726</v>
      </c>
      <c r="D967" s="218" t="s">
        <v>3709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3727</v>
      </c>
      <c r="D968" s="218" t="s">
        <v>3374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3728</v>
      </c>
      <c r="D969" s="218" t="s">
        <v>3714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3729</v>
      </c>
      <c r="D970" s="218" t="s">
        <v>3376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3730</v>
      </c>
      <c r="D971" s="218" t="s">
        <v>3731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3732</v>
      </c>
      <c r="D972" s="218" t="s">
        <v>3733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3734</v>
      </c>
      <c r="D973" s="218" t="s">
        <v>3735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2492</v>
      </c>
      <c r="D974" s="222" t="s">
        <v>2493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3736</v>
      </c>
      <c r="D975" s="218" t="s">
        <v>3737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3738</v>
      </c>
      <c r="D976" s="218" t="s">
        <v>3739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3740</v>
      </c>
      <c r="D977" s="218" t="s">
        <v>3741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3742</v>
      </c>
      <c r="D978" s="218" t="s">
        <v>3743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3744</v>
      </c>
      <c r="D979" s="218" t="s">
        <v>3745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3746</v>
      </c>
      <c r="D980" s="218" t="s">
        <v>3747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3748</v>
      </c>
      <c r="D981" s="218" t="s">
        <v>3749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2494</v>
      </c>
      <c r="D982" s="222" t="s">
        <v>2495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3750</v>
      </c>
      <c r="D983" s="218" t="s">
        <v>3751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3752</v>
      </c>
      <c r="D984" s="218" t="s">
        <v>3753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3754</v>
      </c>
      <c r="D985" s="218" t="s">
        <v>3755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3756</v>
      </c>
      <c r="D986" s="218" t="s">
        <v>3757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3758</v>
      </c>
      <c r="D987" s="218" t="s">
        <v>3759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3760</v>
      </c>
      <c r="D988" s="218" t="s">
        <v>3761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2496</v>
      </c>
      <c r="D989" s="222" t="s">
        <v>2497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3762</v>
      </c>
      <c r="D990" s="218" t="s">
        <v>3316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2498</v>
      </c>
      <c r="D991" s="222" t="s">
        <v>2499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3763</v>
      </c>
      <c r="D992" s="218" t="s">
        <v>3764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3765</v>
      </c>
      <c r="D993" s="218" t="s">
        <v>3766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2500</v>
      </c>
      <c r="D994" s="222" t="s">
        <v>2501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3767</v>
      </c>
      <c r="D995" s="218" t="s">
        <v>3768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2502</v>
      </c>
      <c r="D996" s="222" t="s">
        <v>2503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3769</v>
      </c>
      <c r="D997" s="218" t="s">
        <v>3770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3771</v>
      </c>
      <c r="D998" s="218" t="s">
        <v>3318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3772</v>
      </c>
      <c r="D999" s="218" t="s">
        <v>3773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3774</v>
      </c>
      <c r="D1000" s="218" t="s">
        <v>3775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2504</v>
      </c>
      <c r="D1001" s="222" t="s">
        <v>2505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3776</v>
      </c>
      <c r="D1002" s="218" t="s">
        <v>3777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3778</v>
      </c>
      <c r="D1003" s="218" t="s">
        <v>3779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3780</v>
      </c>
      <c r="D1004" s="218" t="s">
        <v>3781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2506</v>
      </c>
      <c r="D1005" s="222" t="s">
        <v>2507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3782</v>
      </c>
      <c r="D1006" s="218" t="s">
        <v>3249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3783</v>
      </c>
      <c r="D1007" s="218" t="s">
        <v>3251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3784</v>
      </c>
      <c r="D1008" s="218" t="s">
        <v>3785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2508</v>
      </c>
      <c r="D1009" s="222" t="s">
        <v>2509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3786</v>
      </c>
      <c r="D1010" s="218" t="s">
        <v>3326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3787</v>
      </c>
      <c r="D1011" s="218" t="s">
        <v>3788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2510</v>
      </c>
      <c r="D1012" s="222" t="s">
        <v>2511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3789</v>
      </c>
      <c r="D1013" s="218" t="s">
        <v>3790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3791</v>
      </c>
      <c r="D1014" s="218" t="s">
        <v>3792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2512</v>
      </c>
      <c r="D1015" s="222" t="s">
        <v>2513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3793</v>
      </c>
      <c r="D1016" s="218" t="s">
        <v>3340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3794</v>
      </c>
      <c r="D1017" s="218" t="s">
        <v>3342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3795</v>
      </c>
      <c r="D1018" s="218" t="s">
        <v>3344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3796</v>
      </c>
      <c r="D1019" s="218" t="s">
        <v>3177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3797</v>
      </c>
      <c r="D1020" s="218" t="s">
        <v>3798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3799</v>
      </c>
      <c r="D1021" s="218" t="s">
        <v>3800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3801</v>
      </c>
      <c r="D1022" s="218" t="s">
        <v>3802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3803</v>
      </c>
      <c r="D1023" s="218" t="s">
        <v>3804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3805</v>
      </c>
      <c r="D1024" s="218" t="s">
        <v>3806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3807</v>
      </c>
      <c r="D1025" s="218" t="s">
        <v>3798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2514</v>
      </c>
      <c r="D1026" s="222" t="s">
        <v>2515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3808</v>
      </c>
      <c r="D1027" s="218" t="s">
        <v>3809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3810</v>
      </c>
      <c r="D1028" s="218" t="s">
        <v>3811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3812</v>
      </c>
      <c r="D1029" s="218" t="s">
        <v>3813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3814</v>
      </c>
      <c r="D1030" s="218" t="s">
        <v>3815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3816</v>
      </c>
      <c r="D1031" s="218" t="s">
        <v>3817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3818</v>
      </c>
      <c r="D1032" s="218" t="s">
        <v>3819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3820</v>
      </c>
      <c r="D1033" s="218" t="s">
        <v>3821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2516</v>
      </c>
      <c r="D1034" s="222" t="s">
        <v>2517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3822</v>
      </c>
      <c r="D1035" s="218" t="s">
        <v>3823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3824</v>
      </c>
      <c r="D1036" s="218" t="s">
        <v>3825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2518</v>
      </c>
      <c r="D1037" s="222" t="s">
        <v>2519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3826</v>
      </c>
      <c r="D1038" s="218" t="s">
        <v>3827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3828</v>
      </c>
      <c r="D1039" s="218" t="s">
        <v>3829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3830</v>
      </c>
      <c r="D1040" s="218" t="s">
        <v>3831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3832</v>
      </c>
      <c r="D1041" s="218" t="s">
        <v>3833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2520</v>
      </c>
      <c r="D1042" s="222" t="s">
        <v>2521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3834</v>
      </c>
      <c r="D1043" s="218" t="s">
        <v>3835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2522</v>
      </c>
      <c r="D1044" s="222" t="s">
        <v>2523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3836</v>
      </c>
      <c r="D1045" s="218" t="s">
        <v>3837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3838</v>
      </c>
      <c r="D1046" s="218" t="s">
        <v>3839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2524</v>
      </c>
      <c r="D1047" s="222" t="s">
        <v>2525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3840</v>
      </c>
      <c r="D1048" s="218" t="s">
        <v>3387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3841</v>
      </c>
      <c r="D1049" s="218" t="s">
        <v>3842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3843</v>
      </c>
      <c r="D1050" s="218" t="s">
        <v>3844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3845</v>
      </c>
      <c r="D1051" s="218" t="s">
        <v>3846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3847</v>
      </c>
      <c r="D1052" s="218" t="s">
        <v>3848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3849</v>
      </c>
      <c r="D1053" s="218" t="s">
        <v>3850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3851</v>
      </c>
      <c r="D1054" s="218" t="s">
        <v>3852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3853</v>
      </c>
      <c r="D1055" s="218" t="s">
        <v>3854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3855</v>
      </c>
      <c r="D1056" s="218" t="s">
        <v>3856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3857</v>
      </c>
      <c r="D1057" s="218" t="s">
        <v>3858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3859</v>
      </c>
      <c r="D1058" s="218" t="s">
        <v>3860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3861</v>
      </c>
      <c r="D1059" s="218" t="s">
        <v>3862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3863</v>
      </c>
      <c r="D1060" s="218" t="s">
        <v>3334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3864</v>
      </c>
      <c r="D1061" s="218" t="s">
        <v>3865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3866</v>
      </c>
      <c r="D1062" s="218" t="s">
        <v>3867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3868</v>
      </c>
      <c r="D1063" s="218" t="s">
        <v>3024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3869</v>
      </c>
      <c r="D1064" s="218" t="s">
        <v>3334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3870</v>
      </c>
      <c r="D1065" s="218" t="s">
        <v>3871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3872</v>
      </c>
      <c r="D1066" s="218" t="s">
        <v>3873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3874</v>
      </c>
      <c r="D1067" s="218" t="s">
        <v>3875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2526</v>
      </c>
      <c r="D1068" s="222" t="s">
        <v>2527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3876</v>
      </c>
      <c r="D1069" s="218" t="s">
        <v>3877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3878</v>
      </c>
      <c r="D1070" s="218" t="s">
        <v>3221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3879</v>
      </c>
      <c r="D1071" s="218" t="s">
        <v>3880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3881</v>
      </c>
      <c r="D1072" s="218" t="s">
        <v>3882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3883</v>
      </c>
      <c r="D1073" s="218" t="s">
        <v>3884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3885</v>
      </c>
      <c r="D1074" s="218" t="s">
        <v>3886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3887</v>
      </c>
      <c r="D1075" s="218" t="s">
        <v>3888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3889</v>
      </c>
      <c r="D1076" s="218" t="s">
        <v>3890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3891</v>
      </c>
      <c r="D1077" s="218" t="s">
        <v>3892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3893</v>
      </c>
      <c r="D1078" s="218" t="s">
        <v>3894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3895</v>
      </c>
      <c r="D1079" s="218" t="s">
        <v>3896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3897</v>
      </c>
      <c r="D1080" s="218" t="s">
        <v>3898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3899</v>
      </c>
      <c r="D1081" s="218" t="s">
        <v>3900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3901</v>
      </c>
      <c r="D1082" s="218" t="s">
        <v>3902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3903</v>
      </c>
      <c r="D1083" s="218" t="s">
        <v>3904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3905</v>
      </c>
      <c r="D1084" s="218" t="s">
        <v>3906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3907</v>
      </c>
      <c r="D1085" s="218" t="s">
        <v>3908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3909</v>
      </c>
      <c r="D1086" s="218" t="s">
        <v>3910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3911</v>
      </c>
      <c r="D1087" s="218" t="s">
        <v>3912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3913</v>
      </c>
      <c r="D1088" s="218" t="s">
        <v>3914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2528</v>
      </c>
      <c r="D1089" s="222" t="s">
        <v>2529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3915</v>
      </c>
      <c r="D1090" s="218" t="s">
        <v>3916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3917</v>
      </c>
      <c r="D1091" s="218" t="s">
        <v>3916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2530</v>
      </c>
      <c r="D1092" s="222" t="s">
        <v>2531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3918</v>
      </c>
      <c r="D1093" s="218" t="s">
        <v>3919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3920</v>
      </c>
      <c r="D1094" s="218" t="s">
        <v>3921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3922</v>
      </c>
      <c r="D1095" s="218" t="s">
        <v>3923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3924</v>
      </c>
      <c r="D1096" s="218" t="s">
        <v>3925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2532</v>
      </c>
      <c r="D1097" s="222" t="s">
        <v>2533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3926</v>
      </c>
      <c r="D1098" s="218" t="s">
        <v>3927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3928</v>
      </c>
      <c r="D1099" s="218" t="s">
        <v>3929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2534</v>
      </c>
      <c r="D1100" s="222" t="s">
        <v>2535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3930</v>
      </c>
      <c r="D1101" s="218" t="s">
        <v>3931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3932</v>
      </c>
      <c r="D1102" s="218" t="s">
        <v>3933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3934</v>
      </c>
      <c r="D1103" s="218" t="s">
        <v>3935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3936</v>
      </c>
      <c r="D1104" s="218" t="s">
        <v>3937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3938</v>
      </c>
      <c r="D1105" s="218" t="s">
        <v>3939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2536</v>
      </c>
      <c r="D1106" s="222" t="s">
        <v>2537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3940</v>
      </c>
      <c r="D1107" s="218" t="s">
        <v>3941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3942</v>
      </c>
      <c r="D1108" s="218" t="s">
        <v>3943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3944</v>
      </c>
      <c r="D1109" s="218" t="s">
        <v>3945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3946</v>
      </c>
      <c r="D1110" s="218" t="s">
        <v>3947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3948</v>
      </c>
      <c r="D1111" s="218" t="s">
        <v>3949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3950</v>
      </c>
      <c r="D1112" s="218" t="s">
        <v>3951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3952</v>
      </c>
      <c r="D1113" s="218" t="s">
        <v>3953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2538</v>
      </c>
      <c r="D1114" s="222" t="s">
        <v>2539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3954</v>
      </c>
      <c r="D1115" s="218" t="s">
        <v>3955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3956</v>
      </c>
      <c r="D1116" s="218" t="s">
        <v>3957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3958</v>
      </c>
      <c r="D1117" s="218" t="s">
        <v>3959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3960</v>
      </c>
      <c r="D1118" s="218" t="s">
        <v>3961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3962</v>
      </c>
      <c r="D1119" s="218" t="s">
        <v>3963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3964</v>
      </c>
      <c r="D1120" s="218" t="s">
        <v>3965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3966</v>
      </c>
      <c r="D1121" s="218" t="s">
        <v>3967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2540</v>
      </c>
      <c r="D1122" s="222" t="s">
        <v>2541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2543</v>
      </c>
      <c r="D1125" s="222" t="s">
        <v>2432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606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3968</v>
      </c>
      <c r="D1128" s="218" t="s">
        <v>3969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3970</v>
      </c>
      <c r="D1129" s="218" t="s">
        <v>3971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3972</v>
      </c>
      <c r="D1130" s="218" t="s">
        <v>3973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3974</v>
      </c>
      <c r="D1131" s="218" t="s">
        <v>3975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3976</v>
      </c>
      <c r="D1132" s="218" t="s">
        <v>3977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2546</v>
      </c>
      <c r="D1133" s="222" t="s">
        <v>2547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3978</v>
      </c>
      <c r="D1134" s="218" t="s">
        <v>3979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3980</v>
      </c>
      <c r="D1135" s="218" t="s">
        <v>3981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3982</v>
      </c>
      <c r="D1136" s="218" t="s">
        <v>3983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3984</v>
      </c>
      <c r="D1137" s="218" t="s">
        <v>3985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3986</v>
      </c>
      <c r="D1138" s="218" t="s">
        <v>3987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3988</v>
      </c>
      <c r="D1139" s="218" t="s">
        <v>3989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3990</v>
      </c>
      <c r="D1140" s="218" t="s">
        <v>3991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3992</v>
      </c>
      <c r="D1141" s="218" t="s">
        <v>3993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3994</v>
      </c>
      <c r="D1142" s="218" t="s">
        <v>3995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3996</v>
      </c>
      <c r="D1143" s="218" t="s">
        <v>3997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3998</v>
      </c>
      <c r="D1144" s="218" t="s">
        <v>3999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4000</v>
      </c>
      <c r="D1145" s="218" t="s">
        <v>4001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4002</v>
      </c>
      <c r="D1146" s="218" t="s">
        <v>4003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4004</v>
      </c>
      <c r="D1147" s="238" t="s">
        <v>4005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4006</v>
      </c>
      <c r="D1148" s="238" t="s">
        <v>4007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4008</v>
      </c>
      <c r="D1149" s="238" t="s">
        <v>4009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4010</v>
      </c>
      <c r="D1150" s="218" t="s">
        <v>4011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4012</v>
      </c>
      <c r="D1151" s="218" t="s">
        <v>4013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4014</v>
      </c>
      <c r="D1152" s="218" t="s">
        <v>4015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4016</v>
      </c>
      <c r="D1153" s="218" t="s">
        <v>4017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4018</v>
      </c>
      <c r="D1154" s="218" t="s">
        <v>4019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4020</v>
      </c>
      <c r="D1155" s="218" t="s">
        <v>4021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4022</v>
      </c>
      <c r="D1156" s="242" t="s">
        <v>4023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4024</v>
      </c>
      <c r="D1157" s="242" t="s">
        <v>4025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4026</v>
      </c>
      <c r="D1158" s="218" t="s">
        <v>4027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4028</v>
      </c>
      <c r="D1159" s="218" t="s">
        <v>4029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4030</v>
      </c>
      <c r="D1160" s="218" t="s">
        <v>4031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4032</v>
      </c>
      <c r="D1161" s="218" t="s">
        <v>4033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4034</v>
      </c>
      <c r="D1162" s="218" t="s">
        <v>4035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2548</v>
      </c>
      <c r="D1163" s="222" t="s">
        <v>2549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4036</v>
      </c>
      <c r="D1164" s="218" t="s">
        <v>4037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2550</v>
      </c>
      <c r="D1165" s="222" t="s">
        <v>2551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4038</v>
      </c>
      <c r="D1166" s="218" t="s">
        <v>4039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4040</v>
      </c>
      <c r="D1167" s="218" t="s">
        <v>4041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4042</v>
      </c>
      <c r="D1168" s="218" t="s">
        <v>4043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4044</v>
      </c>
      <c r="D1169" s="218" t="s">
        <v>4045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4046</v>
      </c>
      <c r="D1170" s="218" t="s">
        <v>4047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2552</v>
      </c>
      <c r="D1171" s="222" t="s">
        <v>2553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4048</v>
      </c>
      <c r="D1172" s="218" t="s">
        <v>4049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4050</v>
      </c>
      <c r="D1173" s="218" t="s">
        <v>4051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4052</v>
      </c>
      <c r="D1174" s="218" t="s">
        <v>4053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2554</v>
      </c>
      <c r="D1175" s="222" t="s">
        <v>2555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2556</v>
      </c>
      <c r="D1176" s="222" t="s">
        <v>4054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606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4055</v>
      </c>
      <c r="D1179" s="218" t="s">
        <v>4056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4057</v>
      </c>
      <c r="D1180" s="218" t="s">
        <v>4058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2530</v>
      </c>
      <c r="D1181" s="222" t="s">
        <v>2557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4059</v>
      </c>
      <c r="D1182" s="218" t="s">
        <v>4060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4061</v>
      </c>
      <c r="D1183" s="218" t="s">
        <v>4062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2558</v>
      </c>
      <c r="D1184" s="222" t="s">
        <v>2559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4063</v>
      </c>
      <c r="D1185" s="218" t="s">
        <v>4064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4065</v>
      </c>
      <c r="D1186" s="218" t="s">
        <v>4066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2560</v>
      </c>
      <c r="D1187" s="222" t="s">
        <v>2561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4067</v>
      </c>
      <c r="D1188" s="218" t="s">
        <v>4068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4069</v>
      </c>
      <c r="D1189" s="218" t="s">
        <v>4070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2562</v>
      </c>
      <c r="D1190" s="222" t="s">
        <v>2563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4071</v>
      </c>
      <c r="D1191" s="218" t="s">
        <v>4072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4073</v>
      </c>
      <c r="D1192" s="218" t="s">
        <v>4074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4075</v>
      </c>
      <c r="D1193" s="218" t="s">
        <v>4076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2564</v>
      </c>
      <c r="D1194" s="222" t="s">
        <v>2565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2566</v>
      </c>
      <c r="D1195" s="222" t="s">
        <v>2339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606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4077</v>
      </c>
      <c r="D1197" s="218" t="s">
        <v>4078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2202</v>
      </c>
      <c r="D1198" s="67" t="s">
        <v>4079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2206</v>
      </c>
      <c r="D1199" s="218" t="s">
        <v>2207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2208</v>
      </c>
      <c r="D1200" s="222" t="s">
        <v>4080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606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2217</v>
      </c>
      <c r="D1203" s="218" t="s">
        <v>4081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2222</v>
      </c>
      <c r="D1204" s="218" t="s">
        <v>2223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2224</v>
      </c>
      <c r="D1205" s="222" t="s">
        <v>4082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606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4083</v>
      </c>
      <c r="D1208" s="100" t="s">
        <v>4084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4085</v>
      </c>
      <c r="D1209" s="218" t="s">
        <v>2207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4086</v>
      </c>
      <c r="D1210" s="222" t="s">
        <v>4087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606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4088</v>
      </c>
      <c r="D1213" s="238" t="s">
        <v>4089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4090</v>
      </c>
      <c r="D1214" s="218" t="s">
        <v>2223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2224</v>
      </c>
      <c r="D1215" s="222" t="s">
        <v>4091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606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14CC85-4B58-4C2E-9F98-6D821BE6F306}">
  <ds:schemaRefs>
    <ds:schemaRef ds:uri="http://www.w3.org/XML/1998/namespace"/>
    <ds:schemaRef ds:uri="4243d5be-521d-4052-81ca-f0f31ea6f2da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EFCB500-960F-44BF-844C-873B3380D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PL6-7</vt:lpstr>
      <vt:lpstr>SH8</vt:lpstr>
      <vt:lpstr>SH9</vt:lpstr>
      <vt:lpstr>SH10</vt:lpstr>
      <vt:lpstr>SH11</vt:lpstr>
      <vt:lpstr>CF12-13</vt:lpstr>
      <vt:lpstr>BS</vt:lpstr>
      <vt:lpstr>PL</vt:lpstr>
      <vt:lpstr>'BS3-5'!Print_Area</vt:lpstr>
      <vt:lpstr>'CF12-13'!Print_Area</vt:lpstr>
      <vt:lpstr>'PL6-7'!Print_Area</vt:lpstr>
      <vt:lpstr>'SH10'!Print_Area</vt:lpstr>
      <vt:lpstr>'SH11'!Print_Area</vt:lpstr>
      <vt:lpstr>'SH8'!Print_Area</vt:lpstr>
      <vt:lpstr>'SH9'!Print_Area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Theerawat, Jiravittawat</cp:lastModifiedBy>
  <cp:revision/>
  <cp:lastPrinted>2025-10-30T06:41:48Z</cp:lastPrinted>
  <dcterms:created xsi:type="dcterms:W3CDTF">1999-03-03T01:16:58Z</dcterms:created>
  <dcterms:modified xsi:type="dcterms:W3CDTF">2025-11-13T09:17:52Z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