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iravittawat\Desktop\New folder\"/>
    </mc:Choice>
  </mc:AlternateContent>
  <xr:revisionPtr revIDLastSave="0" documentId="13_ncr:1_{139EDF17-754B-4100-80C7-99972A774477}" xr6:coauthVersionLast="47" xr6:coauthVersionMax="47" xr10:uidLastSave="{00000000-0000-0000-0000-000000000000}"/>
  <bookViews>
    <workbookView xWindow="28680" yWindow="-120" windowWidth="29040" windowHeight="15720" tabRatio="803" activeTab="6" xr2:uid="{00000000-000D-0000-FFFF-FFFF00000000}"/>
  </bookViews>
  <sheets>
    <sheet name="BS-2-3" sheetId="14" r:id="rId1"/>
    <sheet name="PL-4-5" sheetId="2" r:id="rId2"/>
    <sheet name="SH-Conso 6" sheetId="18" r:id="rId3"/>
    <sheet name="SH-Conso 7" sheetId="19" r:id="rId4"/>
    <sheet name="SH-Company 8" sheetId="20" r:id="rId5"/>
    <sheet name="SH-Company 9 " sheetId="21" r:id="rId6"/>
    <sheet name="CF10-11" sheetId="7" r:id="rId7"/>
  </sheets>
  <externalReferences>
    <externalReference r:id="rId8"/>
  </externalReferences>
  <definedNames>
    <definedName name="_xlnm.Print_Area" localSheetId="0">'BS-2-3'!$A$1:$I$83</definedName>
    <definedName name="_xlnm.Print_Area" localSheetId="6">'CF10-11'!$A$1:$I$75</definedName>
    <definedName name="_xlnm.Print_Area" localSheetId="1">'PL-4-5'!$A$1:$J$110</definedName>
    <definedName name="_xlnm.Print_Area" localSheetId="4">'SH-Company 8'!$A$1:$R$27</definedName>
    <definedName name="_xlnm.Print_Area" localSheetId="5">'SH-Company 9 '!$A$1:$R$25</definedName>
    <definedName name="_xlnm.Print_Area" localSheetId="2">'SH-Conso 6'!$A$1:$AB$33</definedName>
    <definedName name="_xlnm.Print_Area" localSheetId="3">'SH-Conso 7'!$A$1:$AD$35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7" l="1"/>
  <c r="E71" i="7"/>
  <c r="G71" i="7"/>
  <c r="I71" i="7"/>
  <c r="E27" i="7"/>
  <c r="F107" i="2"/>
  <c r="F49" i="2"/>
  <c r="H12" i="2" l="1"/>
  <c r="H19" i="2" s="1"/>
  <c r="C50" i="14"/>
  <c r="G50" i="14"/>
  <c r="I64" i="7" l="1"/>
  <c r="G64" i="7"/>
  <c r="E64" i="7"/>
  <c r="C64" i="7"/>
  <c r="E50" i="14" l="1"/>
  <c r="I50" i="14"/>
  <c r="C19" i="14"/>
  <c r="E19" i="14"/>
  <c r="G19" i="14"/>
  <c r="I19" i="14"/>
  <c r="H71" i="2" l="1"/>
  <c r="H73" i="2" s="1"/>
  <c r="H75" i="2" s="1"/>
  <c r="H107" i="2"/>
  <c r="D107" i="2"/>
  <c r="J102" i="2"/>
  <c r="H102" i="2"/>
  <c r="F102" i="2"/>
  <c r="D102" i="2"/>
  <c r="J95" i="2"/>
  <c r="H95" i="2"/>
  <c r="F95" i="2"/>
  <c r="D95" i="2"/>
  <c r="J88" i="2"/>
  <c r="I88" i="2"/>
  <c r="H88" i="2"/>
  <c r="G88" i="2"/>
  <c r="F88" i="2"/>
  <c r="E88" i="2"/>
  <c r="D88" i="2"/>
  <c r="H81" i="2"/>
  <c r="D81" i="2"/>
  <c r="J64" i="2"/>
  <c r="J71" i="2" s="1"/>
  <c r="F64" i="2"/>
  <c r="F71" i="2" s="1"/>
  <c r="D64" i="2"/>
  <c r="D71" i="2" s="1"/>
  <c r="J73" i="2" l="1"/>
  <c r="J75" i="2" s="1"/>
  <c r="D73" i="2"/>
  <c r="D75" i="2" s="1"/>
  <c r="H96" i="2"/>
  <c r="F73" i="2"/>
  <c r="F75" i="2" s="1"/>
  <c r="J96" i="2"/>
  <c r="F96" i="2"/>
  <c r="D96" i="2"/>
  <c r="H97" i="2" l="1"/>
  <c r="D97" i="2"/>
  <c r="J107" i="2"/>
  <c r="J97" i="2"/>
  <c r="F97" i="2"/>
  <c r="D12" i="2" l="1"/>
  <c r="D19" i="2" s="1"/>
  <c r="F84" i="14" l="1"/>
  <c r="D84" i="14"/>
  <c r="J44" i="2" l="1"/>
  <c r="H37" i="2" l="1"/>
  <c r="J37" i="2"/>
  <c r="F37" i="2"/>
  <c r="D37" i="2"/>
  <c r="E30" i="14" l="1"/>
  <c r="J12" i="2" l="1"/>
  <c r="F12" i="2"/>
  <c r="E76" i="14"/>
  <c r="I76" i="14"/>
  <c r="F19" i="2" l="1"/>
  <c r="F21" i="2" s="1"/>
  <c r="F23" i="2" s="1"/>
  <c r="J19" i="2"/>
  <c r="J21" i="2" s="1"/>
  <c r="J23" i="2" s="1"/>
  <c r="E30" i="2"/>
  <c r="F30" i="2"/>
  <c r="G30" i="2"/>
  <c r="H30" i="2"/>
  <c r="I30" i="2"/>
  <c r="J30" i="2"/>
  <c r="D30" i="2"/>
  <c r="F38" i="2" l="1"/>
  <c r="F39" i="2" s="1"/>
  <c r="J38" i="2"/>
  <c r="H38" i="2"/>
  <c r="D38" i="2"/>
  <c r="I27" i="7"/>
  <c r="J39" i="2" l="1"/>
  <c r="J49" i="2"/>
  <c r="I37" i="7"/>
  <c r="I39" i="7" s="1"/>
  <c r="AB31" i="18" l="1"/>
  <c r="G76" i="14"/>
  <c r="F44" i="2" l="1"/>
  <c r="I73" i="7"/>
  <c r="E37" i="7" l="1"/>
  <c r="E39" i="7" s="1"/>
  <c r="E73" i="7" s="1"/>
  <c r="E75" i="7" s="1"/>
  <c r="I75" i="7"/>
  <c r="I78" i="14" l="1"/>
  <c r="G78" i="14"/>
  <c r="E78" i="14"/>
  <c r="C76" i="14"/>
  <c r="I58" i="14"/>
  <c r="G58" i="14"/>
  <c r="E58" i="14"/>
  <c r="C58" i="14"/>
  <c r="I30" i="14"/>
  <c r="G30" i="14"/>
  <c r="C30" i="14"/>
  <c r="C78" i="14" l="1"/>
  <c r="E32" i="14"/>
  <c r="E60" i="14"/>
  <c r="E80" i="14" s="1"/>
  <c r="I32" i="14"/>
  <c r="I60" i="14"/>
  <c r="I80" i="14" s="1"/>
  <c r="G60" i="14"/>
  <c r="G80" i="14" s="1"/>
  <c r="C60" i="14"/>
  <c r="G32" i="14"/>
  <c r="C32" i="14"/>
  <c r="I84" i="14" l="1"/>
  <c r="C80" i="14"/>
  <c r="C84" i="14" s="1"/>
  <c r="G84" i="14"/>
  <c r="E84" i="14"/>
  <c r="H21" i="2" l="1"/>
  <c r="D21" i="2" l="1"/>
  <c r="D23" i="2" s="1"/>
  <c r="D37" i="7"/>
  <c r="F37" i="7"/>
  <c r="H37" i="7"/>
  <c r="H23" i="2"/>
  <c r="H49" i="2"/>
  <c r="D49" i="2"/>
  <c r="H44" i="2"/>
  <c r="D44" i="2"/>
  <c r="H39" i="2" l="1"/>
  <c r="C27" i="7"/>
  <c r="D39" i="2"/>
  <c r="G27" i="7"/>
  <c r="G37" i="7" l="1"/>
  <c r="G39" i="7" s="1"/>
  <c r="G73" i="7" s="1"/>
  <c r="G75" i="7" s="1"/>
  <c r="C37" i="7"/>
  <c r="C39" i="7" s="1"/>
  <c r="C73" i="7" s="1"/>
  <c r="C75" i="7" s="1"/>
  <c r="AD33" i="19" l="1"/>
</calcChain>
</file>

<file path=xl/sharedStrings.xml><?xml version="1.0" encoding="utf-8"?>
<sst xmlns="http://schemas.openxmlformats.org/spreadsheetml/2006/main" count="488" uniqueCount="223">
  <si>
    <t>SPCG Public Company Limited and its Subsidiaries</t>
  </si>
  <si>
    <t>Statement of financial position</t>
  </si>
  <si>
    <t xml:space="preserve"> </t>
  </si>
  <si>
    <t xml:space="preserve">Consolidated </t>
  </si>
  <si>
    <t>Separate</t>
  </si>
  <si>
    <t>financial statements</t>
  </si>
  <si>
    <t>31 December</t>
  </si>
  <si>
    <t>Assets</t>
  </si>
  <si>
    <t>Note</t>
  </si>
  <si>
    <t>2025</t>
  </si>
  <si>
    <t>2024</t>
  </si>
  <si>
    <t>(Unaudited)</t>
  </si>
  <si>
    <t>(in Baht)</t>
  </si>
  <si>
    <t>Current assets</t>
  </si>
  <si>
    <t>Cash and cash equivalents</t>
  </si>
  <si>
    <t xml:space="preserve">Other current financial assets </t>
  </si>
  <si>
    <t>Trade and other current receivables</t>
  </si>
  <si>
    <t>2, 3</t>
  </si>
  <si>
    <t>Current contract assets</t>
  </si>
  <si>
    <t>Current portion of long-term loans to related parties</t>
  </si>
  <si>
    <t>Inventories</t>
  </si>
  <si>
    <t>Current tax assets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</si>
  <si>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</si>
  <si>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</si>
  <si>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</si>
  <si>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</si>
  <si>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</si>
  <si>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4, 5, 10</t>
  </si>
  <si>
    <t>Investment properties</t>
  </si>
  <si>
    <t>Property, plant and equipment</t>
  </si>
  <si>
    <t>5, 10</t>
  </si>
  <si>
    <t>Intangible assets</t>
  </si>
  <si>
    <t>Deferred tax assets</t>
  </si>
  <si>
    <t>Prepaid warranty expense for inverters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</si>
  <si>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</si>
  <si>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</si>
  <si>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</si>
  <si>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</si>
  <si>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</si>
  <si>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</si>
  <si>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</si>
  <si>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</si>
  <si>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Corporate income tax payable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</si>
  <si>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</si>
  <si>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</si>
  <si>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</si>
  <si>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</si>
  <si>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</si>
  <si>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</si>
  <si>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</si>
  <si>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</si>
  <si>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</si>
  <si>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</si>
  <si>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</si>
  <si>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</si>
  <si>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</si>
  <si>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</si>
  <si>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(1,055,790,000 ordinary shares, par value at Baht 1 per share)</t>
  </si>
  <si>
    <t xml:space="preserve">  Issued and paid-up share capital</t>
  </si>
  <si>
    <t>Share premium on ordinary shares</t>
  </si>
  <si>
    <t>Share premium from business combination</t>
  </si>
  <si>
    <t>Deficit from changes in ownership interests in subsidiary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</si>
  <si>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</si>
  <si>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</si>
  <si>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</si>
  <si>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</si>
  <si>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</si>
  <si>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</si>
  <si>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</si>
  <si>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</si>
  <si>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</si>
  <si>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</si>
  <si>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</si>
  <si>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sales and rendering of services</t>
  </si>
  <si>
    <t>Cost of sales and rendering of services</t>
  </si>
  <si>
    <t>Gross profit</t>
  </si>
  <si>
    <t>Other income</t>
  </si>
  <si>
    <t>Selling and distribution expenses</t>
  </si>
  <si>
    <t>Administrative expenses</t>
  </si>
  <si>
    <t>Gain (loss) on derivatives</t>
  </si>
  <si>
    <t>Gain on financial assets</t>
  </si>
  <si>
    <t>Profit from operating activities</t>
  </si>
  <si>
    <t>Finance costs</t>
  </si>
  <si>
    <t>Profit before income tax expense</t>
  </si>
  <si>
    <t>Profit for the period</t>
  </si>
  <si>
    <t>Other comprehensive income (expense)</t>
  </si>
  <si>
    <t>Items that will be reclassified subsequently to profit or loss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</si>
  <si>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</si>
  <si>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</si>
  <si>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</si>
  <si>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Loss on investments in equity instruments designated</t>
  </si>
  <si>
    <t>at fair value through other comprehensive income</t>
  </si>
  <si>
    <t>Gain on cash flow hedges</t>
  </si>
  <si>
    <t>Income tax relating to items that will be reclassified</t>
  </si>
  <si>
    <t xml:space="preserve">   subsequently to profit or loss</t>
  </si>
  <si>
    <t>Total items that will be reclassified subsequently to profit or loss</t>
  </si>
  <si>
    <t>Total comprehensive income for the period</t>
  </si>
  <si>
    <t>Items that will not be reclassified subsequently to profit or loss</t>
  </si>
  <si>
    <t xml:space="preserve">Loss on investments in equity instruments designated </t>
  </si>
  <si>
    <t xml:space="preserve">  at fair value through other comprehensive income</t>
  </si>
  <si>
    <t xml:space="preserve">  subsequently to profit or loss</t>
  </si>
  <si>
    <t>Total items that will not be reclassified subsequently to profit or loss</t>
  </si>
  <si>
    <t>Other comprehensive expense for the period, net of tax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</si>
  <si>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</si>
  <si>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</si>
  <si>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</si>
  <si>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Loss on impairment of asset</t>
  </si>
  <si>
    <t>Tax expense</t>
  </si>
  <si>
    <t>Total comprehensive income (expense) for the period</t>
  </si>
  <si>
    <t>Profit (loss) attributable to:</t>
  </si>
  <si>
    <t>Profit (loss) for the period</t>
  </si>
  <si>
    <t>Total comprehensive  (expense) income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</si>
  <si>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</si>
  <si>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</si>
  <si>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</si>
  <si>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Deficit from</t>
  </si>
  <si>
    <t xml:space="preserve">changes in </t>
  </si>
  <si>
    <t>Issued and</t>
  </si>
  <si>
    <t>Share premium</t>
  </si>
  <si>
    <t>ownership</t>
  </si>
  <si>
    <t>Cash flow</t>
  </si>
  <si>
    <t>attributable to</t>
  </si>
  <si>
    <t>paid-up</t>
  </si>
  <si>
    <t xml:space="preserve"> on ordinary </t>
  </si>
  <si>
    <t>from business</t>
  </si>
  <si>
    <t>interests</t>
  </si>
  <si>
    <t>Legal</t>
  </si>
  <si>
    <t>Fair value</t>
  </si>
  <si>
    <t>hedges</t>
  </si>
  <si>
    <t>owners of</t>
  </si>
  <si>
    <t>Non-controlling</t>
  </si>
  <si>
    <t>Total</t>
  </si>
  <si>
    <t>share capital</t>
  </si>
  <si>
    <t>shares</t>
  </si>
  <si>
    <t>combination</t>
  </si>
  <si>
    <t>in subsidiary</t>
  </si>
  <si>
    <t>reserve</t>
  </si>
  <si>
    <t>Unappropriated</t>
  </si>
  <si>
    <t>equity</t>
  </si>
  <si>
    <t>the parent</t>
  </si>
  <si>
    <t xml:space="preserve"> interests</t>
  </si>
  <si>
    <t xml:space="preserve">   Reclassification of accounts</t>
  </si>
  <si>
    <t>Balance at 1 January 2024</t>
  </si>
  <si>
    <t>Transactions with owners, recorded directly in equity</t>
  </si>
  <si>
    <t xml:space="preserve">   Distributions to owners</t>
  </si>
  <si>
    <t xml:space="preserve">   Dividends paid</t>
  </si>
  <si>
    <t xml:space="preserve">   Total distributions to owners</t>
  </si>
  <si>
    <t>Total transactions with owners, recorded directly in equity</t>
  </si>
  <si>
    <t xml:space="preserve">   Profit</t>
  </si>
  <si>
    <t xml:space="preserve">   Other comprehensive income (expense)</t>
  </si>
  <si>
    <t>Transfer from legal reserve</t>
  </si>
  <si>
    <t xml:space="preserve">Other </t>
  </si>
  <si>
    <t>components of</t>
  </si>
  <si>
    <t>Balance at 1 January 2025</t>
  </si>
  <si>
    <t>Acquisition of non-controlling interests through share purchase</t>
  </si>
  <si>
    <t>Separate financial statements</t>
  </si>
  <si>
    <t>components</t>
  </si>
  <si>
    <t>of equity</t>
  </si>
  <si>
    <t xml:space="preserve"> on ordinary</t>
  </si>
  <si>
    <t xml:space="preserve"> shares</t>
  </si>
  <si>
    <t xml:space="preserve">Unappropriated </t>
  </si>
  <si>
    <t>Statement of cash flows (Unaudited)</t>
  </si>
  <si>
    <t>Cash flows from operating activities</t>
  </si>
  <si>
    <t>Depreciation and amortisation</t>
  </si>
  <si>
    <t>Impairment loss</t>
  </si>
  <si>
    <t>Loss from disposal of other asset</t>
  </si>
  <si>
    <t>Provisions for employee benefit</t>
  </si>
  <si>
    <t>Unrealised (gain) loss on foreign exchange</t>
  </si>
  <si>
    <t>Gain on fair value measurement</t>
  </si>
  <si>
    <t>Reversal of inventories devaluation</t>
  </si>
  <si>
    <t>(Gain) loss from disposal of plant and equipment</t>
  </si>
  <si>
    <t>Dividend income</t>
  </si>
  <si>
    <t>Interest income</t>
  </si>
  <si>
    <t>Changes in operating assets and liabilities</t>
  </si>
  <si>
    <t>Prepaid warranty expense for invertors</t>
  </si>
  <si>
    <t xml:space="preserve">Net cash generated from operating </t>
  </si>
  <si>
    <t>Taxes paid</t>
  </si>
  <si>
    <t>Cash flows from investing activities</t>
  </si>
  <si>
    <t xml:space="preserve">Decreased in fixed deposit with financial institutions </t>
  </si>
  <si>
    <t>Proceeds from sale of other financial assets</t>
  </si>
  <si>
    <t>Acquisition of other financial assets</t>
  </si>
  <si>
    <t>Decreased (increased) in restricted fixed deposits</t>
  </si>
  <si>
    <t>Proceeds from sale of investment property</t>
  </si>
  <si>
    <t>Proceeds from sale of plant and equipment</t>
  </si>
  <si>
    <t>Acquisition of property, plant and equipment</t>
  </si>
  <si>
    <t>Acquisition of intangible assets</t>
  </si>
  <si>
    <t>Proceeds from repayment of long-term loans to related parties</t>
  </si>
  <si>
    <t>Proceeds from decrease of share capital in a subsidiary</t>
  </si>
  <si>
    <t>Dividends received</t>
  </si>
  <si>
    <t xml:space="preserve">Interest received  </t>
  </si>
  <si>
    <t>Cash flows from financing activities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</si>
  <si>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</si>
  <si>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Dividends paid</t>
  </si>
  <si>
    <t>Dividends paid to non-controlling interests</t>
  </si>
  <si>
    <t>Interest paid</t>
  </si>
  <si>
    <t xml:space="preserve">Net cash used in financing activities  </t>
  </si>
  <si>
    <t>Cash and cash equivalents at 1 January</t>
  </si>
  <si>
    <t>Profit (loss) from operating activities</t>
  </si>
  <si>
    <t>Profit (loss) before income tax expense</t>
  </si>
  <si>
    <t>Total other</t>
  </si>
  <si>
    <t xml:space="preserve">   Acquisition of non-controlling interests through share purchase</t>
  </si>
  <si>
    <t>Comprehensive income (expense) for the period</t>
  </si>
  <si>
    <t xml:space="preserve">   Profit (loss)</t>
  </si>
  <si>
    <t>Adjustments to reconcile profit (loss) to cash receipts (payments)</t>
  </si>
  <si>
    <t xml:space="preserve">Comprehensive income (expense) for the period </t>
  </si>
  <si>
    <t xml:space="preserve">Total comprehensive income (expense) for the period </t>
  </si>
  <si>
    <t xml:space="preserve">   Changes in ownership interests in subsidiaries</t>
  </si>
  <si>
    <t xml:space="preserve">   Total changes in ownership interests in subsidiaries</t>
  </si>
  <si>
    <t>Loss from investments in subsidiaries</t>
  </si>
  <si>
    <t>Net increase (decrease) in cash and cash equivalents</t>
  </si>
  <si>
    <t>30 September</t>
  </si>
  <si>
    <t>Nine-month period ended</t>
  </si>
  <si>
    <t>Balance at 30 September 2024</t>
  </si>
  <si>
    <t>Balance at 30 September 2025</t>
  </si>
  <si>
    <t>Cash and cash equivalents at 30 September</t>
  </si>
  <si>
    <t>6</t>
  </si>
  <si>
    <t>Transfer of assets to expenses</t>
  </si>
  <si>
    <t xml:space="preserve">Gain (loss) on investments in equity instruments designated </t>
  </si>
  <si>
    <t>Nine-month period ended 30 September 2024</t>
  </si>
  <si>
    <t>Nine-month period ended 30 September 2025</t>
  </si>
  <si>
    <t xml:space="preserve">Net cash from operating activities </t>
  </si>
  <si>
    <t>Other comprehensive income (expense) for the period, net of tax</t>
  </si>
  <si>
    <t xml:space="preserve">Net cash from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</si>
</sst>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0.0%"/>
    <numFmt numFmtId="168" formatCode="0.00_)"/>
    <numFmt numFmtId="169" formatCode="dd\-mmm\-yy_)"/>
    <numFmt numFmtId="170" formatCode="#,##0.00\ &quot;F&quot;;\-#,##0.00\ &quot;F&quot;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9"/>
      <name val="Times New Roman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0" fillId="0" borderId="0"/>
    <xf numFmtId="169" fontId="30" fillId="0" borderId="0"/>
    <xf numFmtId="167" fontId="30" fillId="0" borderId="0"/>
    <xf numFmtId="38" fontId="32" fillId="2" borderId="0" applyNumberFormat="0" applyBorder="0" applyAlignment="0" applyProtection="0"/>
    <xf numFmtId="10" fontId="32" fillId="3" borderId="6" applyNumberFormat="0" applyBorder="0" applyAlignment="0" applyProtection="0"/>
    <xf numFmtId="37" fontId="33" fillId="0" borderId="0"/>
    <xf numFmtId="168" fontId="34" fillId="0" borderId="0"/>
    <xf numFmtId="0" fontId="18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1" fillId="0" borderId="7" applyNumberFormat="0" applyFill="0" applyAlignment="0" applyProtection="0">
      <alignment horizontal="center" vertical="center"/>
    </xf>
    <xf numFmtId="0" fontId="3" fillId="0" borderId="0"/>
    <xf numFmtId="0" fontId="2" fillId="0" borderId="0"/>
    <xf numFmtId="164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59">
    <xf numFmtId="0" fontId="0" fillId="0" borderId="0" xfId="0"/>
    <xf numFmtId="166" fontId="12" fillId="0" borderId="0" xfId="1" quotePrefix="1" applyNumberFormat="1" applyFont="1" applyFill="1" applyAlignment="1">
      <alignment horizontal="right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Alignment="1">
      <alignment vertical="center"/>
    </xf>
    <xf numFmtId="43" fontId="12" fillId="0" borderId="0" xfId="2" applyFont="1" applyFill="1" applyBorder="1" applyAlignment="1">
      <alignment vertical="center"/>
    </xf>
    <xf numFmtId="166" fontId="12" fillId="0" borderId="0" xfId="2" quotePrefix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166" fontId="27" fillId="0" borderId="2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66" fontId="27" fillId="0" borderId="0" xfId="1" applyNumberFormat="1" applyFont="1" applyFill="1" applyAlignment="1">
      <alignment vertical="center"/>
    </xf>
    <xf numFmtId="166" fontId="27" fillId="0" borderId="4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66" fontId="10" fillId="0" borderId="0" xfId="2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12" fillId="0" borderId="0" xfId="1" applyFont="1" applyFill="1" applyAlignment="1">
      <alignment vertical="center"/>
    </xf>
    <xf numFmtId="43" fontId="12" fillId="0" borderId="0" xfId="2" applyFont="1" applyFill="1" applyBorder="1" applyAlignment="1"/>
    <xf numFmtId="166" fontId="11" fillId="0" borderId="0" xfId="2" quotePrefix="1" applyNumberFormat="1" applyFont="1" applyFill="1" applyBorder="1" applyAlignment="1">
      <alignment horizontal="center"/>
    </xf>
    <xf numFmtId="164" fontId="12" fillId="0" borderId="0" xfId="1" applyFont="1" applyFill="1" applyBorder="1" applyAlignment="1"/>
    <xf numFmtId="0" fontId="11" fillId="0" borderId="0" xfId="2" quotePrefix="1" applyNumberFormat="1" applyFont="1" applyFill="1" applyBorder="1" applyAlignment="1">
      <alignment horizontal="center"/>
    </xf>
    <xf numFmtId="39" fontId="12" fillId="0" borderId="0" xfId="2" applyNumberFormat="1" applyFont="1" applyFill="1" applyBorder="1" applyAlignment="1">
      <alignment vertical="center"/>
    </xf>
    <xf numFmtId="0" fontId="11" fillId="0" borderId="0" xfId="2" quotePrefix="1" applyNumberFormat="1" applyFont="1" applyFill="1" applyBorder="1" applyAlignment="1">
      <alignment horizontal="center" vertical="center"/>
    </xf>
    <xf numFmtId="166" fontId="12" fillId="0" borderId="1" xfId="2" quotePrefix="1" applyNumberFormat="1" applyFont="1" applyFill="1" applyBorder="1" applyAlignment="1">
      <alignment horizontal="right" vertical="center"/>
    </xf>
    <xf numFmtId="166" fontId="10" fillId="0" borderId="4" xfId="2" quotePrefix="1" applyNumberFormat="1" applyFont="1" applyFill="1" applyBorder="1" applyAlignment="1">
      <alignment horizontal="right" vertical="center"/>
    </xf>
    <xf numFmtId="166" fontId="10" fillId="0" borderId="4" xfId="1" applyNumberFormat="1" applyFont="1" applyFill="1" applyBorder="1" applyAlignment="1">
      <alignment horizontal="right"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4" fontId="6" fillId="0" borderId="0" xfId="1" applyFont="1" applyFill="1" applyBorder="1" applyAlignment="1"/>
    <xf numFmtId="164" fontId="9" fillId="0" borderId="0" xfId="1" applyFont="1" applyFill="1" applyBorder="1" applyAlignment="1"/>
    <xf numFmtId="164" fontId="12" fillId="0" borderId="0" xfId="1" applyFont="1" applyFill="1" applyAlignment="1"/>
    <xf numFmtId="0" fontId="11" fillId="0" borderId="0" xfId="60" quotePrefix="1" applyNumberFormat="1" applyFont="1" applyFill="1" applyAlignment="1">
      <alignment horizontal="center" vertical="center"/>
    </xf>
    <xf numFmtId="166" fontId="12" fillId="0" borderId="0" xfId="60" quotePrefix="1" applyNumberFormat="1" applyFont="1" applyFill="1" applyAlignment="1">
      <alignment horizontal="right" vertical="center"/>
    </xf>
    <xf numFmtId="166" fontId="12" fillId="0" borderId="1" xfId="60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10" fillId="0" borderId="3" xfId="60" applyNumberFormat="1" applyFont="1" applyFill="1" applyBorder="1" applyAlignment="1">
      <alignment vertical="center"/>
    </xf>
    <xf numFmtId="166" fontId="10" fillId="0" borderId="0" xfId="60" applyNumberFormat="1" applyFont="1" applyFill="1" applyAlignment="1">
      <alignment vertical="center"/>
    </xf>
    <xf numFmtId="166" fontId="10" fillId="0" borderId="5" xfId="2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6" fontId="12" fillId="0" borderId="2" xfId="60" quotePrefix="1" applyNumberFormat="1" applyFont="1" applyFill="1" applyBorder="1" applyAlignment="1">
      <alignment horizontal="right" vertical="center"/>
    </xf>
    <xf numFmtId="166" fontId="10" fillId="0" borderId="0" xfId="60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 wrapText="1"/>
    </xf>
    <xf numFmtId="166" fontId="12" fillId="0" borderId="0" xfId="1" quotePrefix="1" applyNumberFormat="1" applyFont="1" applyFill="1" applyAlignment="1">
      <alignment horizontal="center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1" fillId="0" borderId="0" xfId="1" quotePrefix="1" applyNumberFormat="1" applyFont="1" applyFill="1" applyAlignment="1">
      <alignment horizontal="center" vertical="center"/>
    </xf>
    <xf numFmtId="166" fontId="10" fillId="0" borderId="3" xfId="1" applyNumberFormat="1" applyFont="1" applyFill="1" applyBorder="1" applyAlignment="1">
      <alignment horizontal="right" vertical="center"/>
    </xf>
    <xf numFmtId="37" fontId="12" fillId="0" borderId="0" xfId="60" applyNumberFormat="1" applyFont="1" applyFill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43" fontId="12" fillId="0" borderId="0" xfId="60" applyFont="1" applyFill="1" applyAlignment="1">
      <alignment vertical="center"/>
    </xf>
    <xf numFmtId="166" fontId="10" fillId="0" borderId="2" xfId="1" quotePrefix="1" applyNumberFormat="1" applyFont="1" applyFill="1" applyBorder="1" applyAlignment="1">
      <alignment horizontal="right" vertical="center"/>
    </xf>
    <xf numFmtId="166" fontId="10" fillId="0" borderId="5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60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center" vertical="center" wrapText="1"/>
    </xf>
    <xf numFmtId="166" fontId="12" fillId="0" borderId="0" xfId="60" quotePrefix="1" applyNumberFormat="1" applyFont="1" applyFill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28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60" applyNumberFormat="1" applyFont="1" applyFill="1" applyBorder="1" applyAlignment="1">
      <alignment vertical="center"/>
    </xf>
    <xf numFmtId="166" fontId="10" fillId="0" borderId="4" xfId="60" quotePrefix="1" applyNumberFormat="1" applyFont="1" applyFill="1" applyBorder="1" applyAlignment="1">
      <alignment horizontal="right" vertical="center"/>
    </xf>
    <xf numFmtId="166" fontId="10" fillId="0" borderId="2" xfId="60" quotePrefix="1" applyNumberFormat="1" applyFont="1" applyFill="1" applyBorder="1" applyAlignment="1">
      <alignment horizontal="right" vertical="center"/>
    </xf>
    <xf numFmtId="164" fontId="10" fillId="0" borderId="3" xfId="1" applyFont="1" applyFill="1" applyBorder="1" applyAlignment="1">
      <alignment vertical="center"/>
    </xf>
    <xf numFmtId="166" fontId="12" fillId="0" borderId="0" xfId="108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2" fillId="0" borderId="0" xfId="2" applyNumberFormat="1" applyFont="1" applyFill="1" applyAlignment="1">
      <alignment vertical="center"/>
    </xf>
    <xf numFmtId="166" fontId="12" fillId="0" borderId="1" xfId="108" applyNumberFormat="1" applyFont="1" applyFill="1" applyBorder="1" applyAlignment="1">
      <alignment horizontal="right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6" fontId="12" fillId="0" borderId="0" xfId="60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horizontal="center" vertical="center"/>
    </xf>
    <xf numFmtId="166" fontId="12" fillId="0" borderId="0" xfId="60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vertical="center"/>
    </xf>
    <xf numFmtId="164" fontId="35" fillId="0" borderId="0" xfId="1" applyFont="1" applyFill="1" applyAlignment="1">
      <alignment vertical="center"/>
    </xf>
    <xf numFmtId="166" fontId="12" fillId="0" borderId="0" xfId="66" applyNumberFormat="1" applyFont="1" applyFill="1" applyBorder="1" applyAlignment="1">
      <alignment vertical="center"/>
    </xf>
    <xf numFmtId="166" fontId="12" fillId="0" borderId="1" xfId="66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9" fontId="4" fillId="0" borderId="0" xfId="59" applyNumberFormat="1" applyFont="1" applyAlignment="1">
      <alignment horizontal="left" vertical="center"/>
    </xf>
    <xf numFmtId="165" fontId="11" fillId="0" borderId="0" xfId="59" applyFont="1" applyAlignment="1">
      <alignment horizontal="center" vertical="center"/>
    </xf>
    <xf numFmtId="165" fontId="12" fillId="0" borderId="0" xfId="59" applyFont="1" applyAlignment="1">
      <alignment vertical="center"/>
    </xf>
    <xf numFmtId="37" fontId="12" fillId="0" borderId="0" xfId="59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7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49" fontId="10" fillId="0" borderId="0" xfId="59" applyNumberFormat="1" applyFont="1" applyAlignment="1">
      <alignment vertical="center"/>
    </xf>
    <xf numFmtId="165" fontId="10" fillId="0" borderId="0" xfId="59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15" fontId="12" fillId="0" borderId="0" xfId="5" quotePrefix="1" applyNumberFormat="1" applyFont="1" applyAlignment="1">
      <alignment horizontal="center" vertical="center"/>
    </xf>
    <xf numFmtId="15" fontId="12" fillId="0" borderId="0" xfId="5" quotePrefix="1" applyNumberFormat="1" applyFont="1" applyAlignment="1">
      <alignment vertical="center"/>
    </xf>
    <xf numFmtId="165" fontId="12" fillId="0" borderId="0" xfId="59" applyFont="1" applyAlignment="1">
      <alignment horizontal="center" vertical="center"/>
    </xf>
    <xf numFmtId="49" fontId="12" fillId="0" borderId="0" xfId="5" quotePrefix="1" applyNumberFormat="1" applyFont="1" applyAlignment="1">
      <alignment horizontal="center" vertical="center"/>
    </xf>
    <xf numFmtId="49" fontId="12" fillId="0" borderId="0" xfId="59" applyNumberFormat="1" applyFont="1" applyAlignment="1">
      <alignment vertical="center"/>
    </xf>
    <xf numFmtId="49" fontId="13" fillId="0" borderId="0" xfId="59" applyNumberFormat="1" applyFont="1" applyAlignment="1">
      <alignment vertical="center"/>
    </xf>
    <xf numFmtId="165" fontId="13" fillId="0" borderId="0" xfId="59" applyFont="1" applyAlignment="1">
      <alignment horizontal="center" vertical="center"/>
    </xf>
    <xf numFmtId="165" fontId="10" fillId="0" borderId="0" xfId="59" applyFont="1" applyAlignment="1">
      <alignment vertical="center" wrapText="1"/>
    </xf>
    <xf numFmtId="37" fontId="12" fillId="0" borderId="0" xfId="59" applyNumberFormat="1" applyFont="1" applyAlignment="1">
      <alignment horizontal="right" vertical="center" wrapText="1"/>
    </xf>
    <xf numFmtId="0" fontId="11" fillId="0" borderId="0" xfId="6" applyFont="1" applyAlignment="1">
      <alignment horizontal="center" vertical="center"/>
    </xf>
    <xf numFmtId="166" fontId="12" fillId="0" borderId="0" xfId="66" applyNumberFormat="1" applyFont="1" applyFill="1" applyAlignment="1">
      <alignment vertical="center"/>
    </xf>
    <xf numFmtId="0" fontId="11" fillId="0" borderId="0" xfId="6" quotePrefix="1" applyFont="1" applyAlignment="1">
      <alignment horizontal="center" vertical="center"/>
    </xf>
    <xf numFmtId="0" fontId="13" fillId="0" borderId="0" xfId="9" applyFont="1" applyAlignment="1">
      <alignment vertical="center" wrapText="1"/>
    </xf>
    <xf numFmtId="1" fontId="11" fillId="0" borderId="0" xfId="59" quotePrefix="1" applyNumberFormat="1" applyFont="1" applyAlignment="1">
      <alignment horizontal="center" vertical="center"/>
    </xf>
    <xf numFmtId="0" fontId="12" fillId="0" borderId="0" xfId="10" applyFont="1" applyAlignment="1">
      <alignment vertical="center" wrapText="1"/>
    </xf>
    <xf numFmtId="0" fontId="12" fillId="0" borderId="0" xfId="11" applyFont="1" applyAlignment="1">
      <alignment vertical="center" wrapText="1"/>
    </xf>
    <xf numFmtId="0" fontId="12" fillId="0" borderId="0" xfId="12" applyFont="1" applyAlignment="1">
      <alignment vertical="center" wrapText="1"/>
    </xf>
    <xf numFmtId="0" fontId="12" fillId="0" borderId="0" xfId="13" applyFont="1" applyAlignment="1">
      <alignment vertical="center" wrapText="1"/>
    </xf>
    <xf numFmtId="0" fontId="12" fillId="0" borderId="0" xfId="14" applyFont="1" applyAlignment="1">
      <alignment vertical="center" wrapText="1"/>
    </xf>
    <xf numFmtId="0" fontId="10" fillId="0" borderId="0" xfId="15" applyFont="1" applyAlignment="1">
      <alignment vertical="center" wrapText="1"/>
    </xf>
    <xf numFmtId="0" fontId="10" fillId="0" borderId="0" xfId="16" applyFont="1" applyAlignment="1">
      <alignment vertical="center"/>
    </xf>
    <xf numFmtId="0" fontId="10" fillId="0" borderId="0" xfId="17" applyFont="1" applyAlignment="1">
      <alignment vertical="center"/>
    </xf>
    <xf numFmtId="0" fontId="13" fillId="0" borderId="0" xfId="18" applyFont="1" applyAlignment="1">
      <alignment vertical="center"/>
    </xf>
    <xf numFmtId="0" fontId="12" fillId="0" borderId="0" xfId="19" applyFont="1" applyAlignment="1">
      <alignment vertical="center" wrapText="1"/>
    </xf>
    <xf numFmtId="0" fontId="12" fillId="0" borderId="0" xfId="21" applyFont="1" applyAlignment="1">
      <alignment vertical="center"/>
    </xf>
    <xf numFmtId="166" fontId="12" fillId="0" borderId="0" xfId="59" applyNumberFormat="1" applyFont="1" applyAlignment="1">
      <alignment vertical="center"/>
    </xf>
    <xf numFmtId="165" fontId="11" fillId="0" borderId="0" xfId="59" quotePrefix="1" applyFont="1" applyAlignment="1">
      <alignment horizontal="center" vertical="center"/>
    </xf>
    <xf numFmtId="0" fontId="10" fillId="0" borderId="0" xfId="23" applyFont="1" applyAlignment="1">
      <alignment vertical="center" wrapText="1"/>
    </xf>
    <xf numFmtId="0" fontId="13" fillId="0" borderId="0" xfId="24" applyFont="1" applyAlignment="1">
      <alignment vertical="center" wrapText="1"/>
    </xf>
    <xf numFmtId="0" fontId="12" fillId="0" borderId="0" xfId="26" applyFont="1" applyAlignment="1">
      <alignment vertical="center" wrapText="1"/>
    </xf>
    <xf numFmtId="0" fontId="10" fillId="0" borderId="0" xfId="27" applyFont="1" applyAlignment="1">
      <alignment vertical="center" wrapText="1"/>
    </xf>
    <xf numFmtId="0" fontId="10" fillId="0" borderId="0" xfId="27" applyFont="1" applyAlignment="1">
      <alignment vertical="center"/>
    </xf>
    <xf numFmtId="0" fontId="13" fillId="0" borderId="0" xfId="28" applyFont="1" applyAlignment="1">
      <alignment horizontal="left" vertical="center"/>
    </xf>
    <xf numFmtId="0" fontId="12" fillId="0" borderId="0" xfId="29" applyFont="1" applyAlignment="1">
      <alignment vertical="center"/>
    </xf>
    <xf numFmtId="0" fontId="12" fillId="0" borderId="0" xfId="29" applyFont="1" applyAlignment="1">
      <alignment vertical="center" wrapText="1"/>
    </xf>
    <xf numFmtId="0" fontId="11" fillId="0" borderId="0" xfId="29" applyFont="1" applyAlignment="1">
      <alignment vertical="center" wrapText="1"/>
    </xf>
    <xf numFmtId="0" fontId="12" fillId="0" borderId="0" xfId="30" applyFont="1" applyAlignment="1">
      <alignment horizontal="left" vertical="center" wrapText="1"/>
    </xf>
    <xf numFmtId="0" fontId="12" fillId="0" borderId="0" xfId="31" applyFont="1" applyAlignment="1">
      <alignment vertical="center" wrapText="1"/>
    </xf>
    <xf numFmtId="0" fontId="12" fillId="0" borderId="0" xfId="31" applyFont="1" applyAlignment="1">
      <alignment horizontal="left" vertical="center" wrapText="1"/>
    </xf>
    <xf numFmtId="0" fontId="12" fillId="0" borderId="0" xfId="32" applyFont="1" applyAlignment="1">
      <alignment horizontal="left" vertical="center" wrapText="1"/>
    </xf>
    <xf numFmtId="0" fontId="10" fillId="0" borderId="0" xfId="34" applyFont="1" applyAlignment="1">
      <alignment vertical="center"/>
    </xf>
    <xf numFmtId="0" fontId="12" fillId="0" borderId="0" xfId="33" applyFont="1" applyAlignment="1">
      <alignment vertical="center" wrapText="1"/>
    </xf>
    <xf numFmtId="0" fontId="10" fillId="0" borderId="0" xfId="35" applyFont="1" applyAlignment="1">
      <alignment vertical="center"/>
    </xf>
    <xf numFmtId="166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" fillId="0" borderId="0" xfId="36" applyFont="1" applyAlignment="1">
      <alignment horizontal="left" vertical="center"/>
    </xf>
    <xf numFmtId="165" fontId="9" fillId="0" borderId="0" xfId="59" applyFont="1" applyAlignment="1">
      <alignment vertical="center"/>
    </xf>
    <xf numFmtId="37" fontId="12" fillId="0" borderId="0" xfId="59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43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11" fillId="0" borderId="0" xfId="44" applyFont="1" applyAlignment="1">
      <alignment vertical="center" wrapText="1"/>
    </xf>
    <xf numFmtId="0" fontId="12" fillId="0" borderId="0" xfId="45" applyFont="1" applyAlignment="1">
      <alignment vertical="center" wrapText="1"/>
    </xf>
    <xf numFmtId="0" fontId="12" fillId="0" borderId="0" xfId="46" applyFont="1" applyAlignment="1">
      <alignment vertical="center" wrapText="1"/>
    </xf>
    <xf numFmtId="0" fontId="12" fillId="0" borderId="0" xfId="46" applyFont="1" applyAlignment="1">
      <alignment vertical="center"/>
    </xf>
    <xf numFmtId="0" fontId="10" fillId="0" borderId="0" xfId="47" applyFont="1" applyAlignment="1">
      <alignment vertical="center"/>
    </xf>
    <xf numFmtId="166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13" fillId="0" borderId="0" xfId="48" applyFont="1" applyAlignment="1">
      <alignment vertical="center" wrapText="1"/>
    </xf>
    <xf numFmtId="0" fontId="12" fillId="0" borderId="0" xfId="8" applyFont="1" applyAlignment="1">
      <alignment vertical="center"/>
    </xf>
    <xf numFmtId="0" fontId="10" fillId="0" borderId="0" xfId="50" applyFont="1" applyAlignment="1">
      <alignment vertical="center"/>
    </xf>
    <xf numFmtId="0" fontId="13" fillId="0" borderId="0" xfId="51" applyFont="1" applyAlignment="1">
      <alignment vertical="center" wrapText="1"/>
    </xf>
    <xf numFmtId="0" fontId="12" fillId="0" borderId="0" xfId="52" applyFont="1" applyAlignment="1">
      <alignment vertical="center" wrapText="1"/>
    </xf>
    <xf numFmtId="0" fontId="10" fillId="0" borderId="0" xfId="54" applyFont="1" applyAlignment="1">
      <alignment vertical="center"/>
    </xf>
    <xf numFmtId="0" fontId="10" fillId="0" borderId="0" xfId="55" applyFont="1" applyAlignment="1">
      <alignment vertical="center"/>
    </xf>
    <xf numFmtId="0" fontId="12" fillId="0" borderId="0" xfId="56" applyFont="1" applyAlignment="1">
      <alignment vertical="center"/>
    </xf>
    <xf numFmtId="0" fontId="10" fillId="0" borderId="0" xfId="57" applyFont="1" applyAlignment="1">
      <alignment vertical="center"/>
    </xf>
    <xf numFmtId="165" fontId="10" fillId="0" borderId="0" xfId="59" applyFont="1" applyAlignment="1">
      <alignment vertical="center"/>
    </xf>
    <xf numFmtId="0" fontId="0" fillId="0" borderId="0" xfId="0" applyAlignment="1">
      <alignment vertical="center"/>
    </xf>
    <xf numFmtId="165" fontId="7" fillId="0" borderId="0" xfId="59" applyFont="1" applyAlignment="1">
      <alignment vertical="center"/>
    </xf>
    <xf numFmtId="165" fontId="12" fillId="0" borderId="1" xfId="59" applyFont="1" applyBorder="1" applyAlignment="1">
      <alignment horizontal="center" vertical="center"/>
    </xf>
    <xf numFmtId="165" fontId="12" fillId="0" borderId="1" xfId="59" applyFont="1" applyBorder="1" applyAlignment="1">
      <alignment horizontal="center" vertical="center" wrapText="1"/>
    </xf>
    <xf numFmtId="165" fontId="12" fillId="0" borderId="0" xfId="59" applyFont="1" applyAlignment="1">
      <alignment vertical="center" wrapText="1"/>
    </xf>
    <xf numFmtId="0" fontId="12" fillId="0" borderId="0" xfId="41" applyFont="1" applyAlignment="1">
      <alignment horizontal="center" vertical="center"/>
    </xf>
    <xf numFmtId="0" fontId="12" fillId="0" borderId="0" xfId="42" applyFont="1" applyAlignment="1">
      <alignment horizontal="center" vertical="center"/>
    </xf>
    <xf numFmtId="166" fontId="10" fillId="0" borderId="0" xfId="59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59" quotePrefix="1" applyNumberFormat="1" applyFont="1" applyAlignment="1">
      <alignment horizontal="center" vertical="center"/>
    </xf>
    <xf numFmtId="166" fontId="12" fillId="0" borderId="0" xfId="107" applyNumberFormat="1" applyFont="1" applyAlignment="1">
      <alignment horizontal="center" vertical="center"/>
    </xf>
    <xf numFmtId="166" fontId="12" fillId="0" borderId="0" xfId="59" applyNumberFormat="1" applyFont="1" applyAlignment="1">
      <alignment horizontal="right" vertical="center"/>
    </xf>
    <xf numFmtId="166" fontId="10" fillId="0" borderId="2" xfId="59" applyNumberFormat="1" applyFont="1" applyBorder="1" applyAlignment="1">
      <alignment vertical="center"/>
    </xf>
    <xf numFmtId="166" fontId="10" fillId="0" borderId="0" xfId="107" applyNumberFormat="1" applyFont="1" applyAlignment="1">
      <alignment horizontal="center" vertical="center"/>
    </xf>
    <xf numFmtId="166" fontId="12" fillId="0" borderId="2" xfId="59" applyNumberFormat="1" applyFont="1" applyBorder="1" applyAlignment="1">
      <alignment horizontal="right" vertical="center"/>
    </xf>
    <xf numFmtId="0" fontId="10" fillId="0" borderId="0" xfId="38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59" applyNumberFormat="1" applyFont="1" applyAlignment="1">
      <alignment horizontal="left" vertical="center"/>
    </xf>
    <xf numFmtId="166" fontId="12" fillId="0" borderId="1" xfId="59" applyNumberFormat="1" applyFont="1" applyBorder="1" applyAlignment="1">
      <alignment horizontal="right" vertical="center"/>
    </xf>
    <xf numFmtId="0" fontId="10" fillId="0" borderId="0" xfId="39" applyFont="1" applyAlignment="1">
      <alignment horizontal="left" vertical="center" wrapText="1"/>
    </xf>
    <xf numFmtId="166" fontId="10" fillId="0" borderId="0" xfId="59" applyNumberFormat="1" applyFont="1" applyAlignment="1">
      <alignment horizontal="right" vertical="center"/>
    </xf>
    <xf numFmtId="166" fontId="10" fillId="0" borderId="1" xfId="59" applyNumberFormat="1" applyFont="1" applyBorder="1" applyAlignment="1">
      <alignment horizontal="right" vertical="center"/>
    </xf>
    <xf numFmtId="0" fontId="10" fillId="0" borderId="0" xfId="40" applyFont="1" applyAlignment="1">
      <alignment vertical="center"/>
    </xf>
    <xf numFmtId="0" fontId="12" fillId="0" borderId="0" xfId="107" applyFont="1" applyAlignment="1">
      <alignment horizontal="center" vertical="center"/>
    </xf>
    <xf numFmtId="41" fontId="12" fillId="0" borderId="0" xfId="59" applyNumberFormat="1" applyFont="1" applyAlignment="1">
      <alignment horizontal="right" vertical="center"/>
    </xf>
    <xf numFmtId="41" fontId="10" fillId="0" borderId="0" xfId="59" applyNumberFormat="1" applyFont="1" applyAlignment="1">
      <alignment horizontal="right" vertical="center"/>
    </xf>
    <xf numFmtId="15" fontId="12" fillId="0" borderId="0" xfId="59" applyNumberFormat="1" applyFont="1" applyAlignment="1">
      <alignment vertical="center"/>
    </xf>
    <xf numFmtId="165" fontId="12" fillId="0" borderId="0" xfId="59" applyFont="1" applyAlignment="1">
      <alignment horizontal="center" vertical="center" wrapText="1"/>
    </xf>
    <xf numFmtId="0" fontId="11" fillId="0" borderId="0" xfId="59" applyNumberFormat="1" applyFont="1" applyAlignment="1">
      <alignment horizontal="center" vertical="center"/>
    </xf>
    <xf numFmtId="166" fontId="12" fillId="0" borderId="1" xfId="59" applyNumberFormat="1" applyFont="1" applyBorder="1" applyAlignment="1">
      <alignment vertical="center"/>
    </xf>
    <xf numFmtId="166" fontId="10" fillId="0" borderId="2" xfId="59" applyNumberFormat="1" applyFont="1" applyBorder="1" applyAlignment="1">
      <alignment horizontal="right" vertical="center"/>
    </xf>
    <xf numFmtId="166" fontId="12" fillId="0" borderId="0" xfId="59" applyNumberFormat="1" applyFont="1" applyAlignment="1">
      <alignment horizontal="center" vertical="center"/>
    </xf>
    <xf numFmtId="0" fontId="10" fillId="0" borderId="0" xfId="0" applyFont="1" applyAlignment="1">
      <alignment wrapText="1"/>
    </xf>
    <xf numFmtId="43" fontId="12" fillId="0" borderId="0" xfId="59" applyNumberFormat="1" applyFont="1" applyAlignment="1">
      <alignment vertical="center"/>
    </xf>
    <xf numFmtId="0" fontId="10" fillId="0" borderId="0" xfId="0" applyFont="1"/>
    <xf numFmtId="0" fontId="12" fillId="0" borderId="0" xfId="39" applyFont="1" applyAlignment="1">
      <alignment horizontal="left" vertical="center" wrapText="1"/>
    </xf>
    <xf numFmtId="165" fontId="5" fillId="0" borderId="0" xfId="59" applyFont="1" applyAlignment="1">
      <alignment horizontal="center"/>
    </xf>
    <xf numFmtId="165" fontId="12" fillId="0" borderId="0" xfId="59" applyFont="1"/>
    <xf numFmtId="165" fontId="6" fillId="0" borderId="0" xfId="59" applyFont="1"/>
    <xf numFmtId="165" fontId="8" fillId="0" borderId="0" xfId="59" applyFont="1" applyAlignment="1">
      <alignment horizontal="center"/>
    </xf>
    <xf numFmtId="165" fontId="9" fillId="0" borderId="0" xfId="59" applyFont="1"/>
    <xf numFmtId="0" fontId="7" fillId="0" borderId="0" xfId="36" applyFont="1" applyAlignment="1">
      <alignment horizontal="left"/>
    </xf>
    <xf numFmtId="49" fontId="10" fillId="0" borderId="0" xfId="59" applyNumberFormat="1" applyFont="1"/>
    <xf numFmtId="165" fontId="11" fillId="0" borderId="0" xfId="59" applyFont="1" applyAlignment="1">
      <alignment horizontal="center"/>
    </xf>
    <xf numFmtId="49" fontId="12" fillId="0" borderId="0" xfId="59" applyNumberFormat="1" applyFont="1"/>
    <xf numFmtId="49" fontId="13" fillId="0" borderId="0" xfId="59" applyNumberFormat="1" applyFont="1"/>
    <xf numFmtId="0" fontId="11" fillId="0" borderId="0" xfId="5" quotePrefix="1" applyFont="1" applyAlignment="1">
      <alignment horizontal="center" vertical="center"/>
    </xf>
    <xf numFmtId="49" fontId="16" fillId="0" borderId="0" xfId="59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5" fontId="12" fillId="0" borderId="0" xfId="59" applyFont="1" applyAlignment="1">
      <alignment horizontal="left" vertical="center" indent="1"/>
    </xf>
    <xf numFmtId="39" fontId="10" fillId="0" borderId="0" xfId="59" applyNumberFormat="1" applyFont="1" applyAlignment="1">
      <alignment horizontal="right" vertical="center"/>
    </xf>
    <xf numFmtId="0" fontId="11" fillId="0" borderId="0" xfId="59" quotePrefix="1" applyNumberFormat="1" applyFont="1" applyAlignment="1">
      <alignment horizontal="center"/>
    </xf>
    <xf numFmtId="39" fontId="10" fillId="0" borderId="0" xfId="59" quotePrefix="1" applyNumberFormat="1" applyFont="1" applyAlignment="1">
      <alignment horizontal="right" vertical="center"/>
    </xf>
    <xf numFmtId="43" fontId="12" fillId="0" borderId="0" xfId="59" applyNumberFormat="1" applyFont="1"/>
    <xf numFmtId="0" fontId="20" fillId="0" borderId="0" xfId="4" applyFont="1" applyAlignment="1">
      <alignment horizontal="center" vertical="center"/>
    </xf>
    <xf numFmtId="0" fontId="20" fillId="0" borderId="0" xfId="4" applyFont="1" applyAlignment="1">
      <alignment vertical="center"/>
    </xf>
    <xf numFmtId="49" fontId="20" fillId="0" borderId="0" xfId="4" applyNumberFormat="1" applyFont="1" applyAlignment="1">
      <alignment horizontal="center" vertical="center"/>
    </xf>
    <xf numFmtId="166" fontId="12" fillId="0" borderId="0" xfId="63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0" fontId="10" fillId="0" borderId="0" xfId="36" applyFont="1" applyAlignment="1">
      <alignment horizontal="left"/>
    </xf>
    <xf numFmtId="165" fontId="10" fillId="0" borderId="0" xfId="59" applyFont="1" applyAlignment="1">
      <alignment horizontal="center" vertical="center"/>
    </xf>
    <xf numFmtId="165" fontId="11" fillId="0" borderId="0" xfId="59" applyFont="1" applyAlignment="1">
      <alignment horizontal="center" vertical="center"/>
    </xf>
    <xf numFmtId="37" fontId="10" fillId="0" borderId="0" xfId="59" applyNumberFormat="1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165" fontId="11" fillId="0" borderId="0" xfId="59" applyFont="1" applyAlignment="1">
      <alignment horizontal="center" vertical="center" wrapText="1"/>
    </xf>
    <xf numFmtId="37" fontId="12" fillId="0" borderId="0" xfId="59" quotePrefix="1" applyNumberFormat="1" applyFont="1" applyAlignment="1">
      <alignment horizontal="center" vertical="center"/>
    </xf>
    <xf numFmtId="165" fontId="12" fillId="0" borderId="0" xfId="59" applyFont="1" applyAlignment="1">
      <alignment horizontal="center" vertical="center" wrapText="1"/>
    </xf>
    <xf numFmtId="165" fontId="12" fillId="0" borderId="1" xfId="59" applyFont="1" applyBorder="1" applyAlignment="1">
      <alignment horizontal="center" vertical="center" wrapText="1"/>
    </xf>
    <xf numFmtId="165" fontId="12" fillId="0" borderId="1" xfId="59" applyFont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109">
    <cellStyle name="Comma" xfId="1" builtinId="3"/>
    <cellStyle name="Comma 101 2" xfId="62" xr:uid="{F2F1938D-1610-4184-8AE4-140AD49A0385}"/>
    <cellStyle name="Comma 114 2 4" xfId="96" xr:uid="{E9C0E6A0-BA6E-4867-9249-6757F9C93117}"/>
    <cellStyle name="Comma 2" xfId="2" xr:uid="{00000000-0005-0000-0000-000001000000}"/>
    <cellStyle name="Comma 2 2" xfId="60" xr:uid="{37F5798A-125C-4BF9-BA03-56F013BF0960}"/>
    <cellStyle name="Comma 2 3" xfId="63" xr:uid="{9C2161EC-19B6-4691-B18C-676C3EDC4F74}"/>
    <cellStyle name="Comma 3" xfId="65" xr:uid="{DC8C2600-4FBD-4434-B407-BE042DB27AEC}"/>
    <cellStyle name="Comma 3 2" xfId="66" xr:uid="{6F7E9170-F769-49B8-9A83-B630194EEB3B}"/>
    <cellStyle name="Comma 4" xfId="3" xr:uid="{00000000-0005-0000-0000-000002000000}"/>
    <cellStyle name="Comma 4 2" xfId="67" xr:uid="{90146D36-4995-4918-9E56-E45B1E16D5C1}"/>
    <cellStyle name="Comma 4 3" xfId="108" xr:uid="{D59C9C0C-B992-4799-B5E9-4161E737170E}"/>
    <cellStyle name="Comma 5" xfId="61" xr:uid="{33499392-1C48-4D33-A3FE-CB2F2E3EA9C7}"/>
    <cellStyle name="comma zerodec" xfId="68" xr:uid="{1486AB2D-A143-40F3-A9B7-036289BF6D17}"/>
    <cellStyle name="Currency1" xfId="69" xr:uid="{2093786A-DE84-4FC5-85C6-541CD9E9E3D6}"/>
    <cellStyle name="Dollar (zero dec)" xfId="70" xr:uid="{0F21D4EC-3464-45C5-836F-7DE623A0CC10}"/>
    <cellStyle name="Grey" xfId="71" xr:uid="{8D1B924A-900F-423E-92DD-476B46FD43B2}"/>
    <cellStyle name="Input [yellow]" xfId="72" xr:uid="{B49D518B-B92D-4D73-B031-12C3B61DFCDE}"/>
    <cellStyle name="no dec" xfId="73" xr:uid="{82397F79-6E73-4DFC-9C8D-4E1C013E426F}"/>
    <cellStyle name="Normal" xfId="0" builtinId="0"/>
    <cellStyle name="Normal - Style1" xfId="74" xr:uid="{3CD8FD79-7EC5-4D6C-9799-62E814A38451}"/>
    <cellStyle name="Normal 10" xfId="79" xr:uid="{F2662F3A-CD0B-460D-A56D-6E7C8A95F849}"/>
    <cellStyle name="Normal 101" xfId="75" xr:uid="{224E9798-EC9C-4938-B409-C1710F7AD51C}"/>
    <cellStyle name="Normal 11" xfId="104" xr:uid="{D672B642-8997-45CD-9DDA-35079A3470F6}"/>
    <cellStyle name="Normal 12" xfId="78" xr:uid="{CF740671-5789-4107-B326-7EF211242921}"/>
    <cellStyle name="Normal 13" xfId="103" xr:uid="{FDC5C223-3645-4A8B-9BAA-12413C671D24}"/>
    <cellStyle name="Normal 14" xfId="106" xr:uid="{8B324156-284D-4F39-8180-342BB0A5CA4E}"/>
    <cellStyle name="Normal 2" xfId="4" xr:uid="{00000000-0005-0000-0000-000004000000}"/>
    <cellStyle name="Normal 2 2" xfId="77" xr:uid="{F1FABB51-E073-44AA-BAD9-179ED80A57EB}"/>
    <cellStyle name="Normal 2 3" xfId="95" xr:uid="{ADE706C3-443B-4BA6-8F2A-A36F64863FF5}"/>
    <cellStyle name="Normal 2 4" xfId="76" xr:uid="{FA4E69C4-7DC6-4DD6-93A3-5C46AE2CDFFA}"/>
    <cellStyle name="Normal 2 5" xfId="107" xr:uid="{9E6F0AD3-8F65-4B20-8F38-9A0F782B466B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0" xr:uid="{2A23D814-CE6E-41EF-B898-E81902D2776E}"/>
    <cellStyle name="Normal 3 2" xfId="81" xr:uid="{BF6CE424-B31C-4C62-B2D1-5F7E06AF6CAE}"/>
    <cellStyle name="Normal 4" xfId="82" xr:uid="{5D86E464-C16A-435A-B537-CF0F32F5B195}"/>
    <cellStyle name="Normal 5" xfId="83" xr:uid="{039C1226-8AD5-4B82-B20E-17566E48746E}"/>
    <cellStyle name="Normal 6" xfId="84" xr:uid="{CF21DF21-1BC8-415A-9ED6-3AC81BB89082}"/>
    <cellStyle name="Normal 7" xfId="85" xr:uid="{3EE83425-F47C-4E66-9587-6C0B4189CE5F}"/>
    <cellStyle name="Normal 8" xfId="94" xr:uid="{0627572C-A106-497C-A7FD-CC3867FDE5B6}"/>
    <cellStyle name="Normal 9" xfId="105" xr:uid="{27CA82F1-BBA5-4CD1-84D5-95E41025D9CF}"/>
    <cellStyle name="Percent [2]" xfId="87" xr:uid="{3511CC1F-D70E-4AAB-8CE8-035CE810D02B}"/>
    <cellStyle name="Percent 10" xfId="101" xr:uid="{26E6F1D1-A746-4D41-8842-34515FFCF466}"/>
    <cellStyle name="Percent 11" xfId="97" xr:uid="{1CD90178-6512-4914-BD6A-953651321E38}"/>
    <cellStyle name="Percent 12" xfId="100" xr:uid="{37C34430-9B25-4642-9C76-48C044476919}"/>
    <cellStyle name="Percent 13" xfId="98" xr:uid="{71B729E2-28C3-401E-93B6-27EA062930EB}"/>
    <cellStyle name="Percent 14" xfId="99" xr:uid="{F220E1FF-BEAF-44DD-8990-D3D1DCDB55F5}"/>
    <cellStyle name="Percent 2" xfId="88" xr:uid="{CC4B588A-7102-4A74-B5FA-E13FFF02D5FF}"/>
    <cellStyle name="Percent 3" xfId="89" xr:uid="{E33C4C5B-6298-4345-BE34-BF70485B1202}"/>
    <cellStyle name="Percent 4" xfId="90" xr:uid="{1D253D45-F699-4D70-BA7A-FF3332E9663C}"/>
    <cellStyle name="Percent 5" xfId="91" xr:uid="{10145EAC-2E88-42FD-A28F-BC821AE09508}"/>
    <cellStyle name="Percent 6" xfId="92" xr:uid="{60CD8336-34E7-47C8-AE7F-A4DE261899A7}"/>
    <cellStyle name="Percent 7" xfId="86" xr:uid="{2F51A30D-097F-42D0-948C-E9E0256AA604}"/>
    <cellStyle name="Percent 8" xfId="102" xr:uid="{335E85C5-AA52-41F6-BF67-30B0E272865F}"/>
    <cellStyle name="Percent 9" xfId="64" xr:uid="{44BD1B73-8193-4CF7-8D6A-C170FB4C324A}"/>
    <cellStyle name="Quantity" xfId="93" xr:uid="{66C36276-76B5-4CE0-BF06-04B983E9557A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kthinta\Desktop\SPCG%20Public%20Company%20Limited\PY\Q2'2023\1409742%20-%202023%20Jun-FSA-SPCG%20-06e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2-3"/>
      <sheetName val="PL-4"/>
      <sheetName val="PL-5"/>
      <sheetName val="SH-Conso 6"/>
      <sheetName val="SH-Conso 7"/>
      <sheetName val="SH-Company 8"/>
      <sheetName val="SH-Company 9"/>
      <sheetName val="CF10-11"/>
    </sheetNames>
    <sheetDataSet>
      <sheetData sheetId="0">
        <row r="78">
          <cell r="C78">
            <v>1884</v>
          </cell>
        </row>
        <row r="81">
          <cell r="C81">
            <v>21517446</v>
          </cell>
        </row>
      </sheetData>
      <sheetData sheetId="1"/>
      <sheetData sheetId="2">
        <row r="30">
          <cell r="H30">
            <v>1884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K94"/>
  <sheetViews>
    <sheetView view="pageBreakPreview" topLeftCell="A65" zoomScaleNormal="70" zoomScaleSheetLayoutView="100" workbookViewId="0">
      <selection activeCell="C77" sqref="C77:I77"/>
    </sheetView>
  </sheetViews>
  <sheetFormatPr defaultColWidth="8.81640625" defaultRowHeight="14"/>
  <cols>
    <col min="1" max="1" width="53.81640625" style="109" customWidth="1"/>
    <col min="2" max="2" width="7" style="109" customWidth="1"/>
    <col min="3" max="3" width="16.90625" style="109" bestFit="1" customWidth="1"/>
    <col min="4" max="4" width="1.453125" style="109" customWidth="1"/>
    <col min="5" max="5" width="17.1796875" style="109" customWidth="1"/>
    <col min="6" max="6" width="1.453125" style="109" customWidth="1"/>
    <col min="7" max="7" width="16.08984375" style="109" bestFit="1" customWidth="1"/>
    <col min="8" max="8" width="1.453125" style="109" customWidth="1"/>
    <col min="9" max="9" width="16" style="109" customWidth="1"/>
    <col min="10" max="15" width="8.81640625" style="109"/>
    <col min="16" max="16" width="16.453125" style="109" bestFit="1" customWidth="1"/>
    <col min="17" max="16384" width="8.81640625" style="109"/>
  </cols>
  <sheetData>
    <row r="1" spans="1:9" ht="19.5" customHeight="1">
      <c r="A1" s="105" t="s">
        <v>0</v>
      </c>
      <c r="B1" s="106"/>
      <c r="C1" s="106"/>
      <c r="D1" s="107"/>
      <c r="E1" s="106"/>
      <c r="F1" s="107"/>
      <c r="G1" s="108"/>
      <c r="H1" s="107"/>
      <c r="I1" s="108"/>
    </row>
    <row r="2" spans="1:9" ht="19.5" customHeight="1">
      <c r="A2" s="110" t="s">
        <v>1</v>
      </c>
      <c r="B2" s="106"/>
      <c r="C2" s="106"/>
      <c r="D2" s="107"/>
      <c r="E2" s="106"/>
      <c r="F2" s="107"/>
      <c r="G2" s="108"/>
      <c r="H2" s="107"/>
      <c r="I2" s="108"/>
    </row>
    <row r="3" spans="1:9" ht="19.5" customHeight="1">
      <c r="A3" s="111"/>
      <c r="B3" s="106"/>
      <c r="C3" s="106"/>
      <c r="D3" s="107"/>
      <c r="E3" s="106"/>
      <c r="F3" s="107"/>
      <c r="G3" s="108"/>
      <c r="H3" s="107"/>
      <c r="I3" s="108"/>
    </row>
    <row r="4" spans="1:9" ht="19.5" customHeight="1">
      <c r="A4" s="112" t="s">
        <v>2</v>
      </c>
      <c r="B4" s="106"/>
      <c r="C4" s="249" t="s">
        <v>3</v>
      </c>
      <c r="D4" s="250"/>
      <c r="E4" s="250"/>
      <c r="F4" s="107"/>
      <c r="G4" s="251" t="s">
        <v>4</v>
      </c>
      <c r="H4" s="252"/>
      <c r="I4" s="252"/>
    </row>
    <row r="5" spans="1:9" ht="19.5" customHeight="1">
      <c r="A5" s="112"/>
      <c r="B5" s="106"/>
      <c r="C5" s="249" t="s">
        <v>5</v>
      </c>
      <c r="D5" s="250"/>
      <c r="E5" s="250"/>
      <c r="F5" s="107"/>
      <c r="G5" s="249" t="s">
        <v>5</v>
      </c>
      <c r="H5" s="250"/>
      <c r="I5" s="250"/>
    </row>
    <row r="6" spans="1:9" ht="19.5" customHeight="1">
      <c r="C6" s="115" t="s">
        <v>210</v>
      </c>
      <c r="D6" s="116"/>
      <c r="E6" s="115" t="s">
        <v>6</v>
      </c>
      <c r="F6" s="117"/>
      <c r="G6" s="115" t="s">
        <v>210</v>
      </c>
      <c r="H6" s="116"/>
      <c r="I6" s="115" t="s">
        <v>6</v>
      </c>
    </row>
    <row r="7" spans="1:9" ht="19.5" customHeight="1">
      <c r="A7" s="112" t="s">
        <v>7</v>
      </c>
      <c r="B7" s="106" t="s">
        <v>8</v>
      </c>
      <c r="C7" s="118" t="s">
        <v>9</v>
      </c>
      <c r="D7" s="119"/>
      <c r="E7" s="118" t="s">
        <v>10</v>
      </c>
      <c r="F7" s="119"/>
      <c r="G7" s="118" t="s">
        <v>9</v>
      </c>
      <c r="H7" s="119"/>
      <c r="I7" s="118" t="s">
        <v>10</v>
      </c>
    </row>
    <row r="8" spans="1:9" ht="19.5" customHeight="1">
      <c r="C8" s="243" t="s">
        <v>11</v>
      </c>
      <c r="D8" s="243"/>
      <c r="E8" s="243"/>
      <c r="F8" s="245"/>
      <c r="G8" s="243" t="s">
        <v>11</v>
      </c>
      <c r="H8" s="119"/>
      <c r="I8" s="118"/>
    </row>
    <row r="9" spans="1:9" ht="19.5" customHeight="1">
      <c r="A9" s="107"/>
      <c r="B9" s="107"/>
      <c r="C9" s="253" t="s">
        <v>12</v>
      </c>
      <c r="D9" s="253"/>
      <c r="E9" s="253"/>
      <c r="F9" s="253"/>
      <c r="G9" s="253"/>
      <c r="H9" s="253"/>
      <c r="I9" s="253"/>
    </row>
    <row r="10" spans="1:9" ht="19.5" customHeight="1">
      <c r="A10" s="120" t="s">
        <v>13</v>
      </c>
      <c r="B10" s="121"/>
      <c r="C10" s="121"/>
      <c r="D10" s="101"/>
      <c r="E10" s="121"/>
      <c r="F10" s="122"/>
      <c r="G10" s="123"/>
      <c r="H10" s="122"/>
      <c r="I10" s="123"/>
    </row>
    <row r="11" spans="1:9" ht="19.5" customHeight="1">
      <c r="A11" s="119" t="s">
        <v>14</v>
      </c>
      <c r="B11" s="124"/>
      <c r="C11" s="58">
        <v>97098656</v>
      </c>
      <c r="D11" s="125"/>
      <c r="E11" s="1">
        <v>119957567</v>
      </c>
      <c r="F11" s="53"/>
      <c r="G11" s="58">
        <v>47555436</v>
      </c>
      <c r="H11" s="53"/>
      <c r="I11" s="1">
        <v>45449922</v>
      </c>
    </row>
    <row r="12" spans="1:9" ht="19.5" customHeight="1">
      <c r="A12" s="119" t="s">
        <v>15</v>
      </c>
      <c r="B12" s="124">
        <v>8</v>
      </c>
      <c r="C12" s="58">
        <v>2603454266</v>
      </c>
      <c r="D12" s="53"/>
      <c r="E12" s="1">
        <v>2910363968</v>
      </c>
      <c r="F12" s="53"/>
      <c r="G12" s="58">
        <v>2158259914</v>
      </c>
      <c r="H12" s="53"/>
      <c r="I12" s="1">
        <v>2448283243</v>
      </c>
    </row>
    <row r="13" spans="1:9" ht="19.5" customHeight="1">
      <c r="A13" s="119" t="s">
        <v>16</v>
      </c>
      <c r="B13" s="124" t="s">
        <v>17</v>
      </c>
      <c r="C13" s="58">
        <v>255131388</v>
      </c>
      <c r="D13" s="53"/>
      <c r="E13" s="1">
        <v>396743148</v>
      </c>
      <c r="F13" s="53"/>
      <c r="G13" s="58">
        <v>2093297</v>
      </c>
      <c r="H13" s="53"/>
      <c r="I13" s="1">
        <v>2442619</v>
      </c>
    </row>
    <row r="14" spans="1:9" ht="19.5" customHeight="1">
      <c r="A14" s="119" t="s">
        <v>18</v>
      </c>
      <c r="B14" s="124">
        <v>3</v>
      </c>
      <c r="C14" s="58">
        <v>91816136</v>
      </c>
      <c r="D14" s="53"/>
      <c r="E14" s="1">
        <v>41881196</v>
      </c>
      <c r="F14" s="53"/>
      <c r="G14" s="58">
        <v>0</v>
      </c>
      <c r="H14" s="53"/>
      <c r="I14" s="1">
        <v>0</v>
      </c>
    </row>
    <row r="15" spans="1:9" ht="19.5" customHeight="1">
      <c r="A15" s="119" t="s">
        <v>19</v>
      </c>
      <c r="B15" s="126">
        <v>2</v>
      </c>
      <c r="C15" s="65">
        <v>0</v>
      </c>
      <c r="D15" s="81"/>
      <c r="E15" s="55">
        <v>0</v>
      </c>
      <c r="F15" s="53"/>
      <c r="G15" s="58">
        <v>0</v>
      </c>
      <c r="H15" s="53"/>
      <c r="I15" s="55">
        <v>4992840</v>
      </c>
    </row>
    <row r="16" spans="1:9" ht="19.5" customHeight="1">
      <c r="A16" s="119" t="s">
        <v>20</v>
      </c>
      <c r="B16" s="124"/>
      <c r="C16" s="58">
        <v>350420660</v>
      </c>
      <c r="D16" s="53"/>
      <c r="E16" s="1">
        <v>277670823</v>
      </c>
      <c r="F16" s="53"/>
      <c r="G16" s="58">
        <v>0</v>
      </c>
      <c r="H16" s="54"/>
      <c r="I16" s="1">
        <v>0</v>
      </c>
    </row>
    <row r="17" spans="1:9" ht="19.5" customHeight="1">
      <c r="A17" s="119" t="s">
        <v>21</v>
      </c>
      <c r="B17" s="124"/>
      <c r="C17" s="58">
        <v>10455320</v>
      </c>
      <c r="D17" s="53"/>
      <c r="E17" s="1">
        <v>10127481</v>
      </c>
      <c r="F17" s="53"/>
      <c r="G17" s="58">
        <v>7713251</v>
      </c>
      <c r="H17" s="54"/>
      <c r="I17" s="1">
        <v>8687303</v>
      </c>
    </row>
    <row r="18" spans="1:9" ht="19.5" customHeight="1">
      <c r="A18" s="119" t="s">
        <v>22</v>
      </c>
      <c r="B18" s="124"/>
      <c r="C18" s="98">
        <v>57051207</v>
      </c>
      <c r="D18" s="53"/>
      <c r="E18" s="78">
        <v>58911239</v>
      </c>
      <c r="F18" s="53"/>
      <c r="G18" s="58">
        <v>179735</v>
      </c>
      <c r="H18" s="53"/>
      <c r="I18" s="41">
        <v>122889</v>
      </c>
    </row>
    <row r="19" spans="1:9" ht="19.5" customHeight="1">
      <c r="A19" s="112" t="s">
        <v>23</v>
      </c>
      <c r="B19" s="106"/>
      <c r="C19" s="56">
        <f>SUM(C11:C18)</f>
        <v>3465427633</v>
      </c>
      <c r="D19" s="53"/>
      <c r="E19" s="56">
        <f>SUM(E11:E18)</f>
        <v>3815655422</v>
      </c>
      <c r="F19" s="53"/>
      <c r="G19" s="56">
        <f>SUM(G11:G18)</f>
        <v>2215801633</v>
      </c>
      <c r="H19" s="53"/>
      <c r="I19" s="56">
        <f>SUM(I11:I18)</f>
        <v>2509978816</v>
      </c>
    </row>
    <row r="20" spans="1:9" ht="19.5" customHeight="1">
      <c r="A20" s="119"/>
      <c r="B20" s="106"/>
      <c r="C20" s="57"/>
      <c r="D20" s="53"/>
      <c r="E20" s="57"/>
      <c r="F20" s="53"/>
      <c r="G20" s="58"/>
      <c r="H20" s="53"/>
      <c r="I20" s="58"/>
    </row>
    <row r="21" spans="1:9" ht="19.5" customHeight="1">
      <c r="A21" s="127" t="s">
        <v>24</v>
      </c>
      <c r="B21" s="128"/>
      <c r="C21" s="59"/>
      <c r="D21" s="53"/>
      <c r="E21" s="59"/>
      <c r="F21" s="53"/>
      <c r="G21" s="58"/>
      <c r="H21" s="53"/>
      <c r="I21" s="58"/>
    </row>
    <row r="22" spans="1:9" ht="19.5" customHeight="1">
      <c r="A22" s="129" t="s">
        <v>25</v>
      </c>
      <c r="B22" s="124">
        <v>8</v>
      </c>
      <c r="C22" s="58">
        <v>1382442514</v>
      </c>
      <c r="D22" s="53"/>
      <c r="E22" s="1">
        <v>1387994666</v>
      </c>
      <c r="F22" s="53"/>
      <c r="G22" s="58">
        <v>1280505227</v>
      </c>
      <c r="H22" s="53"/>
      <c r="I22" s="1">
        <v>1288743557</v>
      </c>
    </row>
    <row r="23" spans="1:9" ht="19.5" customHeight="1">
      <c r="A23" s="130" t="s">
        <v>26</v>
      </c>
      <c r="B23" s="126" t="s">
        <v>27</v>
      </c>
      <c r="C23" s="58">
        <v>0</v>
      </c>
      <c r="D23" s="81"/>
      <c r="E23" s="55">
        <v>0</v>
      </c>
      <c r="F23" s="53"/>
      <c r="G23" s="58">
        <v>5795544413</v>
      </c>
      <c r="H23" s="53"/>
      <c r="I23" s="1">
        <v>7422175798</v>
      </c>
    </row>
    <row r="24" spans="1:9" s="107" customFormat="1" ht="19.5" customHeight="1">
      <c r="A24" s="131" t="s">
        <v>28</v>
      </c>
      <c r="B24" s="126"/>
      <c r="C24" s="58">
        <v>51799194</v>
      </c>
      <c r="D24" s="53"/>
      <c r="E24" s="1">
        <v>54639581</v>
      </c>
      <c r="F24" s="53"/>
      <c r="G24" s="58">
        <v>20730460</v>
      </c>
      <c r="H24" s="53"/>
      <c r="I24" s="1">
        <v>21570334</v>
      </c>
    </row>
    <row r="25" spans="1:9" s="107" customFormat="1" ht="19.5" customHeight="1">
      <c r="A25" s="132" t="s">
        <v>29</v>
      </c>
      <c r="B25" s="126" t="s">
        <v>30</v>
      </c>
      <c r="C25" s="58">
        <v>15155312344</v>
      </c>
      <c r="D25" s="53"/>
      <c r="E25" s="1">
        <v>15590065543</v>
      </c>
      <c r="F25" s="53"/>
      <c r="G25" s="58">
        <v>25789268</v>
      </c>
      <c r="H25" s="53"/>
      <c r="I25" s="1">
        <v>32324436</v>
      </c>
    </row>
    <row r="26" spans="1:9" s="107" customFormat="1" ht="19.5" customHeight="1">
      <c r="A26" s="132" t="s">
        <v>31</v>
      </c>
      <c r="B26" s="126"/>
      <c r="C26" s="58">
        <v>51104045</v>
      </c>
      <c r="D26" s="53"/>
      <c r="E26" s="1">
        <v>56487438</v>
      </c>
      <c r="F26" s="53"/>
      <c r="G26" s="58">
        <v>10629621</v>
      </c>
      <c r="H26" s="53"/>
      <c r="I26" s="1">
        <v>12475290</v>
      </c>
    </row>
    <row r="27" spans="1:9" s="107" customFormat="1" ht="19.5" customHeight="1">
      <c r="A27" s="132" t="s">
        <v>32</v>
      </c>
      <c r="B27" s="126"/>
      <c r="C27" s="58">
        <v>140259752</v>
      </c>
      <c r="D27" s="53"/>
      <c r="E27" s="1">
        <v>144776514</v>
      </c>
      <c r="F27" s="53"/>
      <c r="G27" s="58">
        <v>0</v>
      </c>
      <c r="H27" s="53"/>
      <c r="I27" s="1">
        <v>0</v>
      </c>
    </row>
    <row r="28" spans="1:9" s="107" customFormat="1" ht="19.5" customHeight="1">
      <c r="A28" s="132" t="s">
        <v>33</v>
      </c>
      <c r="B28" s="126"/>
      <c r="C28" s="58">
        <v>307853669</v>
      </c>
      <c r="D28" s="53"/>
      <c r="E28" s="1">
        <v>342417052</v>
      </c>
      <c r="F28" s="53"/>
      <c r="G28" s="58">
        <v>0</v>
      </c>
      <c r="H28" s="53"/>
      <c r="I28" s="1">
        <v>0</v>
      </c>
    </row>
    <row r="29" spans="1:9" s="107" customFormat="1" ht="19.5" customHeight="1">
      <c r="A29" s="133" t="s">
        <v>34</v>
      </c>
      <c r="B29" s="124"/>
      <c r="C29" s="58">
        <v>34571822</v>
      </c>
      <c r="D29" s="53"/>
      <c r="E29" s="1">
        <v>43201218</v>
      </c>
      <c r="F29" s="53"/>
      <c r="G29" s="58">
        <v>1374540</v>
      </c>
      <c r="H29" s="53"/>
      <c r="I29" s="1">
        <v>1357419</v>
      </c>
    </row>
    <row r="30" spans="1:9" s="107" customFormat="1" ht="19.5" customHeight="1">
      <c r="A30" s="134" t="s">
        <v>35</v>
      </c>
      <c r="B30" s="106"/>
      <c r="C30" s="56">
        <f>SUM(C22:C29)</f>
        <v>17123343340</v>
      </c>
      <c r="D30" s="53"/>
      <c r="E30" s="56">
        <f>SUM(E22:E29)</f>
        <v>17619582012</v>
      </c>
      <c r="F30" s="53"/>
      <c r="G30" s="56">
        <f>SUM(G22:G29)</f>
        <v>7134573529</v>
      </c>
      <c r="H30" s="53"/>
      <c r="I30" s="56">
        <f>SUM(I22:I29)</f>
        <v>8778646834</v>
      </c>
    </row>
    <row r="31" spans="1:9" s="107" customFormat="1" ht="19.5" customHeight="1">
      <c r="A31" s="119"/>
      <c r="B31" s="106"/>
      <c r="C31" s="57"/>
      <c r="D31" s="53"/>
      <c r="E31" s="57"/>
      <c r="F31" s="53"/>
      <c r="G31" s="58"/>
      <c r="H31" s="53"/>
      <c r="I31" s="58"/>
    </row>
    <row r="32" spans="1:9" s="107" customFormat="1" ht="19.5" customHeight="1" thickBot="1">
      <c r="A32" s="135" t="s">
        <v>36</v>
      </c>
      <c r="B32" s="106"/>
      <c r="C32" s="60">
        <f>SUM(C19+C30)</f>
        <v>20588770973</v>
      </c>
      <c r="D32" s="53"/>
      <c r="E32" s="60">
        <f>SUM(E19+E30)</f>
        <v>21435237434</v>
      </c>
      <c r="F32" s="53"/>
      <c r="G32" s="60">
        <f>SUM(G19+G30)</f>
        <v>9350375162</v>
      </c>
      <c r="H32" s="53"/>
      <c r="I32" s="60">
        <f>SUM(I19+I30)</f>
        <v>11288625650</v>
      </c>
    </row>
    <row r="33" spans="1:11" s="107" customFormat="1" ht="19.5" customHeight="1" thickTop="1">
      <c r="A33" s="135"/>
      <c r="B33" s="106"/>
      <c r="C33" s="23"/>
      <c r="D33" s="53"/>
      <c r="E33" s="23"/>
      <c r="F33" s="53"/>
      <c r="G33" s="23"/>
      <c r="H33" s="53"/>
      <c r="I33" s="23"/>
    </row>
    <row r="34" spans="1:11" s="107" customFormat="1" ht="19.5" customHeight="1">
      <c r="A34" s="105" t="s">
        <v>0</v>
      </c>
      <c r="B34" s="106"/>
      <c r="C34" s="106"/>
      <c r="E34" s="106"/>
      <c r="G34" s="61"/>
      <c r="I34" s="61"/>
    </row>
    <row r="35" spans="1:11" s="107" customFormat="1" ht="19.5" customHeight="1">
      <c r="A35" s="110" t="s">
        <v>1</v>
      </c>
      <c r="B35" s="106"/>
      <c r="C35" s="106"/>
      <c r="E35" s="106"/>
      <c r="G35" s="61"/>
      <c r="I35" s="61"/>
    </row>
    <row r="36" spans="1:11" s="107" customFormat="1" ht="19.5" customHeight="1">
      <c r="A36" s="111"/>
      <c r="B36" s="106"/>
      <c r="C36" s="106"/>
      <c r="E36" s="106"/>
      <c r="G36" s="61"/>
      <c r="I36" s="61"/>
    </row>
    <row r="37" spans="1:11" s="107" customFormat="1" ht="19.5" customHeight="1">
      <c r="A37" s="62"/>
      <c r="B37" s="106"/>
      <c r="C37" s="249" t="s">
        <v>3</v>
      </c>
      <c r="D37" s="250"/>
      <c r="E37" s="250"/>
      <c r="G37" s="251" t="s">
        <v>4</v>
      </c>
      <c r="H37" s="252"/>
      <c r="I37" s="252"/>
    </row>
    <row r="38" spans="1:11" s="107" customFormat="1" ht="19.5" customHeight="1">
      <c r="A38" s="112"/>
      <c r="B38" s="106"/>
      <c r="C38" s="249" t="s">
        <v>5</v>
      </c>
      <c r="D38" s="250"/>
      <c r="E38" s="250"/>
      <c r="G38" s="249" t="s">
        <v>5</v>
      </c>
      <c r="H38" s="250"/>
      <c r="I38" s="250"/>
    </row>
    <row r="39" spans="1:11" s="107" customFormat="1" ht="19.5" customHeight="1">
      <c r="A39" s="112"/>
      <c r="B39" s="106"/>
      <c r="C39" s="115" t="s">
        <v>210</v>
      </c>
      <c r="D39" s="116"/>
      <c r="E39" s="115" t="s">
        <v>6</v>
      </c>
      <c r="F39" s="117"/>
      <c r="G39" s="115" t="s">
        <v>210</v>
      </c>
      <c r="H39" s="116"/>
      <c r="I39" s="115" t="s">
        <v>6</v>
      </c>
    </row>
    <row r="40" spans="1:11" s="107" customFormat="1" ht="19.5" customHeight="1">
      <c r="A40" s="136" t="s">
        <v>37</v>
      </c>
      <c r="B40" s="106" t="s">
        <v>8</v>
      </c>
      <c r="C40" s="118" t="s">
        <v>9</v>
      </c>
      <c r="D40" s="119"/>
      <c r="E40" s="118" t="s">
        <v>10</v>
      </c>
      <c r="F40" s="119"/>
      <c r="G40" s="118" t="s">
        <v>9</v>
      </c>
      <c r="H40" s="119"/>
      <c r="I40" s="118" t="s">
        <v>10</v>
      </c>
    </row>
    <row r="41" spans="1:11" s="107" customFormat="1" ht="19.5" customHeight="1">
      <c r="C41" s="243" t="s">
        <v>11</v>
      </c>
      <c r="D41" s="243"/>
      <c r="E41" s="243"/>
      <c r="F41" s="245"/>
      <c r="G41" s="243" t="s">
        <v>11</v>
      </c>
      <c r="H41" s="119"/>
      <c r="I41" s="118"/>
    </row>
    <row r="42" spans="1:11" s="107" customFormat="1" ht="17.399999999999999" customHeight="1">
      <c r="A42" s="112"/>
      <c r="B42" s="106"/>
      <c r="C42" s="253" t="s">
        <v>12</v>
      </c>
      <c r="D42" s="253"/>
      <c r="E42" s="253"/>
      <c r="F42" s="253"/>
      <c r="G42" s="253"/>
      <c r="H42" s="253"/>
      <c r="I42" s="253"/>
    </row>
    <row r="43" spans="1:11" s="107" customFormat="1" ht="19.5" customHeight="1">
      <c r="A43" s="137" t="s">
        <v>38</v>
      </c>
      <c r="B43" s="121"/>
      <c r="C43" s="63"/>
      <c r="D43" s="54"/>
      <c r="E43" s="63"/>
      <c r="F43" s="54"/>
      <c r="G43" s="64"/>
      <c r="H43" s="54"/>
      <c r="I43" s="64"/>
    </row>
    <row r="44" spans="1:11" s="107" customFormat="1" ht="19.5" customHeight="1">
      <c r="A44" s="138" t="s">
        <v>39</v>
      </c>
      <c r="B44" s="126">
        <v>2</v>
      </c>
      <c r="C44" s="246">
        <v>270003027</v>
      </c>
      <c r="D44" s="246"/>
      <c r="E44" s="246">
        <v>145059644</v>
      </c>
      <c r="F44" s="246"/>
      <c r="G44" s="101">
        <v>56849283</v>
      </c>
      <c r="H44" s="101"/>
      <c r="I44" s="101">
        <v>20330880</v>
      </c>
      <c r="J44" s="244"/>
      <c r="K44" s="244"/>
    </row>
    <row r="45" spans="1:11" s="107" customFormat="1" ht="19.5" customHeight="1">
      <c r="A45" s="139" t="s">
        <v>40</v>
      </c>
      <c r="B45" s="124"/>
      <c r="C45" s="65">
        <v>0</v>
      </c>
      <c r="D45" s="140"/>
      <c r="E45" s="55">
        <v>15757872</v>
      </c>
      <c r="F45" s="3"/>
      <c r="G45" s="3">
        <v>0</v>
      </c>
      <c r="H45" s="3"/>
      <c r="I45" s="3">
        <v>0</v>
      </c>
      <c r="J45" s="244"/>
      <c r="K45" s="244"/>
    </row>
    <row r="46" spans="1:11" s="107" customFormat="1" ht="19.5" customHeight="1">
      <c r="A46" s="139" t="s">
        <v>41</v>
      </c>
      <c r="B46" s="126"/>
      <c r="C46" s="65">
        <v>24621853</v>
      </c>
      <c r="D46" s="64"/>
      <c r="E46" s="65">
        <v>11589936</v>
      </c>
      <c r="F46" s="64"/>
      <c r="G46" s="3">
        <v>7538567</v>
      </c>
      <c r="H46" s="64"/>
      <c r="I46" s="3">
        <v>7062148</v>
      </c>
      <c r="J46" s="244"/>
      <c r="K46" s="244"/>
    </row>
    <row r="47" spans="1:11" s="107" customFormat="1" ht="19.5" customHeight="1">
      <c r="A47" s="139" t="s">
        <v>42</v>
      </c>
      <c r="B47" s="141"/>
      <c r="C47" s="65">
        <v>19325036</v>
      </c>
      <c r="D47" s="64"/>
      <c r="E47" s="55">
        <v>36619957</v>
      </c>
      <c r="F47" s="64"/>
      <c r="G47" s="65">
        <v>0</v>
      </c>
      <c r="H47" s="66"/>
      <c r="I47" s="1">
        <v>0</v>
      </c>
      <c r="J47" s="244"/>
      <c r="K47" s="247"/>
    </row>
    <row r="48" spans="1:11" s="107" customFormat="1" ht="19.5" customHeight="1">
      <c r="A48" s="139" t="s">
        <v>43</v>
      </c>
      <c r="B48" s="124">
        <v>8</v>
      </c>
      <c r="C48" s="65">
        <v>0</v>
      </c>
      <c r="D48" s="64"/>
      <c r="E48" s="55">
        <v>10804</v>
      </c>
      <c r="F48" s="64"/>
      <c r="G48" s="58">
        <v>0</v>
      </c>
      <c r="H48" s="66"/>
      <c r="I48" s="1">
        <v>10804</v>
      </c>
      <c r="J48" s="247"/>
      <c r="K48" s="247"/>
    </row>
    <row r="49" spans="1:11" s="107" customFormat="1" ht="19.5" customHeight="1">
      <c r="A49" s="139" t="s">
        <v>44</v>
      </c>
      <c r="B49" s="141"/>
      <c r="C49" s="65">
        <v>7365378</v>
      </c>
      <c r="D49" s="64"/>
      <c r="E49" s="55">
        <v>10241251</v>
      </c>
      <c r="F49" s="64"/>
      <c r="G49" s="3">
        <v>0</v>
      </c>
      <c r="H49" s="64"/>
      <c r="I49" s="3">
        <v>0</v>
      </c>
      <c r="J49" s="247"/>
      <c r="K49" s="247"/>
    </row>
    <row r="50" spans="1:11" s="107" customFormat="1" ht="19.5" customHeight="1">
      <c r="A50" s="142" t="s">
        <v>45</v>
      </c>
      <c r="B50" s="106"/>
      <c r="C50" s="56">
        <f>SUM(C44:C49)</f>
        <v>321315294</v>
      </c>
      <c r="D50" s="53"/>
      <c r="E50" s="56">
        <f>SUM(E44:E49)</f>
        <v>219279464</v>
      </c>
      <c r="F50" s="53"/>
      <c r="G50" s="56">
        <f>SUM(G44:G49)</f>
        <v>64387850</v>
      </c>
      <c r="H50" s="53"/>
      <c r="I50" s="56">
        <f>SUM(I44:I49)</f>
        <v>27403832</v>
      </c>
      <c r="J50" s="247"/>
    </row>
    <row r="51" spans="1:11" s="107" customFormat="1" ht="17.399999999999999" customHeight="1">
      <c r="A51" s="119"/>
      <c r="B51" s="106"/>
      <c r="C51" s="57"/>
      <c r="D51" s="53"/>
      <c r="E51" s="57"/>
      <c r="F51" s="53"/>
      <c r="G51" s="67"/>
      <c r="H51" s="53"/>
      <c r="I51" s="67"/>
    </row>
    <row r="52" spans="1:11" s="107" customFormat="1" ht="19.5" customHeight="1">
      <c r="A52" s="143" t="s">
        <v>46</v>
      </c>
      <c r="B52" s="106"/>
      <c r="C52" s="57"/>
      <c r="D52" s="53"/>
      <c r="E52" s="57"/>
      <c r="F52" s="53"/>
      <c r="G52" s="67"/>
      <c r="H52" s="53"/>
      <c r="I52" s="67"/>
    </row>
    <row r="53" spans="1:11" s="68" customFormat="1" ht="19.5" customHeight="1">
      <c r="A53" s="139" t="s">
        <v>47</v>
      </c>
      <c r="B53" s="126"/>
      <c r="C53" s="58">
        <v>36760151</v>
      </c>
      <c r="D53" s="64"/>
      <c r="E53" s="1">
        <v>26812362</v>
      </c>
      <c r="F53" s="64"/>
      <c r="G53" s="58">
        <v>15745565</v>
      </c>
      <c r="H53" s="64"/>
      <c r="I53" s="58">
        <v>20526761</v>
      </c>
    </row>
    <row r="54" spans="1:11" s="107" customFormat="1" ht="19.5" customHeight="1">
      <c r="A54" s="144" t="s">
        <v>48</v>
      </c>
      <c r="B54" s="126"/>
      <c r="C54" s="58">
        <v>6679130</v>
      </c>
      <c r="D54" s="64"/>
      <c r="E54" s="1">
        <v>5085071</v>
      </c>
      <c r="F54" s="64"/>
      <c r="G54" s="58">
        <v>5764764</v>
      </c>
      <c r="H54" s="64"/>
      <c r="I54" s="58">
        <v>5068927</v>
      </c>
    </row>
    <row r="55" spans="1:11" s="68" customFormat="1" ht="19.5" customHeight="1">
      <c r="A55" s="139" t="s">
        <v>49</v>
      </c>
      <c r="B55" s="126"/>
      <c r="C55" s="58">
        <v>2629221</v>
      </c>
      <c r="D55" s="64"/>
      <c r="E55" s="1">
        <v>3275198</v>
      </c>
      <c r="F55" s="64"/>
      <c r="G55" s="58">
        <v>2504248</v>
      </c>
      <c r="H55" s="64"/>
      <c r="I55" s="58">
        <v>3165672</v>
      </c>
    </row>
    <row r="56" spans="1:11" s="68" customFormat="1" ht="19.5" hidden="1" customHeight="1">
      <c r="A56" s="139" t="s">
        <v>50</v>
      </c>
      <c r="B56" s="126">
        <v>7</v>
      </c>
      <c r="C56" s="58"/>
      <c r="D56" s="64"/>
      <c r="E56" s="1"/>
      <c r="F56" s="64"/>
      <c r="G56" s="58"/>
      <c r="H56" s="64"/>
      <c r="I56" s="1"/>
    </row>
    <row r="57" spans="1:11" s="68" customFormat="1" ht="19.5" customHeight="1">
      <c r="A57" s="139" t="s">
        <v>51</v>
      </c>
      <c r="B57" s="126"/>
      <c r="C57" s="58">
        <v>300000</v>
      </c>
      <c r="D57" s="64"/>
      <c r="E57" s="1">
        <v>300000</v>
      </c>
      <c r="F57" s="64"/>
      <c r="G57" s="65">
        <v>0</v>
      </c>
      <c r="H57" s="64"/>
      <c r="I57" s="1">
        <v>0</v>
      </c>
    </row>
    <row r="58" spans="1:11" s="107" customFormat="1" ht="19.5" customHeight="1">
      <c r="A58" s="145" t="s">
        <v>52</v>
      </c>
      <c r="B58" s="106"/>
      <c r="C58" s="69">
        <f>SUM(C53:C57)</f>
        <v>46368502</v>
      </c>
      <c r="D58" s="53"/>
      <c r="E58" s="69">
        <f>SUM(E53:E57)</f>
        <v>35472631</v>
      </c>
      <c r="F58" s="53"/>
      <c r="G58" s="69">
        <f>SUM(G53:G57)</f>
        <v>24014577</v>
      </c>
      <c r="H58" s="53"/>
      <c r="I58" s="69">
        <f>SUM(I53:I57)</f>
        <v>28761360</v>
      </c>
    </row>
    <row r="59" spans="1:11" s="107" customFormat="1" ht="17.399999999999999" customHeight="1">
      <c r="A59" s="145"/>
      <c r="B59" s="106"/>
      <c r="C59" s="70"/>
      <c r="D59" s="71"/>
      <c r="E59" s="70"/>
      <c r="F59" s="71"/>
      <c r="G59" s="70"/>
      <c r="H59" s="71"/>
      <c r="I59" s="70"/>
    </row>
    <row r="60" spans="1:11" s="107" customFormat="1" ht="19.5" customHeight="1">
      <c r="A60" s="146" t="s">
        <v>53</v>
      </c>
      <c r="B60" s="106"/>
      <c r="C60" s="72">
        <f>SUM(C50+C58)</f>
        <v>367683796</v>
      </c>
      <c r="D60" s="53"/>
      <c r="E60" s="72">
        <f>SUM(E50+E58)</f>
        <v>254752095</v>
      </c>
      <c r="F60" s="53"/>
      <c r="G60" s="72">
        <f>SUM(G50+G58)</f>
        <v>88402427</v>
      </c>
      <c r="H60" s="53"/>
      <c r="I60" s="72">
        <f>SUM(I50+I58)</f>
        <v>56165192</v>
      </c>
    </row>
    <row r="61" spans="1:11" s="107" customFormat="1" ht="17.399999999999999" customHeight="1">
      <c r="A61" s="146"/>
      <c r="B61" s="106"/>
      <c r="C61" s="23"/>
      <c r="D61" s="53"/>
      <c r="E61" s="23"/>
      <c r="F61" s="53"/>
      <c r="G61" s="23"/>
      <c r="H61" s="53"/>
      <c r="I61" s="23"/>
    </row>
    <row r="62" spans="1:11" s="107" customFormat="1" ht="19.5" customHeight="1">
      <c r="A62" s="147" t="s">
        <v>54</v>
      </c>
      <c r="B62" s="106"/>
      <c r="C62" s="57"/>
      <c r="D62" s="53"/>
      <c r="E62" s="57"/>
      <c r="F62" s="53"/>
      <c r="G62" s="67"/>
      <c r="H62" s="53"/>
      <c r="I62" s="67"/>
    </row>
    <row r="63" spans="1:11" s="107" customFormat="1" ht="19.5" customHeight="1">
      <c r="A63" s="148" t="s">
        <v>55</v>
      </c>
      <c r="B63" s="126"/>
      <c r="C63" s="57"/>
      <c r="D63" s="53"/>
      <c r="E63" s="57"/>
      <c r="F63" s="53"/>
      <c r="G63" s="67"/>
      <c r="H63" s="53"/>
      <c r="I63" s="67"/>
    </row>
    <row r="64" spans="1:11" s="107" customFormat="1" ht="19.5" customHeight="1">
      <c r="A64" s="149" t="s">
        <v>56</v>
      </c>
      <c r="B64" s="126"/>
      <c r="C64" s="140"/>
      <c r="D64" s="140"/>
      <c r="E64" s="140"/>
      <c r="F64" s="140"/>
      <c r="G64" s="140"/>
      <c r="H64" s="140"/>
      <c r="I64" s="140"/>
    </row>
    <row r="65" spans="1:9" s="107" customFormat="1" ht="19" customHeight="1" thickBot="1">
      <c r="A65" s="150" t="s">
        <v>57</v>
      </c>
      <c r="B65" s="126"/>
      <c r="C65" s="73">
        <v>1055790000</v>
      </c>
      <c r="D65" s="53"/>
      <c r="E65" s="73">
        <v>1055790000</v>
      </c>
      <c r="F65" s="53"/>
      <c r="G65" s="73">
        <v>1055790000</v>
      </c>
      <c r="H65" s="53"/>
      <c r="I65" s="73">
        <v>1055790000</v>
      </c>
    </row>
    <row r="66" spans="1:9" s="107" customFormat="1" ht="19.5" customHeight="1" thickTop="1">
      <c r="A66" s="149" t="s">
        <v>58</v>
      </c>
      <c r="B66" s="106"/>
      <c r="C66" s="140"/>
      <c r="D66" s="140"/>
      <c r="E66" s="140"/>
      <c r="F66" s="140"/>
      <c r="G66" s="140"/>
      <c r="H66" s="140"/>
      <c r="I66" s="140"/>
    </row>
    <row r="67" spans="1:9" s="107" customFormat="1" ht="19.5" customHeight="1">
      <c r="A67" s="150" t="s">
        <v>57</v>
      </c>
      <c r="B67" s="106"/>
      <c r="C67" s="3">
        <v>1055790000</v>
      </c>
      <c r="D67" s="53"/>
      <c r="E67" s="3">
        <v>1055790000</v>
      </c>
      <c r="F67" s="53"/>
      <c r="G67" s="3">
        <v>1055790000</v>
      </c>
      <c r="H67" s="53"/>
      <c r="I67" s="3">
        <v>1055790000</v>
      </c>
    </row>
    <row r="68" spans="1:9" s="107" customFormat="1" ht="19.5" customHeight="1">
      <c r="A68" s="151" t="s">
        <v>59</v>
      </c>
      <c r="B68" s="126"/>
      <c r="C68" s="3">
        <v>5673722873</v>
      </c>
      <c r="D68" s="53"/>
      <c r="E68" s="3">
        <v>5673722873</v>
      </c>
      <c r="F68" s="53"/>
      <c r="G68" s="3">
        <v>6500593073</v>
      </c>
      <c r="H68" s="53"/>
      <c r="I68" s="3">
        <v>6500593073</v>
      </c>
    </row>
    <row r="69" spans="1:9" s="107" customFormat="1" ht="19.5" customHeight="1">
      <c r="A69" s="151" t="s">
        <v>60</v>
      </c>
      <c r="B69" s="126"/>
      <c r="C69" s="3">
        <v>89000000</v>
      </c>
      <c r="D69" s="53"/>
      <c r="E69" s="3">
        <v>89000000</v>
      </c>
      <c r="F69" s="53"/>
      <c r="G69" s="58">
        <v>0</v>
      </c>
      <c r="H69" s="53"/>
      <c r="I69" s="1">
        <v>0</v>
      </c>
    </row>
    <row r="70" spans="1:9" s="107" customFormat="1" ht="19.5" customHeight="1">
      <c r="A70" s="151" t="s">
        <v>61</v>
      </c>
      <c r="B70" s="126"/>
      <c r="C70" s="3">
        <v>-1758877465</v>
      </c>
      <c r="D70" s="53"/>
      <c r="E70" s="3">
        <v>-1758877465</v>
      </c>
      <c r="F70" s="53"/>
      <c r="G70" s="58">
        <v>0</v>
      </c>
      <c r="H70" s="53"/>
      <c r="I70" s="1">
        <v>0</v>
      </c>
    </row>
    <row r="71" spans="1:9" s="107" customFormat="1" ht="19.5" customHeight="1">
      <c r="A71" s="152" t="s">
        <v>62</v>
      </c>
      <c r="B71" s="126"/>
      <c r="C71" s="65"/>
      <c r="D71" s="53"/>
      <c r="E71" s="65"/>
      <c r="F71" s="53"/>
      <c r="G71" s="58"/>
      <c r="H71" s="53"/>
      <c r="I71" s="58"/>
    </row>
    <row r="72" spans="1:9" s="107" customFormat="1" ht="19.5" customHeight="1">
      <c r="A72" s="153" t="s">
        <v>63</v>
      </c>
      <c r="B72" s="126"/>
      <c r="C72" s="65"/>
      <c r="D72" s="53"/>
      <c r="E72" s="65"/>
      <c r="F72" s="53"/>
      <c r="G72" s="58"/>
      <c r="H72" s="53"/>
      <c r="I72" s="58"/>
    </row>
    <row r="73" spans="1:9" s="107" customFormat="1" ht="19.5" customHeight="1">
      <c r="A73" s="153" t="s">
        <v>64</v>
      </c>
      <c r="B73" s="126"/>
      <c r="C73" s="65">
        <v>105579000</v>
      </c>
      <c r="D73" s="53"/>
      <c r="E73" s="55">
        <v>105579000</v>
      </c>
      <c r="F73" s="53"/>
      <c r="G73" s="65">
        <v>105579000</v>
      </c>
      <c r="H73" s="53"/>
      <c r="I73" s="55">
        <v>105579000</v>
      </c>
    </row>
    <row r="74" spans="1:9" s="107" customFormat="1" ht="19.5" customHeight="1">
      <c r="A74" s="154" t="s">
        <v>65</v>
      </c>
      <c r="B74" s="126"/>
      <c r="C74" s="74">
        <v>12524838906</v>
      </c>
      <c r="D74" s="53"/>
      <c r="E74" s="74">
        <v>13377033201</v>
      </c>
      <c r="F74" s="53"/>
      <c r="G74" s="18">
        <v>1603962636</v>
      </c>
      <c r="H74" s="53"/>
      <c r="I74" s="2">
        <v>3570498385</v>
      </c>
    </row>
    <row r="75" spans="1:9" s="107" customFormat="1" ht="19.5" customHeight="1">
      <c r="A75" s="154" t="s">
        <v>66</v>
      </c>
      <c r="B75" s="126"/>
      <c r="C75" s="74">
        <v>-3951974</v>
      </c>
      <c r="D75" s="53"/>
      <c r="E75" s="74">
        <v>0</v>
      </c>
      <c r="F75" s="53"/>
      <c r="G75" s="18">
        <v>-3951974</v>
      </c>
      <c r="H75" s="53"/>
      <c r="I75" s="2">
        <v>0</v>
      </c>
    </row>
    <row r="76" spans="1:9" s="107" customFormat="1" ht="19.5" customHeight="1">
      <c r="A76" s="155" t="s">
        <v>67</v>
      </c>
      <c r="B76" s="106"/>
      <c r="C76" s="75">
        <f>SUM(C67:C75)</f>
        <v>17686101340</v>
      </c>
      <c r="D76" s="53"/>
      <c r="E76" s="75">
        <f>SUM(E67:E75)</f>
        <v>18542247609</v>
      </c>
      <c r="F76" s="53"/>
      <c r="G76" s="75">
        <f>SUM(G67:G75)</f>
        <v>9261972735</v>
      </c>
      <c r="H76" s="53"/>
      <c r="I76" s="75">
        <f>SUM(I67:I75)</f>
        <v>11232460458</v>
      </c>
    </row>
    <row r="77" spans="1:9" s="107" customFormat="1" ht="19.5" customHeight="1">
      <c r="A77" s="156" t="s">
        <v>68</v>
      </c>
      <c r="B77" s="126"/>
      <c r="C77" s="76">
        <v>2534985837</v>
      </c>
      <c r="D77" s="71"/>
      <c r="E77" s="76">
        <v>2638237730</v>
      </c>
      <c r="F77" s="71"/>
      <c r="G77" s="76">
        <v>0</v>
      </c>
      <c r="H77" s="71"/>
      <c r="I77" s="77">
        <v>0</v>
      </c>
    </row>
    <row r="78" spans="1:9" s="107" customFormat="1" ht="19.5" customHeight="1">
      <c r="A78" s="155" t="s">
        <v>69</v>
      </c>
      <c r="B78" s="106"/>
      <c r="C78" s="72">
        <f>SUM(C76:C77)</f>
        <v>20221087177</v>
      </c>
      <c r="D78" s="53"/>
      <c r="E78" s="72">
        <f>SUM(E76:E77)</f>
        <v>21180485339</v>
      </c>
      <c r="F78" s="53"/>
      <c r="G78" s="72">
        <f>SUM(G76:G77)</f>
        <v>9261972735</v>
      </c>
      <c r="H78" s="53"/>
      <c r="I78" s="72">
        <f>SUM(I76:I77)</f>
        <v>11232460458</v>
      </c>
    </row>
    <row r="79" spans="1:9" s="107" customFormat="1" ht="17.399999999999999" customHeight="1">
      <c r="A79" s="155"/>
      <c r="B79" s="106"/>
      <c r="C79" s="23"/>
      <c r="D79" s="53"/>
      <c r="E79" s="23"/>
      <c r="F79" s="53"/>
      <c r="G79" s="23"/>
      <c r="H79" s="53"/>
      <c r="I79" s="23"/>
    </row>
    <row r="80" spans="1:9" s="107" customFormat="1" ht="19.5" customHeight="1" thickBot="1">
      <c r="A80" s="157" t="s">
        <v>70</v>
      </c>
      <c r="B80" s="106"/>
      <c r="C80" s="60">
        <f>SUM(C60+C78)</f>
        <v>20588770973</v>
      </c>
      <c r="D80" s="53"/>
      <c r="E80" s="60">
        <f>SUM(E60+E78)</f>
        <v>21435237434</v>
      </c>
      <c r="F80" s="53"/>
      <c r="G80" s="60">
        <f>SUM(G60+G78)</f>
        <v>9350375162</v>
      </c>
      <c r="H80" s="53"/>
      <c r="I80" s="60">
        <f>SUM(I60+I78)</f>
        <v>11288625650</v>
      </c>
    </row>
    <row r="81" spans="3:9" ht="19.5" customHeight="1" thickTop="1">
      <c r="C81" s="158"/>
      <c r="D81" s="158"/>
      <c r="E81" s="158"/>
      <c r="F81" s="158"/>
      <c r="G81" s="158"/>
      <c r="H81" s="158"/>
      <c r="I81" s="158"/>
    </row>
    <row r="82" spans="3:9" ht="19.5" customHeight="1">
      <c r="C82" s="158"/>
      <c r="E82" s="158"/>
      <c r="G82" s="158"/>
      <c r="I82" s="158"/>
    </row>
    <row r="83" spans="3:9" ht="19.5" customHeight="1"/>
    <row r="84" spans="3:9" ht="19.5" customHeight="1">
      <c r="C84" s="158">
        <f>C80-C32</f>
        <v>0</v>
      </c>
      <c r="D84" s="158">
        <f>D80-D32</f>
        <v>0</v>
      </c>
      <c r="E84" s="158">
        <f>E80-E32</f>
        <v>0</v>
      </c>
      <c r="F84" s="158">
        <f>F80-F32</f>
        <v>0</v>
      </c>
      <c r="G84" s="158">
        <f>G80-G32</f>
        <v>0</v>
      </c>
      <c r="I84" s="158">
        <f>I80-I32</f>
        <v>0</v>
      </c>
    </row>
    <row r="85" spans="3:9" ht="19.5" customHeight="1"/>
    <row r="86" spans="3:9" ht="19.5" customHeight="1"/>
    <row r="87" spans="3:9" ht="19.5" customHeight="1"/>
    <row r="88" spans="3:9" ht="19.5" customHeight="1"/>
    <row r="89" spans="3:9" ht="19.5" customHeight="1"/>
    <row r="90" spans="3:9" ht="19.5" customHeight="1"/>
    <row r="91" spans="3:9" ht="19.5" customHeight="1"/>
    <row r="92" spans="3:9" ht="19.5" customHeight="1"/>
    <row r="93" spans="3:9" ht="19.5" customHeight="1"/>
    <row r="94" spans="3:9" ht="19.5" customHeight="1"/>
  </sheetData>
  <mergeCells count="10">
    <mergeCell ref="C37:E37"/>
    <mergeCell ref="G37:I37"/>
    <mergeCell ref="C38:E38"/>
    <mergeCell ref="G38:I38"/>
    <mergeCell ref="C42:I42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63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0"/>
  <sheetViews>
    <sheetView view="pageBreakPreview" topLeftCell="A88" zoomScaleNormal="70" zoomScaleSheetLayoutView="100" workbookViewId="0">
      <selection activeCell="A89" sqref="A89:XFD90"/>
    </sheetView>
  </sheetViews>
  <sheetFormatPr defaultColWidth="8.81640625" defaultRowHeight="20.75" customHeight="1"/>
  <cols>
    <col min="1" max="1" width="51.453125" style="226" customWidth="1"/>
    <col min="2" max="2" width="8.453125" style="226" customWidth="1"/>
    <col min="3" max="3" width="1.453125" style="226" customWidth="1"/>
    <col min="4" max="4" width="13.6328125" style="226" customWidth="1"/>
    <col min="5" max="5" width="1.453125" style="226" customWidth="1"/>
    <col min="6" max="6" width="15.36328125" style="226" bestFit="1" customWidth="1"/>
    <col min="7" max="7" width="1.453125" style="226" customWidth="1"/>
    <col min="8" max="8" width="14.81640625" style="242" bestFit="1" customWidth="1"/>
    <col min="9" max="9" width="1.453125" style="226" customWidth="1"/>
    <col min="10" max="10" width="15.1796875" style="242" bestFit="1" customWidth="1"/>
    <col min="11" max="11" width="13.81640625" style="38" bestFit="1" customWidth="1"/>
    <col min="12" max="12" width="12.453125" style="38" bestFit="1" customWidth="1"/>
    <col min="13" max="13" width="11.1796875" style="38" bestFit="1" customWidth="1"/>
    <col min="14" max="14" width="12.453125" style="38" bestFit="1" customWidth="1"/>
    <col min="15" max="15" width="11.1796875" style="38" bestFit="1" customWidth="1"/>
    <col min="16" max="16" width="12.453125" style="38" bestFit="1" customWidth="1"/>
    <col min="17" max="17" width="8.81640625" style="38" bestFit="1" customWidth="1"/>
    <col min="18" max="16384" width="8.81640625" style="226"/>
  </cols>
  <sheetData>
    <row r="1" spans="1:17" s="227" customFormat="1" ht="20.75" customHeight="1">
      <c r="A1" s="105" t="s">
        <v>0</v>
      </c>
      <c r="B1" s="225"/>
      <c r="C1" s="225"/>
      <c r="D1" s="25"/>
      <c r="E1" s="25"/>
      <c r="F1" s="25"/>
      <c r="G1" s="25"/>
      <c r="H1" s="226"/>
      <c r="I1" s="25"/>
      <c r="J1" s="226"/>
      <c r="K1" s="36"/>
      <c r="L1" s="36"/>
      <c r="M1" s="36"/>
      <c r="N1" s="36"/>
      <c r="O1" s="36"/>
      <c r="P1" s="36"/>
      <c r="Q1" s="36"/>
    </row>
    <row r="2" spans="1:17" s="229" customFormat="1" ht="20.75" customHeight="1">
      <c r="A2" s="163" t="s">
        <v>71</v>
      </c>
      <c r="B2" s="228"/>
      <c r="C2" s="228"/>
      <c r="D2" s="25"/>
      <c r="E2" s="25"/>
      <c r="F2" s="25"/>
      <c r="G2" s="25"/>
      <c r="H2" s="226"/>
      <c r="I2" s="25"/>
      <c r="J2" s="226"/>
      <c r="K2" s="37"/>
      <c r="L2" s="37"/>
      <c r="M2" s="37"/>
      <c r="N2" s="37"/>
      <c r="O2" s="37"/>
      <c r="P2" s="37"/>
      <c r="Q2" s="37"/>
    </row>
    <row r="3" spans="1:17" s="229" customFormat="1" ht="20.75" customHeight="1">
      <c r="A3" s="230"/>
      <c r="B3" s="228"/>
      <c r="C3" s="228"/>
      <c r="D3" s="25"/>
      <c r="E3" s="25"/>
      <c r="F3" s="25"/>
      <c r="G3" s="25"/>
      <c r="H3" s="226"/>
      <c r="I3" s="25"/>
      <c r="J3" s="226"/>
      <c r="K3" s="37"/>
      <c r="L3" s="37"/>
      <c r="M3" s="37"/>
      <c r="N3" s="37"/>
      <c r="O3" s="37"/>
      <c r="P3" s="37"/>
      <c r="Q3" s="37"/>
    </row>
    <row r="4" spans="1:17" ht="20.75" customHeight="1">
      <c r="A4" s="248"/>
      <c r="B4" s="232"/>
      <c r="C4" s="232"/>
      <c r="D4" s="249" t="s">
        <v>3</v>
      </c>
      <c r="E4" s="250"/>
      <c r="F4" s="250"/>
      <c r="G4" s="6"/>
      <c r="H4" s="249" t="s">
        <v>4</v>
      </c>
      <c r="I4" s="250"/>
      <c r="J4" s="250"/>
      <c r="K4" s="27"/>
      <c r="L4" s="27"/>
      <c r="M4" s="27"/>
      <c r="N4" s="27"/>
      <c r="O4" s="27"/>
      <c r="P4" s="27"/>
      <c r="Q4" s="27"/>
    </row>
    <row r="5" spans="1:17" ht="20.75" customHeight="1">
      <c r="A5" s="231"/>
      <c r="B5" s="232"/>
      <c r="C5" s="232"/>
      <c r="D5" s="249" t="s">
        <v>5</v>
      </c>
      <c r="E5" s="250"/>
      <c r="F5" s="250"/>
      <c r="G5" s="107"/>
      <c r="H5" s="249" t="s">
        <v>5</v>
      </c>
      <c r="I5" s="250"/>
      <c r="J5" s="250"/>
      <c r="K5" s="27"/>
      <c r="L5" s="27"/>
      <c r="M5" s="27"/>
      <c r="N5" s="27"/>
      <c r="O5" s="27"/>
      <c r="P5" s="27"/>
      <c r="Q5" s="27"/>
    </row>
    <row r="6" spans="1:17" ht="20.75" customHeight="1">
      <c r="A6" s="231"/>
      <c r="B6" s="232"/>
      <c r="C6" s="232"/>
      <c r="D6" s="252" t="s">
        <v>72</v>
      </c>
      <c r="E6" s="252"/>
      <c r="F6" s="252"/>
      <c r="G6" s="6"/>
      <c r="H6" s="252" t="s">
        <v>72</v>
      </c>
      <c r="I6" s="252"/>
      <c r="J6" s="252"/>
      <c r="K6" s="27"/>
      <c r="L6" s="27"/>
      <c r="M6" s="27"/>
      <c r="N6" s="27"/>
      <c r="O6" s="27"/>
      <c r="P6" s="27"/>
      <c r="Q6" s="27"/>
    </row>
    <row r="7" spans="1:17" ht="20.75" customHeight="1">
      <c r="A7" s="233"/>
      <c r="B7" s="232"/>
      <c r="C7" s="232"/>
      <c r="D7" s="254" t="s">
        <v>210</v>
      </c>
      <c r="E7" s="252"/>
      <c r="F7" s="252"/>
      <c r="G7" s="6"/>
      <c r="H7" s="254" t="s">
        <v>210</v>
      </c>
      <c r="I7" s="252"/>
      <c r="J7" s="252"/>
      <c r="K7" s="27"/>
      <c r="L7" s="27"/>
      <c r="M7" s="27"/>
      <c r="N7" s="27"/>
      <c r="O7" s="27"/>
      <c r="P7" s="27"/>
      <c r="Q7" s="27"/>
    </row>
    <row r="8" spans="1:17" ht="20.75" customHeight="1">
      <c r="A8" s="233"/>
      <c r="B8" s="106"/>
      <c r="C8" s="106"/>
      <c r="D8" s="118" t="s">
        <v>9</v>
      </c>
      <c r="E8" s="119"/>
      <c r="F8" s="118" t="s">
        <v>10</v>
      </c>
      <c r="G8" s="119"/>
      <c r="H8" s="118" t="s">
        <v>9</v>
      </c>
      <c r="I8" s="119"/>
      <c r="J8" s="118" t="s">
        <v>10</v>
      </c>
      <c r="K8" s="27"/>
      <c r="L8" s="27"/>
      <c r="M8" s="27"/>
      <c r="N8" s="27"/>
      <c r="O8" s="27"/>
      <c r="P8" s="27"/>
      <c r="Q8" s="27"/>
    </row>
    <row r="9" spans="1:17" ht="20.75" customHeight="1">
      <c r="A9" s="234"/>
      <c r="B9" s="232"/>
      <c r="C9" s="232"/>
      <c r="D9" s="253" t="s">
        <v>12</v>
      </c>
      <c r="E9" s="253"/>
      <c r="F9" s="253"/>
      <c r="G9" s="253"/>
      <c r="H9" s="253"/>
      <c r="I9" s="253"/>
      <c r="J9" s="253"/>
      <c r="K9" s="27"/>
      <c r="L9" s="27"/>
      <c r="M9" s="27"/>
      <c r="N9" s="27"/>
      <c r="O9" s="27"/>
      <c r="P9" s="27"/>
      <c r="Q9" s="27"/>
    </row>
    <row r="10" spans="1:17" ht="20.75" customHeight="1">
      <c r="A10" s="119" t="s">
        <v>73</v>
      </c>
      <c r="B10" s="235"/>
      <c r="C10" s="26"/>
      <c r="D10" s="101">
        <v>449461159</v>
      </c>
      <c r="E10" s="2"/>
      <c r="F10" s="2">
        <v>364641090</v>
      </c>
      <c r="G10" s="83"/>
      <c r="H10" s="18">
        <v>0</v>
      </c>
      <c r="I10" s="83"/>
      <c r="J10" s="2">
        <v>0</v>
      </c>
      <c r="K10" s="27"/>
      <c r="L10" s="27"/>
      <c r="M10" s="27"/>
      <c r="N10" s="27"/>
      <c r="O10" s="27"/>
      <c r="P10" s="27"/>
      <c r="Q10" s="27"/>
    </row>
    <row r="11" spans="1:17" ht="20.75" customHeight="1">
      <c r="A11" s="119" t="s">
        <v>74</v>
      </c>
      <c r="B11" s="235"/>
      <c r="C11" s="28"/>
      <c r="D11" s="102">
        <v>-319201714</v>
      </c>
      <c r="E11" s="2"/>
      <c r="F11" s="4">
        <v>-250635752</v>
      </c>
      <c r="G11" s="79"/>
      <c r="H11" s="52">
        <v>0</v>
      </c>
      <c r="I11" s="79"/>
      <c r="J11" s="4">
        <v>0</v>
      </c>
      <c r="K11" s="27"/>
      <c r="L11" s="27"/>
      <c r="M11" s="27"/>
      <c r="N11" s="27"/>
      <c r="O11" s="27"/>
      <c r="P11" s="27"/>
      <c r="Q11" s="27"/>
    </row>
    <row r="12" spans="1:17" ht="20.75" customHeight="1">
      <c r="A12" s="112" t="s">
        <v>75</v>
      </c>
      <c r="B12" s="235"/>
      <c r="C12" s="26"/>
      <c r="D12" s="47">
        <f>SUM(D10:D11)</f>
        <v>130259445</v>
      </c>
      <c r="E12" s="2"/>
      <c r="F12" s="47">
        <f>SUM(F10:F11)</f>
        <v>114005338</v>
      </c>
      <c r="G12" s="83"/>
      <c r="H12" s="47">
        <f>SUM(H10:H11)</f>
        <v>0</v>
      </c>
      <c r="I12" s="84"/>
      <c r="J12" s="47">
        <f>SUM(J10:J11)</f>
        <v>0</v>
      </c>
      <c r="K12" s="27"/>
      <c r="L12" s="27"/>
      <c r="M12" s="27"/>
      <c r="N12" s="27"/>
      <c r="O12" s="27"/>
      <c r="P12" s="27"/>
      <c r="Q12" s="27"/>
    </row>
    <row r="13" spans="1:17" ht="20.75" customHeight="1">
      <c r="A13" s="119" t="s">
        <v>76</v>
      </c>
      <c r="B13" s="235"/>
      <c r="C13" s="232"/>
      <c r="D13" s="94">
        <v>568861</v>
      </c>
      <c r="E13" s="7"/>
      <c r="F13" s="7">
        <v>13440223</v>
      </c>
      <c r="G13" s="85"/>
      <c r="H13" s="94">
        <v>232793769</v>
      </c>
      <c r="I13" s="85"/>
      <c r="J13" s="7">
        <v>269964768</v>
      </c>
      <c r="K13" s="27"/>
      <c r="L13" s="27"/>
      <c r="M13" s="27"/>
      <c r="N13" s="27"/>
      <c r="O13" s="27"/>
      <c r="P13" s="27"/>
      <c r="Q13" s="27"/>
    </row>
    <row r="14" spans="1:17" ht="20.75" customHeight="1">
      <c r="A14" s="236" t="s">
        <v>77</v>
      </c>
      <c r="B14" s="235"/>
      <c r="C14" s="28"/>
      <c r="D14" s="94">
        <v>-6321464</v>
      </c>
      <c r="E14" s="7"/>
      <c r="F14" s="7">
        <v>-1447578</v>
      </c>
      <c r="G14" s="85"/>
      <c r="H14" s="94">
        <v>0</v>
      </c>
      <c r="I14" s="85"/>
      <c r="J14" s="7">
        <v>0</v>
      </c>
      <c r="K14" s="27"/>
      <c r="L14" s="27"/>
      <c r="M14" s="27"/>
      <c r="N14" s="27"/>
      <c r="O14" s="27"/>
      <c r="P14" s="27"/>
      <c r="Q14" s="27"/>
    </row>
    <row r="15" spans="1:17" ht="20.75" customHeight="1">
      <c r="A15" s="236" t="s">
        <v>78</v>
      </c>
      <c r="B15" s="235"/>
      <c r="C15" s="26"/>
      <c r="D15" s="94">
        <v>-46094261</v>
      </c>
      <c r="E15" s="7"/>
      <c r="F15" s="7">
        <v>-54318038</v>
      </c>
      <c r="G15" s="85"/>
      <c r="H15" s="94">
        <v>-30516642</v>
      </c>
      <c r="I15" s="85"/>
      <c r="J15" s="7">
        <v>-33177425</v>
      </c>
      <c r="K15" s="27"/>
      <c r="L15" s="27"/>
      <c r="M15" s="27"/>
      <c r="N15" s="27"/>
      <c r="O15" s="27"/>
      <c r="P15" s="27"/>
      <c r="Q15" s="27"/>
    </row>
    <row r="16" spans="1:17" ht="20.75" customHeight="1">
      <c r="A16" s="236" t="s">
        <v>79</v>
      </c>
      <c r="B16" s="30"/>
      <c r="C16" s="28"/>
      <c r="D16" s="94">
        <v>239222</v>
      </c>
      <c r="E16" s="7"/>
      <c r="F16" s="7">
        <v>649654</v>
      </c>
      <c r="G16" s="85"/>
      <c r="H16" s="94">
        <v>71</v>
      </c>
      <c r="I16" s="85"/>
      <c r="J16" s="7">
        <v>-2350</v>
      </c>
      <c r="K16" s="27"/>
      <c r="L16" s="27"/>
      <c r="M16" s="27"/>
      <c r="N16" s="27"/>
      <c r="O16" s="27"/>
      <c r="P16" s="27"/>
      <c r="Q16" s="27"/>
    </row>
    <row r="17" spans="1:17" ht="20.75" customHeight="1">
      <c r="A17" s="119" t="s">
        <v>80</v>
      </c>
      <c r="B17" s="30"/>
      <c r="C17" s="28"/>
      <c r="D17" s="94">
        <v>8878107</v>
      </c>
      <c r="E17" s="7"/>
      <c r="F17" s="7">
        <v>14177509</v>
      </c>
      <c r="G17" s="85"/>
      <c r="H17" s="94">
        <v>7313269</v>
      </c>
      <c r="I17" s="85"/>
      <c r="J17" s="7">
        <v>11442452</v>
      </c>
      <c r="K17" s="27"/>
      <c r="L17" s="27"/>
      <c r="M17" s="27"/>
      <c r="N17" s="27"/>
      <c r="O17" s="27"/>
      <c r="P17" s="27"/>
      <c r="Q17" s="27"/>
    </row>
    <row r="18" spans="1:17" ht="20.75" customHeight="1">
      <c r="A18" s="119" t="s">
        <v>106</v>
      </c>
      <c r="B18" s="30"/>
      <c r="C18" s="28"/>
      <c r="D18" s="94">
        <v>-89483</v>
      </c>
      <c r="E18" s="7"/>
      <c r="F18" s="7">
        <v>0</v>
      </c>
      <c r="G18" s="85"/>
      <c r="H18" s="94">
        <v>0</v>
      </c>
      <c r="I18" s="85"/>
      <c r="J18" s="7">
        <v>0</v>
      </c>
      <c r="K18" s="27"/>
      <c r="L18" s="27"/>
      <c r="M18" s="27"/>
      <c r="N18" s="27"/>
      <c r="O18" s="27"/>
      <c r="P18" s="27"/>
      <c r="Q18" s="27"/>
    </row>
    <row r="19" spans="1:17" ht="20.75" customHeight="1">
      <c r="A19" s="112" t="s">
        <v>81</v>
      </c>
      <c r="B19" s="198"/>
      <c r="C19" s="232"/>
      <c r="D19" s="47">
        <f>SUM(D12:D18)</f>
        <v>87440427</v>
      </c>
      <c r="E19" s="20"/>
      <c r="F19" s="47">
        <f>SUM(F12:F18)</f>
        <v>86507108</v>
      </c>
      <c r="G19" s="85"/>
      <c r="H19" s="47">
        <f>SUM(H12:H18)</f>
        <v>209590467</v>
      </c>
      <c r="I19" s="85"/>
      <c r="J19" s="47">
        <f>SUM(J12:J18)</f>
        <v>248227445</v>
      </c>
      <c r="K19" s="27"/>
      <c r="L19" s="27"/>
      <c r="M19" s="27"/>
      <c r="N19" s="27"/>
      <c r="O19" s="27"/>
      <c r="P19" s="27"/>
      <c r="Q19" s="27"/>
    </row>
    <row r="20" spans="1:17" ht="20.75" customHeight="1">
      <c r="A20" s="119" t="s">
        <v>82</v>
      </c>
      <c r="B20" s="106"/>
      <c r="C20" s="232"/>
      <c r="D20" s="31">
        <v>-645382</v>
      </c>
      <c r="E20" s="7"/>
      <c r="F20" s="31">
        <v>-7112278</v>
      </c>
      <c r="G20" s="85"/>
      <c r="H20" s="95">
        <v>-171821</v>
      </c>
      <c r="I20" s="85"/>
      <c r="J20" s="31">
        <v>-6987576</v>
      </c>
      <c r="K20" s="27"/>
      <c r="L20" s="27"/>
      <c r="M20" s="27"/>
      <c r="N20" s="27"/>
      <c r="O20" s="27"/>
      <c r="P20" s="27"/>
      <c r="Q20" s="27"/>
    </row>
    <row r="21" spans="1:17" ht="20.75" customHeight="1">
      <c r="A21" s="112" t="s">
        <v>83</v>
      </c>
      <c r="B21" s="106"/>
      <c r="C21" s="232"/>
      <c r="D21" s="20">
        <f>SUM(D19:D20)</f>
        <v>86795045</v>
      </c>
      <c r="E21" s="20"/>
      <c r="F21" s="20">
        <f>SUM(F19:F20)</f>
        <v>79394830</v>
      </c>
      <c r="G21" s="85"/>
      <c r="H21" s="20">
        <f>SUM(H19:H20)</f>
        <v>209418646</v>
      </c>
      <c r="I21" s="85"/>
      <c r="J21" s="20">
        <f>SUM(J19:J20)</f>
        <v>241239869</v>
      </c>
      <c r="K21" s="27"/>
      <c r="L21" s="27"/>
      <c r="M21" s="27"/>
      <c r="N21" s="27"/>
      <c r="O21" s="27"/>
      <c r="P21" s="27"/>
      <c r="Q21" s="27"/>
    </row>
    <row r="22" spans="1:17" ht="20.75" customHeight="1">
      <c r="A22" s="119" t="s">
        <v>107</v>
      </c>
      <c r="B22" s="39"/>
      <c r="C22" s="28"/>
      <c r="D22" s="95">
        <v>-14135368</v>
      </c>
      <c r="E22" s="7"/>
      <c r="F22" s="31">
        <v>-8450922</v>
      </c>
      <c r="G22" s="85"/>
      <c r="H22" s="95">
        <v>-66080</v>
      </c>
      <c r="I22" s="85"/>
      <c r="J22" s="31">
        <v>-1392621</v>
      </c>
      <c r="K22" s="27"/>
      <c r="L22" s="27"/>
      <c r="M22" s="27"/>
      <c r="N22" s="27"/>
      <c r="O22" s="27"/>
      <c r="P22" s="27"/>
      <c r="Q22" s="27"/>
    </row>
    <row r="23" spans="1:17" ht="20.75" customHeight="1" thickBot="1">
      <c r="A23" s="112" t="s">
        <v>84</v>
      </c>
      <c r="B23" s="106"/>
      <c r="C23" s="232"/>
      <c r="D23" s="32">
        <f>SUM(D21:D22)</f>
        <v>72659677</v>
      </c>
      <c r="E23" s="20"/>
      <c r="F23" s="32">
        <f>SUM(F21:F22)</f>
        <v>70943908</v>
      </c>
      <c r="G23" s="85"/>
      <c r="H23" s="32">
        <f>SUM(H21:H22)</f>
        <v>209352566</v>
      </c>
      <c r="I23" s="85"/>
      <c r="J23" s="32">
        <f>SUM(J21:J22)</f>
        <v>239847248</v>
      </c>
      <c r="K23" s="27"/>
      <c r="L23" s="27"/>
      <c r="M23" s="27"/>
      <c r="N23" s="27"/>
      <c r="O23" s="27"/>
      <c r="P23" s="27"/>
      <c r="Q23" s="27"/>
    </row>
    <row r="24" spans="1:17" ht="6.65" customHeight="1" thickTop="1">
      <c r="A24" s="112"/>
      <c r="B24" s="106"/>
      <c r="D24" s="209"/>
      <c r="E24" s="209"/>
      <c r="F24" s="209"/>
      <c r="G24" s="85"/>
      <c r="H24" s="209"/>
      <c r="I24" s="85"/>
      <c r="J24" s="209"/>
      <c r="K24" s="27"/>
      <c r="L24" s="27"/>
      <c r="M24" s="27"/>
      <c r="N24" s="27"/>
      <c r="O24" s="27"/>
      <c r="P24" s="27"/>
      <c r="Q24" s="27"/>
    </row>
    <row r="25" spans="1:17" ht="20.75" customHeight="1">
      <c r="A25" s="112" t="s">
        <v>85</v>
      </c>
      <c r="B25" s="107"/>
      <c r="D25" s="7"/>
      <c r="E25" s="7"/>
      <c r="F25" s="7"/>
      <c r="G25" s="85"/>
      <c r="H25" s="2"/>
      <c r="I25" s="85"/>
      <c r="J25" s="2"/>
    </row>
    <row r="26" spans="1:17" ht="20.75" customHeight="1">
      <c r="A26" s="237" t="s">
        <v>86</v>
      </c>
      <c r="B26" s="107"/>
      <c r="D26" s="7"/>
      <c r="E26" s="7"/>
      <c r="F26" s="7"/>
      <c r="G26" s="85"/>
      <c r="H26" s="2"/>
      <c r="I26" s="85"/>
      <c r="J26" s="2"/>
    </row>
    <row r="27" spans="1:17" ht="20.75" customHeight="1">
      <c r="A27" s="107" t="s">
        <v>92</v>
      </c>
      <c r="B27" s="106"/>
      <c r="C27" s="232"/>
      <c r="D27" s="96">
        <v>0</v>
      </c>
      <c r="E27" s="78"/>
      <c r="F27" s="82">
        <v>-945970</v>
      </c>
      <c r="G27" s="86"/>
      <c r="H27" s="97">
        <v>0</v>
      </c>
      <c r="I27" s="50"/>
      <c r="J27" s="82">
        <v>0</v>
      </c>
      <c r="L27" s="27"/>
      <c r="N27" s="27"/>
      <c r="P27" s="27"/>
    </row>
    <row r="28" spans="1:17" ht="20.75" customHeight="1">
      <c r="A28" s="107" t="s">
        <v>93</v>
      </c>
      <c r="B28" s="106"/>
      <c r="C28" s="232"/>
      <c r="D28" s="42"/>
      <c r="E28" s="48"/>
      <c r="F28" s="42"/>
      <c r="G28" s="50"/>
      <c r="H28" s="42"/>
      <c r="I28" s="50"/>
      <c r="J28" s="42"/>
      <c r="L28" s="27"/>
      <c r="N28" s="27"/>
      <c r="P28" s="27"/>
    </row>
    <row r="29" spans="1:17" ht="20.75" customHeight="1">
      <c r="A29" s="107" t="s">
        <v>94</v>
      </c>
      <c r="B29" s="106"/>
      <c r="C29" s="232"/>
      <c r="D29" s="96">
        <v>0</v>
      </c>
      <c r="E29" s="48"/>
      <c r="F29" s="40">
        <v>189194</v>
      </c>
      <c r="G29" s="86"/>
      <c r="H29" s="96">
        <v>0</v>
      </c>
      <c r="I29" s="86"/>
      <c r="J29" s="40">
        <v>0</v>
      </c>
      <c r="L29" s="27"/>
      <c r="N29" s="27"/>
      <c r="P29" s="27"/>
    </row>
    <row r="30" spans="1:17" ht="20.75" customHeight="1">
      <c r="A30" s="188" t="s">
        <v>95</v>
      </c>
      <c r="B30" s="106"/>
      <c r="C30" s="232"/>
      <c r="D30" s="88">
        <f t="shared" ref="D30:J30" si="0">SUM(D27:D29)</f>
        <v>0</v>
      </c>
      <c r="E30" s="48">
        <f t="shared" si="0"/>
        <v>0</v>
      </c>
      <c r="F30" s="88">
        <f t="shared" si="0"/>
        <v>-756776</v>
      </c>
      <c r="G30" s="48">
        <f t="shared" si="0"/>
        <v>0</v>
      </c>
      <c r="H30" s="88">
        <f t="shared" si="0"/>
        <v>0</v>
      </c>
      <c r="I30" s="48">
        <f t="shared" si="0"/>
        <v>0</v>
      </c>
      <c r="J30" s="88">
        <f t="shared" si="0"/>
        <v>0</v>
      </c>
      <c r="L30" s="27"/>
      <c r="N30" s="27"/>
      <c r="P30" s="27"/>
    </row>
    <row r="31" spans="1:17" ht="10.25" customHeight="1">
      <c r="A31" s="112"/>
      <c r="B31" s="106"/>
      <c r="C31" s="232"/>
      <c r="D31" s="48"/>
      <c r="E31" s="48"/>
      <c r="F31" s="48"/>
      <c r="G31" s="86"/>
      <c r="H31" s="48"/>
      <c r="I31" s="86"/>
      <c r="J31" s="48"/>
      <c r="L31" s="27"/>
      <c r="N31" s="27"/>
      <c r="P31" s="27"/>
    </row>
    <row r="32" spans="1:17" ht="20.75" customHeight="1">
      <c r="A32" s="237" t="s">
        <v>97</v>
      </c>
      <c r="B32" s="106"/>
      <c r="C32" s="232"/>
      <c r="D32" s="48"/>
      <c r="E32" s="48"/>
      <c r="F32" s="48"/>
      <c r="G32" s="86"/>
      <c r="H32" s="48"/>
      <c r="I32" s="86"/>
      <c r="J32" s="48"/>
      <c r="L32" s="27"/>
      <c r="N32" s="27"/>
      <c r="P32" s="27"/>
    </row>
    <row r="33" spans="1:16" ht="20.75" customHeight="1">
      <c r="A33" s="107" t="s">
        <v>217</v>
      </c>
      <c r="B33" s="106"/>
      <c r="C33" s="232"/>
      <c r="D33" s="48"/>
      <c r="E33" s="48"/>
      <c r="F33" s="48"/>
      <c r="G33" s="86"/>
      <c r="H33" s="48"/>
      <c r="I33" s="86"/>
      <c r="J33" s="48"/>
      <c r="L33" s="27"/>
      <c r="N33" s="27"/>
      <c r="P33" s="27"/>
    </row>
    <row r="34" spans="1:16" ht="20.75" customHeight="1">
      <c r="A34" s="107" t="s">
        <v>99</v>
      </c>
      <c r="B34" s="106"/>
      <c r="C34" s="232"/>
      <c r="D34" s="98">
        <v>-573129</v>
      </c>
      <c r="E34" s="78"/>
      <c r="F34" s="78">
        <v>1547643</v>
      </c>
      <c r="G34" s="86"/>
      <c r="H34" s="96">
        <v>-573129</v>
      </c>
      <c r="I34" s="86"/>
      <c r="J34" s="78">
        <v>1547643</v>
      </c>
      <c r="L34" s="27"/>
      <c r="N34" s="27"/>
      <c r="P34" s="27"/>
    </row>
    <row r="35" spans="1:16" ht="20.75" customHeight="1">
      <c r="A35" s="107" t="s">
        <v>88</v>
      </c>
      <c r="B35" s="106"/>
      <c r="C35" s="232"/>
      <c r="D35" s="48"/>
      <c r="E35" s="48"/>
      <c r="F35" s="48"/>
      <c r="G35" s="86"/>
      <c r="H35" s="48"/>
      <c r="I35" s="86"/>
      <c r="J35" s="48"/>
      <c r="L35" s="27"/>
      <c r="N35" s="27"/>
      <c r="P35" s="27"/>
    </row>
    <row r="36" spans="1:16" ht="20.75" customHeight="1">
      <c r="A36" s="107" t="s">
        <v>100</v>
      </c>
      <c r="B36" s="106"/>
      <c r="C36" s="232"/>
      <c r="D36" s="98">
        <v>114626</v>
      </c>
      <c r="E36" s="78"/>
      <c r="F36" s="78">
        <v>0</v>
      </c>
      <c r="G36" s="86"/>
      <c r="H36" s="96">
        <v>114626</v>
      </c>
      <c r="I36" s="86"/>
      <c r="J36" s="78">
        <v>0</v>
      </c>
      <c r="L36" s="27"/>
      <c r="N36" s="27"/>
      <c r="P36" s="27"/>
    </row>
    <row r="37" spans="1:16" ht="20.75" customHeight="1">
      <c r="A37" s="188" t="s">
        <v>101</v>
      </c>
      <c r="B37" s="106"/>
      <c r="C37" s="232"/>
      <c r="D37" s="88">
        <f>SUM(D34:D36)</f>
        <v>-458503</v>
      </c>
      <c r="E37" s="48"/>
      <c r="F37" s="88">
        <f>SUM(F34:F36)</f>
        <v>1547643</v>
      </c>
      <c r="G37" s="86"/>
      <c r="H37" s="88">
        <f>SUM(H34:H36)</f>
        <v>-458503</v>
      </c>
      <c r="I37" s="86"/>
      <c r="J37" s="88">
        <f>SUM(J34:J36)</f>
        <v>1547643</v>
      </c>
      <c r="L37" s="27"/>
      <c r="N37" s="27"/>
      <c r="P37" s="27"/>
    </row>
    <row r="38" spans="1:16" ht="20.75" customHeight="1">
      <c r="A38" s="188" t="s">
        <v>221</v>
      </c>
      <c r="B38" s="106"/>
      <c r="C38" s="232"/>
      <c r="D38" s="42">
        <f>D30+D37</f>
        <v>-458503</v>
      </c>
      <c r="E38" s="48"/>
      <c r="F38" s="42">
        <f>F30+F37</f>
        <v>790867</v>
      </c>
      <c r="G38" s="86"/>
      <c r="H38" s="42">
        <f>H30+H37</f>
        <v>-458503</v>
      </c>
      <c r="I38" s="86"/>
      <c r="J38" s="42">
        <f>J30+J37</f>
        <v>1547643</v>
      </c>
      <c r="L38" s="27"/>
      <c r="N38" s="27"/>
      <c r="P38" s="27"/>
    </row>
    <row r="39" spans="1:16" ht="20.75" customHeight="1" thickBot="1">
      <c r="A39" s="188" t="s">
        <v>96</v>
      </c>
      <c r="B39" s="106"/>
      <c r="C39" s="232"/>
      <c r="D39" s="87">
        <f>D23+D38</f>
        <v>72201174</v>
      </c>
      <c r="E39" s="48"/>
      <c r="F39" s="87">
        <f>F23+F38</f>
        <v>71734775</v>
      </c>
      <c r="G39" s="86"/>
      <c r="H39" s="87">
        <f>H23+H38</f>
        <v>208894063</v>
      </c>
      <c r="I39" s="86"/>
      <c r="J39" s="87">
        <f>J23+J38</f>
        <v>241394891</v>
      </c>
      <c r="L39" s="27"/>
      <c r="N39" s="27"/>
      <c r="P39" s="27"/>
    </row>
    <row r="40" spans="1:16" ht="6" customHeight="1" thickTop="1">
      <c r="A40" s="107"/>
      <c r="B40" s="107"/>
      <c r="D40" s="3"/>
      <c r="E40" s="79"/>
      <c r="F40" s="3"/>
      <c r="G40" s="140"/>
      <c r="H40" s="140"/>
      <c r="I40" s="140"/>
      <c r="J40" s="140"/>
    </row>
    <row r="41" spans="1:16" ht="20.75" customHeight="1">
      <c r="A41" s="112" t="s">
        <v>109</v>
      </c>
      <c r="B41" s="106"/>
      <c r="C41" s="232"/>
      <c r="D41" s="209"/>
      <c r="E41" s="209"/>
      <c r="F41" s="209"/>
      <c r="G41" s="85"/>
      <c r="H41" s="209"/>
      <c r="I41" s="85"/>
      <c r="J41" s="209"/>
      <c r="L41" s="27"/>
      <c r="N41" s="27"/>
      <c r="P41" s="27"/>
    </row>
    <row r="42" spans="1:16" ht="20.75" customHeight="1">
      <c r="A42" s="119" t="s">
        <v>103</v>
      </c>
      <c r="B42" s="106"/>
      <c r="C42" s="232"/>
      <c r="D42" s="200">
        <v>76940625</v>
      </c>
      <c r="E42" s="200"/>
      <c r="F42" s="200">
        <v>66136601</v>
      </c>
      <c r="G42" s="85"/>
      <c r="H42" s="96">
        <v>209352566</v>
      </c>
      <c r="I42" s="85"/>
      <c r="J42" s="40">
        <v>239847248</v>
      </c>
      <c r="L42" s="27"/>
      <c r="N42" s="27"/>
      <c r="P42" s="27"/>
    </row>
    <row r="43" spans="1:16" ht="20.75" customHeight="1">
      <c r="A43" s="119" t="s">
        <v>104</v>
      </c>
      <c r="B43" s="106"/>
      <c r="C43" s="232"/>
      <c r="D43" s="200">
        <v>-4280948</v>
      </c>
      <c r="E43" s="200"/>
      <c r="F43" s="200">
        <v>4807307</v>
      </c>
      <c r="G43" s="85"/>
      <c r="H43" s="95">
        <v>0</v>
      </c>
      <c r="I43" s="85"/>
      <c r="J43" s="31">
        <v>0</v>
      </c>
      <c r="L43" s="27"/>
      <c r="N43" s="27"/>
      <c r="P43" s="27"/>
    </row>
    <row r="44" spans="1:16" ht="20.75" customHeight="1" thickBot="1">
      <c r="A44" s="112" t="s">
        <v>84</v>
      </c>
      <c r="B44" s="106"/>
      <c r="C44" s="232"/>
      <c r="D44" s="33">
        <f>SUM(D42:D43)</f>
        <v>72659677</v>
      </c>
      <c r="E44" s="23"/>
      <c r="F44" s="33">
        <f>SUM(F42:F43)</f>
        <v>70943908</v>
      </c>
      <c r="G44" s="51"/>
      <c r="H44" s="33">
        <f>SUM(H42:H43)</f>
        <v>209352566</v>
      </c>
      <c r="I44" s="51"/>
      <c r="J44" s="33">
        <f>SUM(J42:J43)</f>
        <v>239847248</v>
      </c>
      <c r="L44" s="27"/>
      <c r="N44" s="27"/>
      <c r="P44" s="27"/>
    </row>
    <row r="45" spans="1:16" ht="8.75" customHeight="1" thickTop="1">
      <c r="A45" s="112"/>
      <c r="B45" s="106"/>
      <c r="C45" s="232"/>
      <c r="D45" s="23"/>
      <c r="E45" s="23"/>
      <c r="F45" s="23"/>
      <c r="G45" s="51"/>
      <c r="H45" s="23"/>
      <c r="I45" s="51"/>
      <c r="J45" s="23"/>
      <c r="L45" s="27"/>
      <c r="N45" s="27"/>
      <c r="P45" s="27"/>
    </row>
    <row r="46" spans="1:16" ht="20.75" customHeight="1">
      <c r="A46" s="188" t="s">
        <v>111</v>
      </c>
      <c r="B46" s="107"/>
      <c r="D46" s="3"/>
      <c r="E46" s="79"/>
      <c r="F46" s="3"/>
      <c r="G46" s="140"/>
      <c r="H46" s="140"/>
      <c r="I46" s="140"/>
      <c r="J46" s="140"/>
      <c r="L46" s="27"/>
      <c r="N46" s="27"/>
      <c r="P46" s="27"/>
    </row>
    <row r="47" spans="1:16" ht="20.75" customHeight="1">
      <c r="A47" s="119" t="s">
        <v>103</v>
      </c>
      <c r="B47" s="107"/>
      <c r="D47" s="96">
        <v>76482122</v>
      </c>
      <c r="E47" s="140"/>
      <c r="F47" s="200">
        <v>66927468</v>
      </c>
      <c r="G47" s="140"/>
      <c r="H47" s="96">
        <v>208894063</v>
      </c>
      <c r="I47" s="140"/>
      <c r="J47" s="40">
        <v>241394891</v>
      </c>
      <c r="L47" s="27"/>
      <c r="N47" s="27"/>
      <c r="P47" s="27"/>
    </row>
    <row r="48" spans="1:16" ht="20.75" customHeight="1">
      <c r="A48" s="119" t="s">
        <v>104</v>
      </c>
      <c r="B48" s="235"/>
      <c r="C48" s="232"/>
      <c r="D48" s="96">
        <v>-4280948</v>
      </c>
      <c r="E48" s="140"/>
      <c r="F48" s="200">
        <v>4807307</v>
      </c>
      <c r="G48" s="140"/>
      <c r="H48" s="96">
        <v>0</v>
      </c>
      <c r="I48" s="140"/>
      <c r="J48" s="31">
        <v>0</v>
      </c>
      <c r="L48" s="27"/>
      <c r="N48" s="27"/>
      <c r="P48" s="27"/>
    </row>
    <row r="49" spans="1:17" ht="20.75" customHeight="1" thickBot="1">
      <c r="A49" s="188" t="s">
        <v>96</v>
      </c>
      <c r="B49" s="107"/>
      <c r="D49" s="34">
        <f>SUM(D47:D48)</f>
        <v>72201174</v>
      </c>
      <c r="E49" s="35"/>
      <c r="F49" s="33">
        <f>SUM(F47:F48)</f>
        <v>71734775</v>
      </c>
      <c r="G49" s="140"/>
      <c r="H49" s="34">
        <f>SUM(H47:H48)</f>
        <v>208894063</v>
      </c>
      <c r="I49" s="140"/>
      <c r="J49" s="33">
        <f>SUM(J47:J48)</f>
        <v>241394891</v>
      </c>
      <c r="L49" s="27"/>
      <c r="N49" s="27"/>
      <c r="P49" s="27"/>
    </row>
    <row r="50" spans="1:17" ht="6.65" customHeight="1" thickTop="1">
      <c r="A50" s="112"/>
      <c r="B50" s="106"/>
      <c r="C50" s="232"/>
      <c r="D50" s="239"/>
      <c r="E50" s="239"/>
      <c r="F50" s="239"/>
      <c r="G50" s="6"/>
      <c r="H50" s="239"/>
      <c r="I50" s="6"/>
      <c r="J50" s="239"/>
      <c r="L50" s="27"/>
      <c r="N50" s="27"/>
      <c r="P50" s="27"/>
    </row>
    <row r="51" spans="1:17" ht="20.75" customHeight="1" thickBot="1">
      <c r="A51" s="112" t="s">
        <v>105</v>
      </c>
      <c r="B51" s="198"/>
      <c r="C51" s="240"/>
      <c r="D51" s="99">
        <v>7.0000000000000007E-2</v>
      </c>
      <c r="E51" s="241"/>
      <c r="F51" s="89">
        <v>6.264221862302162E-2</v>
      </c>
      <c r="G51" s="29"/>
      <c r="H51" s="99">
        <v>0.2</v>
      </c>
      <c r="I51" s="29"/>
      <c r="J51" s="89">
        <v>0.22717325225660406</v>
      </c>
      <c r="L51" s="27"/>
      <c r="N51" s="27"/>
      <c r="P51" s="27"/>
    </row>
    <row r="52" spans="1:17" ht="20.75" customHeight="1" thickTop="1">
      <c r="A52" s="112"/>
      <c r="B52" s="198"/>
      <c r="C52" s="240"/>
      <c r="D52" s="103"/>
      <c r="E52" s="241"/>
      <c r="F52" s="104"/>
      <c r="G52" s="29"/>
      <c r="H52" s="103"/>
      <c r="I52" s="29"/>
      <c r="J52" s="104"/>
      <c r="L52" s="27"/>
      <c r="N52" s="27"/>
      <c r="P52" s="27"/>
    </row>
    <row r="53" spans="1:17" ht="20.75" customHeight="1">
      <c r="A53" s="105" t="s">
        <v>0</v>
      </c>
      <c r="B53" s="225"/>
      <c r="C53" s="225"/>
      <c r="D53" s="25"/>
      <c r="E53" s="25"/>
      <c r="F53" s="25"/>
      <c r="G53" s="25"/>
      <c r="H53" s="226"/>
      <c r="I53" s="25"/>
      <c r="J53" s="226"/>
      <c r="K53" s="27"/>
      <c r="L53" s="27"/>
      <c r="M53" s="27"/>
      <c r="N53" s="27"/>
      <c r="O53" s="27"/>
      <c r="P53" s="27"/>
      <c r="Q53" s="27"/>
    </row>
    <row r="54" spans="1:17" ht="20.75" customHeight="1">
      <c r="A54" s="163" t="s">
        <v>71</v>
      </c>
      <c r="B54" s="228"/>
      <c r="C54" s="228"/>
      <c r="D54" s="25"/>
      <c r="E54" s="25"/>
      <c r="F54" s="25"/>
      <c r="G54" s="25"/>
      <c r="H54" s="226"/>
      <c r="I54" s="25"/>
      <c r="J54" s="226"/>
    </row>
    <row r="55" spans="1:17" ht="20.75" customHeight="1">
      <c r="A55" s="230"/>
      <c r="B55" s="228"/>
      <c r="C55" s="228"/>
      <c r="D55" s="25"/>
      <c r="E55" s="25"/>
      <c r="F55" s="25"/>
      <c r="G55" s="25"/>
      <c r="H55" s="226"/>
      <c r="I55" s="25"/>
      <c r="J55" s="226"/>
    </row>
    <row r="56" spans="1:17" ht="20.75" customHeight="1">
      <c r="A56" s="248"/>
      <c r="B56" s="232"/>
      <c r="C56" s="232"/>
      <c r="D56" s="249" t="s">
        <v>3</v>
      </c>
      <c r="E56" s="250"/>
      <c r="F56" s="250"/>
      <c r="G56" s="6"/>
      <c r="H56" s="249" t="s">
        <v>4</v>
      </c>
      <c r="I56" s="250"/>
      <c r="J56" s="250"/>
    </row>
    <row r="57" spans="1:17" ht="20.75" customHeight="1">
      <c r="A57" s="231"/>
      <c r="B57" s="232"/>
      <c r="C57" s="232"/>
      <c r="D57" s="249" t="s">
        <v>5</v>
      </c>
      <c r="E57" s="250"/>
      <c r="F57" s="250"/>
      <c r="G57" s="107"/>
      <c r="H57" s="249" t="s">
        <v>5</v>
      </c>
      <c r="I57" s="250"/>
      <c r="J57" s="250"/>
    </row>
    <row r="58" spans="1:17" ht="20.75" customHeight="1">
      <c r="A58" s="231"/>
      <c r="B58" s="232"/>
      <c r="C58" s="232"/>
      <c r="D58" s="252" t="s">
        <v>211</v>
      </c>
      <c r="E58" s="252"/>
      <c r="F58" s="252"/>
      <c r="G58" s="6"/>
      <c r="H58" s="252" t="s">
        <v>211</v>
      </c>
      <c r="I58" s="252"/>
      <c r="J58" s="252"/>
    </row>
    <row r="59" spans="1:17" ht="20.75" customHeight="1">
      <c r="A59" s="233"/>
      <c r="B59" s="232"/>
      <c r="C59" s="232"/>
      <c r="D59" s="254" t="s">
        <v>210</v>
      </c>
      <c r="E59" s="252"/>
      <c r="F59" s="252"/>
      <c r="G59" s="6"/>
      <c r="H59" s="254" t="s">
        <v>210</v>
      </c>
      <c r="I59" s="252"/>
      <c r="J59" s="252"/>
    </row>
    <row r="60" spans="1:17" ht="20.75" customHeight="1">
      <c r="A60" s="233"/>
      <c r="B60" s="106" t="s">
        <v>8</v>
      </c>
      <c r="C60" s="106"/>
      <c r="D60" s="118" t="s">
        <v>9</v>
      </c>
      <c r="E60" s="119"/>
      <c r="F60" s="118" t="s">
        <v>10</v>
      </c>
      <c r="G60" s="119"/>
      <c r="H60" s="118" t="s">
        <v>9</v>
      </c>
      <c r="I60" s="119"/>
      <c r="J60" s="118" t="s">
        <v>10</v>
      </c>
    </row>
    <row r="61" spans="1:17" ht="20.75" customHeight="1">
      <c r="A61" s="234"/>
      <c r="B61" s="232"/>
      <c r="C61" s="232"/>
      <c r="D61" s="253" t="s">
        <v>12</v>
      </c>
      <c r="E61" s="253"/>
      <c r="F61" s="253"/>
      <c r="G61" s="253"/>
      <c r="H61" s="253"/>
      <c r="I61" s="253"/>
      <c r="J61" s="253"/>
    </row>
    <row r="62" spans="1:17" ht="20.75" customHeight="1">
      <c r="A62" s="119" t="s">
        <v>73</v>
      </c>
      <c r="B62" s="235" t="s">
        <v>215</v>
      </c>
      <c r="C62" s="26"/>
      <c r="D62" s="101">
        <v>1372391465</v>
      </c>
      <c r="E62" s="2"/>
      <c r="F62" s="2">
        <v>1594006271</v>
      </c>
      <c r="G62" s="83"/>
      <c r="H62" s="18">
        <v>0</v>
      </c>
      <c r="I62" s="83"/>
      <c r="J62" s="2">
        <v>0</v>
      </c>
    </row>
    <row r="63" spans="1:17" ht="20.75" customHeight="1">
      <c r="A63" s="119" t="s">
        <v>74</v>
      </c>
      <c r="B63" s="235"/>
      <c r="C63" s="28"/>
      <c r="D63" s="102">
        <v>-872244062</v>
      </c>
      <c r="E63" s="2"/>
      <c r="F63" s="4">
        <v>-783288067</v>
      </c>
      <c r="G63" s="79"/>
      <c r="H63" s="52">
        <v>0</v>
      </c>
      <c r="I63" s="79"/>
      <c r="J63" s="4">
        <v>0</v>
      </c>
    </row>
    <row r="64" spans="1:17" ht="20.75" customHeight="1">
      <c r="A64" s="112" t="s">
        <v>75</v>
      </c>
      <c r="B64" s="235"/>
      <c r="C64" s="26"/>
      <c r="D64" s="47">
        <f>SUM(D62:D63)</f>
        <v>500147403</v>
      </c>
      <c r="E64" s="2"/>
      <c r="F64" s="47">
        <f>SUM(F62:F63)</f>
        <v>810718204</v>
      </c>
      <c r="G64" s="83"/>
      <c r="H64" s="47">
        <v>0</v>
      </c>
      <c r="I64" s="84"/>
      <c r="J64" s="47">
        <f>SUM(J62:J63)</f>
        <v>0</v>
      </c>
    </row>
    <row r="65" spans="1:10" ht="20.75" customHeight="1">
      <c r="A65" s="119" t="s">
        <v>76</v>
      </c>
      <c r="B65" s="235">
        <v>2</v>
      </c>
      <c r="C65" s="232"/>
      <c r="D65" s="94">
        <v>23757484</v>
      </c>
      <c r="E65" s="7"/>
      <c r="F65" s="7">
        <v>61423926</v>
      </c>
      <c r="G65" s="85"/>
      <c r="H65" s="94">
        <v>874029627</v>
      </c>
      <c r="I65" s="85"/>
      <c r="J65" s="7">
        <v>1424725136</v>
      </c>
    </row>
    <row r="66" spans="1:10" ht="20.75" customHeight="1">
      <c r="A66" s="236" t="s">
        <v>77</v>
      </c>
      <c r="B66" s="235">
        <v>2</v>
      </c>
      <c r="C66" s="28"/>
      <c r="D66" s="94">
        <v>-16987550</v>
      </c>
      <c r="E66" s="7"/>
      <c r="F66" s="7">
        <v>-10870845</v>
      </c>
      <c r="G66" s="85"/>
      <c r="H66" s="94">
        <v>0</v>
      </c>
      <c r="I66" s="85"/>
      <c r="J66" s="7">
        <v>0</v>
      </c>
    </row>
    <row r="67" spans="1:10" ht="20.75" customHeight="1">
      <c r="A67" s="236" t="s">
        <v>78</v>
      </c>
      <c r="B67" s="235">
        <v>2</v>
      </c>
      <c r="C67" s="26"/>
      <c r="D67" s="94">
        <v>-149215816</v>
      </c>
      <c r="E67" s="7"/>
      <c r="F67" s="7">
        <v>-174740449</v>
      </c>
      <c r="G67" s="85"/>
      <c r="H67" s="94">
        <v>-110726647</v>
      </c>
      <c r="I67" s="85"/>
      <c r="J67" s="7">
        <v>-99484850</v>
      </c>
    </row>
    <row r="68" spans="1:10" ht="20.75" customHeight="1">
      <c r="A68" s="236" t="s">
        <v>79</v>
      </c>
      <c r="B68" s="30"/>
      <c r="C68" s="28"/>
      <c r="D68" s="94">
        <v>815398</v>
      </c>
      <c r="E68" s="7"/>
      <c r="F68" s="7">
        <v>2698618</v>
      </c>
      <c r="G68" s="85"/>
      <c r="H68" s="94">
        <v>3416</v>
      </c>
      <c r="I68" s="85"/>
      <c r="J68" s="7">
        <v>-35985</v>
      </c>
    </row>
    <row r="69" spans="1:10" ht="20.75" customHeight="1">
      <c r="A69" s="119" t="s">
        <v>80</v>
      </c>
      <c r="B69" s="30"/>
      <c r="C69" s="28"/>
      <c r="D69" s="94">
        <v>35351682</v>
      </c>
      <c r="E69" s="7"/>
      <c r="F69" s="7">
        <v>34567426</v>
      </c>
      <c r="G69" s="85"/>
      <c r="H69" s="94">
        <v>26976671</v>
      </c>
      <c r="I69" s="85"/>
      <c r="J69" s="7">
        <v>25328170</v>
      </c>
    </row>
    <row r="70" spans="1:10" ht="20.75" customHeight="1">
      <c r="A70" s="119" t="s">
        <v>106</v>
      </c>
      <c r="B70" s="30" t="s">
        <v>27</v>
      </c>
      <c r="C70" s="28"/>
      <c r="D70" s="94">
        <v>-35352811</v>
      </c>
      <c r="E70" s="7"/>
      <c r="F70" s="7">
        <v>-710495</v>
      </c>
      <c r="G70" s="85"/>
      <c r="H70" s="94">
        <v>-1593258045</v>
      </c>
      <c r="I70" s="85"/>
      <c r="J70" s="7">
        <v>0</v>
      </c>
    </row>
    <row r="71" spans="1:10" ht="20.75" customHeight="1">
      <c r="A71" s="112" t="s">
        <v>197</v>
      </c>
      <c r="B71" s="198">
        <v>6</v>
      </c>
      <c r="C71" s="232"/>
      <c r="D71" s="47">
        <f>SUM(D64:D70)</f>
        <v>358515790</v>
      </c>
      <c r="E71" s="20"/>
      <c r="F71" s="47">
        <f>SUM(F64:F70)</f>
        <v>723086385</v>
      </c>
      <c r="G71" s="85"/>
      <c r="H71" s="47">
        <f>SUM(H64:H70)</f>
        <v>-802974978</v>
      </c>
      <c r="I71" s="85"/>
      <c r="J71" s="47">
        <f>SUM(J64:J70)</f>
        <v>1350532471</v>
      </c>
    </row>
    <row r="72" spans="1:10" ht="20.75" customHeight="1">
      <c r="A72" s="119" t="s">
        <v>82</v>
      </c>
      <c r="B72" s="106"/>
      <c r="C72" s="232"/>
      <c r="D72" s="31">
        <v>-1946691</v>
      </c>
      <c r="E72" s="7"/>
      <c r="F72" s="31">
        <v>-21226670</v>
      </c>
      <c r="G72" s="85"/>
      <c r="H72" s="95">
        <v>-549651</v>
      </c>
      <c r="I72" s="85"/>
      <c r="J72" s="31">
        <v>-20800827</v>
      </c>
    </row>
    <row r="73" spans="1:10" ht="20.75" customHeight="1">
      <c r="A73" s="112" t="s">
        <v>198</v>
      </c>
      <c r="B73" s="106"/>
      <c r="C73" s="232"/>
      <c r="D73" s="20">
        <f>SUM(D71:D72)</f>
        <v>356569099</v>
      </c>
      <c r="E73" s="20"/>
      <c r="F73" s="20">
        <f>SUM(F71:F72)</f>
        <v>701859715</v>
      </c>
      <c r="G73" s="85"/>
      <c r="H73" s="20">
        <f>SUM(H71:H72)</f>
        <v>-803524629</v>
      </c>
      <c r="I73" s="85"/>
      <c r="J73" s="20">
        <f>SUM(J71:J72)</f>
        <v>1329731644</v>
      </c>
    </row>
    <row r="74" spans="1:10" ht="20.75" customHeight="1">
      <c r="A74" s="119" t="s">
        <v>107</v>
      </c>
      <c r="B74" s="39"/>
      <c r="C74" s="28"/>
      <c r="D74" s="95">
        <v>-51078798</v>
      </c>
      <c r="E74" s="7"/>
      <c r="F74" s="31">
        <v>-82903207</v>
      </c>
      <c r="G74" s="85"/>
      <c r="H74" s="95">
        <v>-1683831</v>
      </c>
      <c r="I74" s="85"/>
      <c r="J74" s="31">
        <v>-8723505</v>
      </c>
    </row>
    <row r="75" spans="1:10" ht="20.75" customHeight="1" thickBot="1">
      <c r="A75" s="112" t="s">
        <v>110</v>
      </c>
      <c r="B75" s="106"/>
      <c r="C75" s="232"/>
      <c r="D75" s="32">
        <f>SUM(D73:D74)</f>
        <v>305490301</v>
      </c>
      <c r="E75" s="20"/>
      <c r="F75" s="32">
        <f>SUM(F73:F74)</f>
        <v>618956508</v>
      </c>
      <c r="G75" s="85"/>
      <c r="H75" s="32">
        <f>SUM(H73:H74)</f>
        <v>-805208460</v>
      </c>
      <c r="I75" s="85"/>
      <c r="J75" s="32">
        <f>SUM(J73:J74)</f>
        <v>1321008139</v>
      </c>
    </row>
    <row r="76" spans="1:10" ht="20.75" customHeight="1" thickTop="1">
      <c r="A76" s="112"/>
      <c r="B76" s="106"/>
      <c r="D76" s="209"/>
      <c r="E76" s="209"/>
      <c r="F76" s="209"/>
      <c r="G76" s="85"/>
      <c r="H76" s="209"/>
      <c r="I76" s="85"/>
      <c r="J76" s="209"/>
    </row>
    <row r="77" spans="1:10" ht="20.75" customHeight="1">
      <c r="A77" s="112" t="s">
        <v>85</v>
      </c>
      <c r="B77" s="107"/>
      <c r="D77" s="7"/>
      <c r="E77" s="7"/>
      <c r="F77" s="7"/>
      <c r="G77" s="85"/>
      <c r="H77" s="2"/>
      <c r="I77" s="85"/>
      <c r="J77" s="2"/>
    </row>
    <row r="78" spans="1:10" ht="20.75" customHeight="1">
      <c r="A78" s="237" t="s">
        <v>86</v>
      </c>
      <c r="B78" s="107"/>
      <c r="D78" s="7"/>
      <c r="E78" s="7"/>
      <c r="F78" s="7"/>
      <c r="G78" s="85"/>
      <c r="H78" s="2"/>
      <c r="I78" s="85"/>
      <c r="J78" s="2"/>
    </row>
    <row r="79" spans="1:10" ht="20.75" hidden="1" customHeight="1">
      <c r="A79" s="107" t="s">
        <v>87</v>
      </c>
      <c r="B79" s="106"/>
      <c r="C79" s="232"/>
      <c r="D79" s="40">
        <v>0</v>
      </c>
      <c r="E79" s="2"/>
      <c r="F79" s="40">
        <v>0</v>
      </c>
      <c r="G79" s="86"/>
      <c r="H79" s="40">
        <v>0</v>
      </c>
      <c r="I79" s="86"/>
      <c r="J79" s="40">
        <v>0</v>
      </c>
    </row>
    <row r="80" spans="1:10" ht="20.75" hidden="1" customHeight="1">
      <c r="A80" s="107" t="s">
        <v>88</v>
      </c>
      <c r="B80" s="106"/>
      <c r="C80" s="232"/>
      <c r="D80" s="41">
        <v>0</v>
      </c>
      <c r="E80" s="2"/>
      <c r="F80" s="41">
        <v>0</v>
      </c>
      <c r="G80" s="86"/>
      <c r="H80" s="41">
        <v>0</v>
      </c>
      <c r="I80" s="86"/>
      <c r="J80" s="41">
        <v>0</v>
      </c>
    </row>
    <row r="81" spans="1:10" ht="20.75" hidden="1" customHeight="1">
      <c r="A81" s="188" t="s">
        <v>89</v>
      </c>
      <c r="B81" s="106"/>
      <c r="C81" s="232"/>
      <c r="D81" s="49">
        <f>SUM(D79:D80)</f>
        <v>0</v>
      </c>
      <c r="E81" s="2"/>
      <c r="F81" s="49">
        <v>0</v>
      </c>
      <c r="G81" s="86"/>
      <c r="H81" s="49">
        <f>SUM(H79:H80)</f>
        <v>0</v>
      </c>
      <c r="I81" s="86"/>
      <c r="J81" s="49">
        <v>0</v>
      </c>
    </row>
    <row r="82" spans="1:10" ht="20.75" hidden="1" customHeight="1">
      <c r="A82" s="188"/>
      <c r="B82" s="106"/>
      <c r="C82" s="232"/>
      <c r="D82" s="78"/>
      <c r="E82" s="2"/>
      <c r="F82" s="78"/>
      <c r="G82" s="86"/>
      <c r="H82" s="78"/>
      <c r="I82" s="86"/>
      <c r="J82" s="78"/>
    </row>
    <row r="83" spans="1:10" ht="20.75" hidden="1" customHeight="1">
      <c r="A83" s="107" t="s">
        <v>90</v>
      </c>
      <c r="B83" s="106"/>
      <c r="C83" s="232"/>
      <c r="D83" s="78"/>
      <c r="E83" s="2"/>
      <c r="F83" s="78"/>
      <c r="G83" s="86"/>
      <c r="H83" s="78"/>
      <c r="I83" s="86"/>
      <c r="J83" s="78"/>
    </row>
    <row r="84" spans="1:10" ht="20.75" hidden="1" customHeight="1">
      <c r="A84" s="238" t="s">
        <v>91</v>
      </c>
      <c r="B84" s="106"/>
      <c r="C84" s="232"/>
      <c r="D84" s="78"/>
      <c r="E84" s="2"/>
      <c r="F84" s="78">
        <v>0</v>
      </c>
      <c r="G84" s="86"/>
      <c r="H84" s="78"/>
      <c r="I84" s="86"/>
      <c r="J84" s="78">
        <v>0</v>
      </c>
    </row>
    <row r="85" spans="1:10" ht="20.75" customHeight="1">
      <c r="A85" s="107" t="s">
        <v>92</v>
      </c>
      <c r="B85" s="106"/>
      <c r="C85" s="232"/>
      <c r="D85" s="96">
        <v>0</v>
      </c>
      <c r="E85" s="78"/>
      <c r="F85" s="82">
        <v>362911</v>
      </c>
      <c r="G85" s="86"/>
      <c r="H85" s="97">
        <v>0</v>
      </c>
      <c r="I85" s="50"/>
      <c r="J85" s="82">
        <v>0</v>
      </c>
    </row>
    <row r="86" spans="1:10" ht="20.75" customHeight="1">
      <c r="A86" s="107" t="s">
        <v>93</v>
      </c>
      <c r="B86" s="106"/>
      <c r="C86" s="232"/>
      <c r="D86" s="42"/>
      <c r="E86" s="48"/>
      <c r="F86" s="42"/>
      <c r="G86" s="50"/>
      <c r="H86" s="42"/>
      <c r="I86" s="50"/>
      <c r="J86" s="42"/>
    </row>
    <row r="87" spans="1:10" ht="20.75" customHeight="1">
      <c r="A87" s="107" t="s">
        <v>94</v>
      </c>
      <c r="B87" s="106"/>
      <c r="C87" s="232"/>
      <c r="D87" s="96">
        <v>0</v>
      </c>
      <c r="E87" s="48"/>
      <c r="F87" s="40">
        <v>-72582</v>
      </c>
      <c r="G87" s="86"/>
      <c r="H87" s="96">
        <v>0</v>
      </c>
      <c r="I87" s="86"/>
      <c r="J87" s="40">
        <v>0</v>
      </c>
    </row>
    <row r="88" spans="1:10" ht="20.75" customHeight="1">
      <c r="A88" s="188" t="s">
        <v>95</v>
      </c>
      <c r="B88" s="106"/>
      <c r="C88" s="232"/>
      <c r="D88" s="88">
        <f t="shared" ref="D88:J88" si="1">SUM(D85:D87)</f>
        <v>0</v>
      </c>
      <c r="E88" s="48">
        <f t="shared" si="1"/>
        <v>0</v>
      </c>
      <c r="F88" s="88">
        <f t="shared" si="1"/>
        <v>290329</v>
      </c>
      <c r="G88" s="48">
        <f t="shared" si="1"/>
        <v>0</v>
      </c>
      <c r="H88" s="88">
        <f t="shared" si="1"/>
        <v>0</v>
      </c>
      <c r="I88" s="48">
        <f t="shared" si="1"/>
        <v>0</v>
      </c>
      <c r="J88" s="88">
        <f t="shared" si="1"/>
        <v>0</v>
      </c>
    </row>
    <row r="89" spans="1:10" ht="20.75" customHeight="1">
      <c r="A89" s="112"/>
      <c r="B89" s="106"/>
      <c r="C89" s="232"/>
      <c r="D89" s="48"/>
      <c r="E89" s="48"/>
      <c r="F89" s="48"/>
      <c r="G89" s="86"/>
      <c r="H89" s="48"/>
      <c r="I89" s="86"/>
      <c r="J89" s="48"/>
    </row>
    <row r="90" spans="1:10" ht="20.75" customHeight="1">
      <c r="A90" s="237" t="s">
        <v>97</v>
      </c>
      <c r="B90" s="106"/>
      <c r="C90" s="232"/>
      <c r="D90" s="48"/>
      <c r="E90" s="48"/>
      <c r="F90" s="48"/>
      <c r="G90" s="86"/>
      <c r="H90" s="48"/>
      <c r="I90" s="86"/>
      <c r="J90" s="48"/>
    </row>
    <row r="91" spans="1:10" ht="20.75" customHeight="1">
      <c r="A91" s="107" t="s">
        <v>98</v>
      </c>
      <c r="B91" s="106"/>
      <c r="C91" s="232"/>
      <c r="D91" s="48"/>
      <c r="E91" s="48"/>
      <c r="F91" s="48"/>
      <c r="G91" s="86"/>
      <c r="H91" s="48"/>
      <c r="I91" s="86"/>
      <c r="J91" s="48"/>
    </row>
    <row r="92" spans="1:10" ht="20.75" customHeight="1">
      <c r="A92" s="107" t="s">
        <v>99</v>
      </c>
      <c r="B92" s="106"/>
      <c r="C92" s="232"/>
      <c r="D92" s="98">
        <v>-4939968</v>
      </c>
      <c r="E92" s="78"/>
      <c r="F92" s="78">
        <v>-25244020</v>
      </c>
      <c r="G92" s="86"/>
      <c r="H92" s="96">
        <v>-4939968</v>
      </c>
      <c r="I92" s="86"/>
      <c r="J92" s="78">
        <v>-25244020</v>
      </c>
    </row>
    <row r="93" spans="1:10" ht="20.75" customHeight="1">
      <c r="A93" s="107" t="s">
        <v>88</v>
      </c>
      <c r="B93" s="106"/>
      <c r="C93" s="232"/>
      <c r="D93" s="48"/>
      <c r="E93" s="48"/>
      <c r="F93" s="48"/>
      <c r="G93" s="86"/>
      <c r="H93" s="48"/>
      <c r="I93" s="86"/>
      <c r="J93" s="48"/>
    </row>
    <row r="94" spans="1:10" ht="20.75" customHeight="1">
      <c r="A94" s="107" t="s">
        <v>100</v>
      </c>
      <c r="B94" s="106"/>
      <c r="C94" s="232"/>
      <c r="D94" s="98">
        <v>987994</v>
      </c>
      <c r="E94" s="78"/>
      <c r="F94" s="78">
        <v>249248</v>
      </c>
      <c r="G94" s="86"/>
      <c r="H94" s="96">
        <v>987994</v>
      </c>
      <c r="I94" s="86"/>
      <c r="J94" s="78">
        <v>249248</v>
      </c>
    </row>
    <row r="95" spans="1:10" ht="20.75" customHeight="1">
      <c r="A95" s="188" t="s">
        <v>101</v>
      </c>
      <c r="B95" s="106"/>
      <c r="C95" s="232"/>
      <c r="D95" s="88">
        <f>SUM(D92:D94)</f>
        <v>-3951974</v>
      </c>
      <c r="E95" s="48"/>
      <c r="F95" s="88">
        <f>SUM(F92:F94)</f>
        <v>-24994772</v>
      </c>
      <c r="G95" s="86"/>
      <c r="H95" s="88">
        <f>SUM(H92:H94)</f>
        <v>-3951974</v>
      </c>
      <c r="I95" s="86"/>
      <c r="J95" s="88">
        <f>SUM(J92:J94)</f>
        <v>-24994772</v>
      </c>
    </row>
    <row r="96" spans="1:10" ht="20.75" customHeight="1">
      <c r="A96" s="188" t="s">
        <v>102</v>
      </c>
      <c r="B96" s="106"/>
      <c r="C96" s="232"/>
      <c r="D96" s="42">
        <f>D88+D95</f>
        <v>-3951974</v>
      </c>
      <c r="E96" s="48"/>
      <c r="F96" s="42">
        <f>F88+F95</f>
        <v>-24704443</v>
      </c>
      <c r="G96" s="86"/>
      <c r="H96" s="42">
        <f>H88+H95</f>
        <v>-3951974</v>
      </c>
      <c r="I96" s="86"/>
      <c r="J96" s="42">
        <f>J88+J95</f>
        <v>-24994772</v>
      </c>
    </row>
    <row r="97" spans="1:10" ht="20.75" customHeight="1" thickBot="1">
      <c r="A97" s="188" t="s">
        <v>108</v>
      </c>
      <c r="B97" s="106"/>
      <c r="C97" s="232"/>
      <c r="D97" s="87">
        <f>D75+D96</f>
        <v>301538327</v>
      </c>
      <c r="E97" s="48"/>
      <c r="F97" s="87">
        <f>F75+F96</f>
        <v>594252065</v>
      </c>
      <c r="G97" s="86"/>
      <c r="H97" s="87">
        <f>H75+H96</f>
        <v>-809160434</v>
      </c>
      <c r="I97" s="86"/>
      <c r="J97" s="87">
        <f>J75+J96</f>
        <v>1296013367</v>
      </c>
    </row>
    <row r="98" spans="1:10" ht="20.75" customHeight="1" thickTop="1">
      <c r="A98" s="107"/>
      <c r="B98" s="107"/>
      <c r="D98" s="3"/>
      <c r="E98" s="79"/>
      <c r="F98" s="3"/>
      <c r="G98" s="140"/>
      <c r="H98" s="140"/>
      <c r="I98" s="140"/>
      <c r="J98" s="140"/>
    </row>
    <row r="99" spans="1:10" ht="20.75" customHeight="1">
      <c r="A99" s="112" t="s">
        <v>109</v>
      </c>
      <c r="B99" s="106"/>
      <c r="C99" s="232"/>
      <c r="D99" s="209"/>
      <c r="E99" s="209"/>
      <c r="F99" s="209"/>
      <c r="G99" s="85"/>
      <c r="H99" s="209"/>
      <c r="I99" s="85"/>
      <c r="J99" s="209"/>
    </row>
    <row r="100" spans="1:10" ht="20.75" customHeight="1">
      <c r="A100" s="119" t="s">
        <v>103</v>
      </c>
      <c r="B100" s="106"/>
      <c r="C100" s="232"/>
      <c r="D100" s="200">
        <v>309132994</v>
      </c>
      <c r="E100" s="200"/>
      <c r="F100" s="200">
        <v>564741733</v>
      </c>
      <c r="G100" s="85"/>
      <c r="H100" s="96">
        <v>-805208460</v>
      </c>
      <c r="I100" s="85"/>
      <c r="J100" s="40">
        <v>1321008139</v>
      </c>
    </row>
    <row r="101" spans="1:10" ht="20.75" customHeight="1">
      <c r="A101" s="119" t="s">
        <v>104</v>
      </c>
      <c r="B101" s="106"/>
      <c r="C101" s="232"/>
      <c r="D101" s="200">
        <v>-3642693</v>
      </c>
      <c r="E101" s="200"/>
      <c r="F101" s="200">
        <v>54214775</v>
      </c>
      <c r="G101" s="85"/>
      <c r="H101" s="95">
        <v>0</v>
      </c>
      <c r="I101" s="85"/>
      <c r="J101" s="31">
        <v>0</v>
      </c>
    </row>
    <row r="102" spans="1:10" ht="20.75" customHeight="1" thickBot="1">
      <c r="A102" s="112" t="s">
        <v>110</v>
      </c>
      <c r="B102" s="106"/>
      <c r="C102" s="232"/>
      <c r="D102" s="33">
        <f>SUM(D100:D101)</f>
        <v>305490301</v>
      </c>
      <c r="E102" s="23"/>
      <c r="F102" s="33">
        <f>SUM(F100:F101)</f>
        <v>618956508</v>
      </c>
      <c r="G102" s="51"/>
      <c r="H102" s="33">
        <f>SUM(H100:H101)</f>
        <v>-805208460</v>
      </c>
      <c r="I102" s="51"/>
      <c r="J102" s="33">
        <f>SUM(J100:J101)</f>
        <v>1321008139</v>
      </c>
    </row>
    <row r="103" spans="1:10" ht="20.75" customHeight="1" thickTop="1">
      <c r="A103" s="112"/>
      <c r="B103" s="106"/>
      <c r="C103" s="232"/>
      <c r="D103" s="23"/>
      <c r="E103" s="23"/>
      <c r="F103" s="23"/>
      <c r="G103" s="51"/>
      <c r="H103" s="23"/>
      <c r="I103" s="51"/>
      <c r="J103" s="23"/>
    </row>
    <row r="104" spans="1:10" ht="20.75" customHeight="1">
      <c r="A104" s="188" t="s">
        <v>111</v>
      </c>
      <c r="B104" s="107"/>
      <c r="D104" s="3"/>
      <c r="E104" s="79"/>
      <c r="F104" s="3"/>
      <c r="G104" s="140"/>
      <c r="H104" s="140"/>
      <c r="I104" s="140"/>
      <c r="J104" s="140"/>
    </row>
    <row r="105" spans="1:10" ht="20.75" customHeight="1">
      <c r="A105" s="119" t="s">
        <v>103</v>
      </c>
      <c r="B105" s="107"/>
      <c r="D105" s="96">
        <v>305181020</v>
      </c>
      <c r="E105" s="140"/>
      <c r="F105" s="200">
        <v>540037290</v>
      </c>
      <c r="G105" s="140"/>
      <c r="H105" s="96">
        <v>-809160434</v>
      </c>
      <c r="I105" s="140"/>
      <c r="J105" s="40">
        <v>1296013367</v>
      </c>
    </row>
    <row r="106" spans="1:10" ht="20.75" customHeight="1">
      <c r="A106" s="119" t="s">
        <v>104</v>
      </c>
      <c r="B106" s="235"/>
      <c r="C106" s="232"/>
      <c r="D106" s="96">
        <v>-3642693</v>
      </c>
      <c r="E106" s="140"/>
      <c r="F106" s="200">
        <v>54214775</v>
      </c>
      <c r="G106" s="140"/>
      <c r="H106" s="96">
        <v>0</v>
      </c>
      <c r="I106" s="140"/>
      <c r="J106" s="31">
        <v>0</v>
      </c>
    </row>
    <row r="107" spans="1:10" ht="20.75" customHeight="1" thickBot="1">
      <c r="A107" s="188" t="s">
        <v>108</v>
      </c>
      <c r="B107" s="107"/>
      <c r="D107" s="34">
        <f>SUM(D105:D106)</f>
        <v>301538327</v>
      </c>
      <c r="E107" s="35"/>
      <c r="F107" s="33">
        <f>SUM(F105:F106)</f>
        <v>594252065</v>
      </c>
      <c r="G107" s="140"/>
      <c r="H107" s="34">
        <f>SUM(H105:H106)</f>
        <v>-809160434</v>
      </c>
      <c r="I107" s="140"/>
      <c r="J107" s="33">
        <f>SUM(J105:J106)</f>
        <v>1296013367</v>
      </c>
    </row>
    <row r="108" spans="1:10" ht="20.75" customHeight="1" thickTop="1">
      <c r="A108" s="112"/>
      <c r="B108" s="106"/>
      <c r="C108" s="232"/>
      <c r="D108" s="239"/>
      <c r="E108" s="239"/>
      <c r="F108" s="239"/>
      <c r="G108" s="6"/>
      <c r="H108" s="239"/>
      <c r="I108" s="6"/>
      <c r="J108" s="239"/>
    </row>
    <row r="109" spans="1:10" ht="20.75" customHeight="1" thickBot="1">
      <c r="A109" s="112" t="s">
        <v>112</v>
      </c>
      <c r="B109" s="198"/>
      <c r="C109" s="240"/>
      <c r="D109" s="99">
        <v>0.29279780448763487</v>
      </c>
      <c r="E109" s="241"/>
      <c r="F109" s="89">
        <v>0.5349000842970667</v>
      </c>
      <c r="G109" s="29"/>
      <c r="H109" s="99">
        <v>-0.76265967664024092</v>
      </c>
      <c r="I109" s="29"/>
      <c r="J109" s="89">
        <v>1.2512034959603708</v>
      </c>
    </row>
    <row r="110" spans="1:10" ht="20.75" customHeight="1" thickTop="1"/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59:F59"/>
    <mergeCell ref="H59:J59"/>
    <mergeCell ref="D61:J61"/>
    <mergeCell ref="D56:F56"/>
    <mergeCell ref="H56:J56"/>
    <mergeCell ref="D57:F57"/>
    <mergeCell ref="H57:J57"/>
    <mergeCell ref="D58:F58"/>
    <mergeCell ref="H58:J58"/>
  </mergeCells>
  <pageMargins left="0.7" right="0.7" top="0.48" bottom="0.5" header="0.5" footer="0.5"/>
  <pageSetup paperSize="9" scale="68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9F3E-09AA-4D56-B444-4F7AEBA800A3}">
  <dimension ref="A1:AB34"/>
  <sheetViews>
    <sheetView view="pageBreakPreview" topLeftCell="A14" zoomScale="85" zoomScaleNormal="70" zoomScaleSheetLayoutView="85" workbookViewId="0">
      <selection activeCell="D34" sqref="D34:AB34"/>
    </sheetView>
  </sheetViews>
  <sheetFormatPr defaultColWidth="8.81640625" defaultRowHeight="18.75" customHeight="1"/>
  <cols>
    <col min="1" max="1" width="51.453125" style="107" customWidth="1"/>
    <col min="2" max="2" width="11" style="107" customWidth="1"/>
    <col min="3" max="3" width="0.81640625" style="107" customWidth="1"/>
    <col min="4" max="4" width="15.08984375" style="107" bestFit="1" customWidth="1"/>
    <col min="5" max="5" width="0.81640625" style="107" customWidth="1"/>
    <col min="6" max="6" width="15.08984375" style="107" bestFit="1" customWidth="1"/>
    <col min="7" max="7" width="0.81640625" style="107" customWidth="1"/>
    <col min="8" max="8" width="12.81640625" style="107" customWidth="1"/>
    <col min="9" max="9" width="0.81640625" style="107" customWidth="1"/>
    <col min="10" max="10" width="15.81640625" style="107" bestFit="1" customWidth="1"/>
    <col min="11" max="11" width="0.81640625" style="107" customWidth="1"/>
    <col min="12" max="12" width="13.453125" style="22" bestFit="1" customWidth="1"/>
    <col min="13" max="13" width="0.81640625" style="107" customWidth="1"/>
    <col min="14" max="14" width="16.1796875" style="107" bestFit="1" customWidth="1"/>
    <col min="15" max="15" width="0.81640625" style="107" customWidth="1"/>
    <col min="16" max="16" width="13" style="107" hidden="1" customWidth="1"/>
    <col min="17" max="17" width="1.81640625" style="107" hidden="1" customWidth="1"/>
    <col min="18" max="18" width="13.453125" style="107" customWidth="1"/>
    <col min="19" max="19" width="0.81640625" style="107" customWidth="1"/>
    <col min="20" max="20" width="12.81640625" style="107" customWidth="1"/>
    <col min="21" max="21" width="0.81640625" style="107" customWidth="1"/>
    <col min="22" max="22" width="13.81640625" style="107" bestFit="1" customWidth="1"/>
    <col min="23" max="23" width="1.1796875" style="107" customWidth="1"/>
    <col min="24" max="24" width="16.1796875" style="107" bestFit="1" customWidth="1"/>
    <col min="25" max="25" width="0.81640625" style="107" customWidth="1"/>
    <col min="26" max="26" width="15.08984375" style="107" bestFit="1" customWidth="1"/>
    <col min="27" max="27" width="0.81640625" style="107" customWidth="1"/>
    <col min="28" max="28" width="18.453125" style="107" bestFit="1" customWidth="1"/>
    <col min="29" max="16384" width="8.81640625" style="107"/>
  </cols>
  <sheetData>
    <row r="1" spans="1:28" ht="20.149999999999999" customHeight="1">
      <c r="A1" s="105" t="s">
        <v>0</v>
      </c>
      <c r="B1" s="113"/>
      <c r="C1" s="113"/>
      <c r="D1" s="188"/>
      <c r="E1" s="188"/>
      <c r="F1" s="188"/>
      <c r="G1" s="188"/>
      <c r="H1" s="188"/>
      <c r="I1" s="188"/>
      <c r="J1" s="188"/>
      <c r="K1" s="188"/>
      <c r="L1" s="16"/>
      <c r="M1" s="215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215"/>
      <c r="AB1" s="188"/>
    </row>
    <row r="2" spans="1:28" ht="20.149999999999999" customHeight="1">
      <c r="A2" s="190" t="s">
        <v>113</v>
      </c>
      <c r="B2" s="113"/>
      <c r="C2" s="113"/>
      <c r="D2" s="188"/>
      <c r="E2" s="188"/>
      <c r="F2" s="188"/>
      <c r="G2" s="188"/>
      <c r="H2" s="188"/>
      <c r="I2" s="188"/>
      <c r="J2" s="188"/>
      <c r="K2" s="188"/>
      <c r="L2" s="16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</row>
    <row r="3" spans="1:28" ht="18" customHeight="1">
      <c r="A3" s="112"/>
      <c r="B3" s="113"/>
      <c r="C3" s="113"/>
      <c r="D3" s="188"/>
      <c r="E3" s="188"/>
      <c r="F3" s="188"/>
      <c r="G3" s="188"/>
      <c r="H3" s="188"/>
      <c r="I3" s="188"/>
      <c r="J3" s="188"/>
      <c r="K3" s="188"/>
      <c r="L3" s="16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</row>
    <row r="4" spans="1:28" ht="20.149999999999999" customHeight="1">
      <c r="A4" s="114"/>
      <c r="B4" s="113"/>
      <c r="C4" s="113"/>
      <c r="D4" s="249" t="s">
        <v>114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</row>
    <row r="5" spans="1:28" ht="20.149999999999999" customHeight="1">
      <c r="A5" s="114"/>
      <c r="B5" s="113"/>
      <c r="C5" s="113"/>
      <c r="J5" s="117"/>
      <c r="L5" s="257" t="s">
        <v>62</v>
      </c>
      <c r="M5" s="257"/>
      <c r="N5" s="257"/>
      <c r="O5" s="117"/>
      <c r="P5" s="255"/>
      <c r="Q5" s="216"/>
      <c r="R5" s="257" t="s">
        <v>66</v>
      </c>
      <c r="S5" s="257"/>
      <c r="T5" s="257"/>
      <c r="U5" s="257"/>
      <c r="V5" s="257"/>
      <c r="W5" s="216"/>
      <c r="X5" s="117"/>
      <c r="Y5" s="117"/>
      <c r="Z5" s="117"/>
      <c r="AB5" s="117"/>
    </row>
    <row r="6" spans="1:28" ht="20.149999999999999" customHeight="1">
      <c r="A6" s="114"/>
      <c r="B6" s="113"/>
      <c r="C6" s="113"/>
      <c r="J6" s="117" t="s">
        <v>115</v>
      </c>
      <c r="L6" s="107"/>
      <c r="O6" s="117"/>
      <c r="P6" s="255"/>
      <c r="Q6" s="216"/>
      <c r="S6" s="117"/>
      <c r="U6" s="117"/>
      <c r="V6" s="216"/>
      <c r="W6" s="216"/>
      <c r="X6" s="117"/>
      <c r="Y6" s="117"/>
      <c r="Z6" s="117"/>
      <c r="AB6" s="117"/>
    </row>
    <row r="7" spans="1:28" ht="20.149999999999999" customHeight="1">
      <c r="A7" s="165"/>
      <c r="B7" s="117"/>
      <c r="C7" s="117"/>
      <c r="J7" s="117" t="s">
        <v>116</v>
      </c>
      <c r="L7" s="107"/>
      <c r="O7" s="117"/>
      <c r="P7" s="256"/>
      <c r="Q7" s="216"/>
      <c r="S7" s="117"/>
      <c r="U7" s="117"/>
      <c r="V7" s="216"/>
      <c r="W7" s="216"/>
      <c r="X7" s="117" t="s">
        <v>54</v>
      </c>
      <c r="Y7" s="117"/>
      <c r="Z7" s="117"/>
      <c r="AB7" s="117"/>
    </row>
    <row r="8" spans="1:28" ht="20.149999999999999" customHeight="1">
      <c r="A8" s="165"/>
      <c r="B8" s="117"/>
      <c r="C8" s="117"/>
      <c r="D8" s="117" t="s">
        <v>117</v>
      </c>
      <c r="E8" s="117"/>
      <c r="F8" s="117" t="s">
        <v>118</v>
      </c>
      <c r="G8" s="117"/>
      <c r="H8" s="117" t="s">
        <v>118</v>
      </c>
      <c r="J8" s="117" t="s">
        <v>119</v>
      </c>
      <c r="O8" s="117"/>
      <c r="P8" s="117"/>
      <c r="Q8" s="117"/>
      <c r="S8" s="117"/>
      <c r="T8" s="117" t="s">
        <v>120</v>
      </c>
      <c r="U8" s="117"/>
      <c r="V8" s="117" t="s">
        <v>199</v>
      </c>
      <c r="W8" s="117"/>
      <c r="X8" s="117" t="s">
        <v>121</v>
      </c>
      <c r="Y8" s="117"/>
      <c r="Z8" s="117"/>
    </row>
    <row r="9" spans="1:28" ht="20.149999999999999" customHeight="1">
      <c r="A9" s="165"/>
      <c r="B9" s="188"/>
      <c r="C9" s="188"/>
      <c r="D9" s="117" t="s">
        <v>122</v>
      </c>
      <c r="E9" s="117"/>
      <c r="F9" s="117" t="s">
        <v>123</v>
      </c>
      <c r="G9" s="117"/>
      <c r="H9" s="117" t="s">
        <v>124</v>
      </c>
      <c r="J9" s="117" t="s">
        <v>125</v>
      </c>
      <c r="L9" s="194" t="s">
        <v>126</v>
      </c>
      <c r="M9" s="117"/>
      <c r="N9" s="188"/>
      <c r="O9" s="188"/>
      <c r="P9" s="117" t="s">
        <v>127</v>
      </c>
      <c r="Q9" s="117"/>
      <c r="R9" s="117" t="s">
        <v>127</v>
      </c>
      <c r="S9" s="188"/>
      <c r="T9" s="117" t="s">
        <v>128</v>
      </c>
      <c r="U9" s="188"/>
      <c r="V9" s="117" t="s">
        <v>152</v>
      </c>
      <c r="W9" s="117"/>
      <c r="X9" s="117" t="s">
        <v>129</v>
      </c>
      <c r="Y9" s="117"/>
      <c r="Z9" s="117" t="s">
        <v>130</v>
      </c>
      <c r="AA9" s="117"/>
      <c r="AB9" s="117" t="s">
        <v>131</v>
      </c>
    </row>
    <row r="10" spans="1:28" ht="20.149999999999999" customHeight="1">
      <c r="A10" s="188"/>
      <c r="B10" s="166" t="s">
        <v>8</v>
      </c>
      <c r="C10" s="106"/>
      <c r="D10" s="117" t="s">
        <v>132</v>
      </c>
      <c r="E10" s="117"/>
      <c r="F10" s="117" t="s">
        <v>133</v>
      </c>
      <c r="G10" s="117"/>
      <c r="H10" s="117" t="s">
        <v>134</v>
      </c>
      <c r="J10" s="117" t="s">
        <v>135</v>
      </c>
      <c r="L10" s="194" t="s">
        <v>136</v>
      </c>
      <c r="M10" s="117"/>
      <c r="N10" s="195" t="s">
        <v>137</v>
      </c>
      <c r="O10" s="195"/>
      <c r="P10" s="195" t="s">
        <v>136</v>
      </c>
      <c r="Q10" s="195"/>
      <c r="R10" s="117" t="s">
        <v>136</v>
      </c>
      <c r="S10" s="195"/>
      <c r="T10" s="117" t="s">
        <v>136</v>
      </c>
      <c r="U10" s="195"/>
      <c r="V10" s="195" t="s">
        <v>138</v>
      </c>
      <c r="W10" s="195"/>
      <c r="X10" s="117" t="s">
        <v>139</v>
      </c>
      <c r="Y10" s="117"/>
      <c r="Z10" s="117" t="s">
        <v>140</v>
      </c>
      <c r="AA10" s="117"/>
      <c r="AB10" s="117" t="s">
        <v>138</v>
      </c>
    </row>
    <row r="11" spans="1:28" ht="20.149999999999999" customHeight="1">
      <c r="A11" s="188"/>
      <c r="B11" s="106"/>
      <c r="C11" s="106"/>
      <c r="D11" s="250" t="s">
        <v>12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</row>
    <row r="12" spans="1:28" ht="20.149999999999999" customHeight="1">
      <c r="A12" s="188" t="s">
        <v>218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</row>
    <row r="13" spans="1:28" ht="20.149999999999999" customHeight="1">
      <c r="A13" s="188" t="s">
        <v>142</v>
      </c>
      <c r="B13" s="106"/>
      <c r="C13" s="106"/>
      <c r="D13" s="196">
        <v>1055790000</v>
      </c>
      <c r="E13" s="196"/>
      <c r="F13" s="196">
        <v>5673722873</v>
      </c>
      <c r="G13" s="196"/>
      <c r="H13" s="196">
        <v>89000000</v>
      </c>
      <c r="I13" s="196"/>
      <c r="J13" s="196">
        <v>-1758877465</v>
      </c>
      <c r="K13" s="196"/>
      <c r="L13" s="209">
        <v>115318900</v>
      </c>
      <c r="M13" s="196"/>
      <c r="N13" s="196">
        <v>13960346863</v>
      </c>
      <c r="O13" s="196"/>
      <c r="P13" s="196"/>
      <c r="Q13" s="196"/>
      <c r="R13" s="196">
        <v>996991</v>
      </c>
      <c r="S13" s="196"/>
      <c r="T13" s="196">
        <v>-290329</v>
      </c>
      <c r="U13" s="196"/>
      <c r="V13" s="196">
        <v>706662</v>
      </c>
      <c r="W13" s="196"/>
      <c r="X13" s="196">
        <v>19136007833</v>
      </c>
      <c r="Y13" s="196"/>
      <c r="Z13" s="196">
        <v>2712396465</v>
      </c>
      <c r="AA13" s="196"/>
      <c r="AB13" s="196">
        <v>21848404298</v>
      </c>
    </row>
    <row r="14" spans="1:28" ht="18" customHeight="1">
      <c r="A14" s="188"/>
      <c r="B14" s="106"/>
      <c r="C14" s="106"/>
      <c r="D14" s="196"/>
      <c r="E14" s="196"/>
      <c r="F14" s="196"/>
      <c r="G14" s="196"/>
      <c r="H14" s="196"/>
      <c r="I14" s="196"/>
      <c r="J14" s="196"/>
      <c r="K14" s="196"/>
      <c r="L14" s="209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</row>
    <row r="15" spans="1:28" ht="20.149999999999999" customHeight="1">
      <c r="A15" s="188" t="s">
        <v>143</v>
      </c>
      <c r="B15" s="106"/>
      <c r="C15" s="106"/>
      <c r="D15" s="196"/>
      <c r="E15" s="196"/>
      <c r="F15" s="196"/>
      <c r="G15" s="196"/>
      <c r="H15" s="196"/>
      <c r="I15" s="196"/>
      <c r="J15" s="196"/>
      <c r="K15" s="196"/>
      <c r="L15" s="209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</row>
    <row r="16" spans="1:28" ht="20.149999999999999" customHeight="1">
      <c r="A16" s="197" t="s">
        <v>144</v>
      </c>
      <c r="B16" s="106"/>
      <c r="C16" s="106"/>
      <c r="D16" s="196"/>
      <c r="E16" s="196"/>
      <c r="F16" s="196"/>
      <c r="G16" s="196"/>
      <c r="H16" s="196"/>
      <c r="I16" s="196"/>
      <c r="J16" s="196"/>
      <c r="K16" s="196"/>
      <c r="L16" s="209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</row>
    <row r="17" spans="1:28" ht="20.149999999999999" customHeight="1">
      <c r="A17" s="107" t="s">
        <v>141</v>
      </c>
      <c r="B17" s="217">
        <v>4</v>
      </c>
      <c r="C17" s="106"/>
      <c r="D17" s="140">
        <v>0</v>
      </c>
      <c r="E17" s="140"/>
      <c r="F17" s="140">
        <v>0</v>
      </c>
      <c r="G17" s="140"/>
      <c r="H17" s="140">
        <v>0</v>
      </c>
      <c r="I17" s="140"/>
      <c r="J17" s="140">
        <v>0</v>
      </c>
      <c r="K17" s="140"/>
      <c r="L17" s="140">
        <v>0</v>
      </c>
      <c r="M17" s="140"/>
      <c r="N17" s="18">
        <v>-36554746</v>
      </c>
      <c r="O17" s="140"/>
      <c r="P17" s="140">
        <v>0</v>
      </c>
      <c r="Q17" s="140"/>
      <c r="R17" s="140">
        <v>0</v>
      </c>
      <c r="S17" s="140"/>
      <c r="T17" s="140">
        <v>0</v>
      </c>
      <c r="U17" s="140"/>
      <c r="V17" s="140">
        <v>0</v>
      </c>
      <c r="W17" s="140"/>
      <c r="X17" s="140">
        <v>-36554746</v>
      </c>
      <c r="Y17" s="140"/>
      <c r="Z17" s="140">
        <v>36554746</v>
      </c>
      <c r="AA17" s="140"/>
      <c r="AB17" s="140">
        <v>0</v>
      </c>
    </row>
    <row r="18" spans="1:28" ht="20.149999999999999" customHeight="1">
      <c r="A18" s="169" t="s">
        <v>145</v>
      </c>
      <c r="B18" s="217">
        <v>7</v>
      </c>
      <c r="C18" s="106"/>
      <c r="D18" s="140">
        <v>0</v>
      </c>
      <c r="E18" s="140"/>
      <c r="F18" s="140">
        <v>0</v>
      </c>
      <c r="G18" s="140"/>
      <c r="H18" s="140">
        <v>0</v>
      </c>
      <c r="I18" s="140"/>
      <c r="J18" s="140">
        <v>0</v>
      </c>
      <c r="K18" s="140"/>
      <c r="L18" s="140">
        <v>0</v>
      </c>
      <c r="M18" s="140"/>
      <c r="N18" s="140">
        <v>-1214119066</v>
      </c>
      <c r="O18" s="140"/>
      <c r="P18" s="218">
        <v>0</v>
      </c>
      <c r="Q18" s="140"/>
      <c r="R18" s="140">
        <v>0</v>
      </c>
      <c r="S18" s="140"/>
      <c r="T18" s="140">
        <v>0</v>
      </c>
      <c r="U18" s="140"/>
      <c r="V18" s="218">
        <v>0</v>
      </c>
      <c r="W18" s="140"/>
      <c r="X18" s="140">
        <v>-1214119066</v>
      </c>
      <c r="Y18" s="140"/>
      <c r="Z18" s="140">
        <v>-140383416</v>
      </c>
      <c r="AA18" s="140"/>
      <c r="AB18" s="140">
        <v>-1354502482</v>
      </c>
    </row>
    <row r="19" spans="1:28" ht="20.149999999999999" customHeight="1">
      <c r="A19" s="197" t="s">
        <v>146</v>
      </c>
      <c r="B19" s="106"/>
      <c r="C19" s="106"/>
      <c r="D19" s="201">
        <v>0</v>
      </c>
      <c r="E19" s="196"/>
      <c r="F19" s="201">
        <v>0</v>
      </c>
      <c r="G19" s="196"/>
      <c r="H19" s="201">
        <v>0</v>
      </c>
      <c r="I19" s="196"/>
      <c r="J19" s="201">
        <v>0</v>
      </c>
      <c r="K19" s="196"/>
      <c r="L19" s="201">
        <v>0</v>
      </c>
      <c r="M19" s="196"/>
      <c r="N19" s="201">
        <v>-1250673812</v>
      </c>
      <c r="O19" s="196"/>
      <c r="P19" s="219">
        <v>0</v>
      </c>
      <c r="Q19" s="196"/>
      <c r="R19" s="201">
        <v>0</v>
      </c>
      <c r="S19" s="196"/>
      <c r="T19" s="201">
        <v>0</v>
      </c>
      <c r="U19" s="196"/>
      <c r="V19" s="219">
        <v>0</v>
      </c>
      <c r="W19" s="196"/>
      <c r="X19" s="201">
        <v>-1250673812</v>
      </c>
      <c r="Y19" s="196"/>
      <c r="Z19" s="201">
        <v>-103828670</v>
      </c>
      <c r="AA19" s="196"/>
      <c r="AB19" s="201">
        <v>-1354502482</v>
      </c>
    </row>
    <row r="20" spans="1:28" ht="18" customHeight="1">
      <c r="A20" s="188"/>
      <c r="B20" s="106"/>
      <c r="C20" s="106"/>
      <c r="D20" s="196"/>
      <c r="E20" s="196"/>
      <c r="F20" s="196"/>
      <c r="G20" s="196"/>
      <c r="H20" s="196"/>
      <c r="I20" s="196"/>
      <c r="J20" s="196"/>
      <c r="K20" s="196"/>
      <c r="L20" s="209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</row>
    <row r="21" spans="1:28" ht="18.75" customHeight="1">
      <c r="A21" s="223" t="s">
        <v>147</v>
      </c>
      <c r="D21" s="44">
        <v>0</v>
      </c>
      <c r="E21" s="42"/>
      <c r="F21" s="44">
        <v>0</v>
      </c>
      <c r="G21" s="42"/>
      <c r="H21" s="44">
        <v>0</v>
      </c>
      <c r="I21" s="42"/>
      <c r="J21" s="44">
        <v>0</v>
      </c>
      <c r="K21" s="42"/>
      <c r="L21" s="44">
        <v>0</v>
      </c>
      <c r="M21" s="196"/>
      <c r="N21" s="44">
        <v>-1250673812</v>
      </c>
      <c r="O21" s="209"/>
      <c r="P21" s="209"/>
      <c r="Q21" s="209"/>
      <c r="R21" s="44">
        <v>0</v>
      </c>
      <c r="S21" s="209"/>
      <c r="T21" s="44">
        <v>0</v>
      </c>
      <c r="U21" s="209"/>
      <c r="V21" s="210">
        <v>0</v>
      </c>
      <c r="W21" s="209"/>
      <c r="X21" s="44">
        <v>-1250673812</v>
      </c>
      <c r="Y21" s="209"/>
      <c r="Z21" s="44">
        <v>-103828670</v>
      </c>
      <c r="AA21" s="196"/>
      <c r="AB21" s="44">
        <v>-1354502482</v>
      </c>
    </row>
    <row r="22" spans="1:28" ht="18.75" customHeight="1">
      <c r="A22" s="208"/>
      <c r="D22" s="48"/>
      <c r="E22" s="42"/>
      <c r="F22" s="48"/>
      <c r="G22" s="42"/>
      <c r="H22" s="48"/>
      <c r="I22" s="42"/>
      <c r="J22" s="48"/>
      <c r="K22" s="42"/>
      <c r="L22" s="48"/>
      <c r="M22" s="196"/>
      <c r="N22" s="48"/>
      <c r="O22" s="209"/>
      <c r="P22" s="209"/>
      <c r="Q22" s="209"/>
      <c r="R22" s="48"/>
      <c r="S22" s="209"/>
      <c r="T22" s="48"/>
      <c r="U22" s="209"/>
      <c r="V22" s="209"/>
      <c r="W22" s="209"/>
      <c r="X22" s="48"/>
      <c r="Y22" s="209"/>
      <c r="Z22" s="48"/>
      <c r="AA22" s="196"/>
      <c r="AB22" s="48"/>
    </row>
    <row r="23" spans="1:28" ht="20.149999999999999" customHeight="1">
      <c r="A23" s="204" t="s">
        <v>204</v>
      </c>
      <c r="B23" s="106"/>
      <c r="C23" s="106"/>
      <c r="D23" s="200"/>
      <c r="E23" s="220"/>
      <c r="F23" s="220"/>
      <c r="G23" s="220"/>
      <c r="H23" s="220"/>
      <c r="I23" s="220"/>
      <c r="J23" s="220"/>
      <c r="K23" s="220"/>
      <c r="L23" s="43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200"/>
      <c r="AA23" s="140"/>
      <c r="AB23" s="200"/>
    </row>
    <row r="24" spans="1:28" ht="20.149999999999999" customHeight="1">
      <c r="A24" s="205" t="s">
        <v>148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/>
      <c r="J24" s="40">
        <v>0</v>
      </c>
      <c r="K24" s="40"/>
      <c r="L24" s="40">
        <v>0</v>
      </c>
      <c r="M24" s="200"/>
      <c r="N24" s="40">
        <v>564741733</v>
      </c>
      <c r="O24" s="200"/>
      <c r="P24" s="200"/>
      <c r="Q24" s="200"/>
      <c r="R24" s="140">
        <v>0</v>
      </c>
      <c r="S24" s="200"/>
      <c r="T24" s="140">
        <v>0</v>
      </c>
      <c r="U24" s="200"/>
      <c r="V24" s="200">
        <v>0</v>
      </c>
      <c r="W24" s="200"/>
      <c r="X24" s="140">
        <v>564741733</v>
      </c>
      <c r="Y24" s="200"/>
      <c r="Z24" s="40">
        <v>54214775</v>
      </c>
      <c r="AA24" s="200"/>
      <c r="AB24" s="140">
        <v>618956508</v>
      </c>
    </row>
    <row r="25" spans="1:28" ht="20.149999999999999" customHeight="1">
      <c r="A25" s="206" t="s">
        <v>149</v>
      </c>
      <c r="D25" s="41">
        <v>0</v>
      </c>
      <c r="E25" s="40"/>
      <c r="F25" s="41">
        <v>0</v>
      </c>
      <c r="G25" s="40"/>
      <c r="H25" s="41">
        <v>0</v>
      </c>
      <c r="I25" s="40"/>
      <c r="J25" s="41">
        <v>0</v>
      </c>
      <c r="K25" s="40"/>
      <c r="L25" s="41">
        <v>0</v>
      </c>
      <c r="M25" s="40"/>
      <c r="N25" s="41">
        <v>0</v>
      </c>
      <c r="O25" s="200"/>
      <c r="P25" s="207"/>
      <c r="Q25" s="200"/>
      <c r="R25" s="218">
        <v>-24994772</v>
      </c>
      <c r="S25" s="200"/>
      <c r="T25" s="218">
        <v>290329</v>
      </c>
      <c r="U25" s="200"/>
      <c r="V25" s="207">
        <v>-24704443</v>
      </c>
      <c r="W25" s="200"/>
      <c r="X25" s="218">
        <v>-24704443</v>
      </c>
      <c r="Y25" s="200"/>
      <c r="Z25" s="41">
        <v>0</v>
      </c>
      <c r="AA25" s="220"/>
      <c r="AB25" s="218">
        <v>-24704443</v>
      </c>
    </row>
    <row r="26" spans="1:28" ht="20.149999999999999" customHeight="1">
      <c r="A26" s="208" t="s">
        <v>108</v>
      </c>
      <c r="D26" s="44">
        <v>0</v>
      </c>
      <c r="E26" s="42"/>
      <c r="F26" s="44">
        <v>0</v>
      </c>
      <c r="G26" s="42"/>
      <c r="H26" s="44">
        <v>0</v>
      </c>
      <c r="I26" s="42"/>
      <c r="J26" s="44">
        <v>0</v>
      </c>
      <c r="K26" s="42"/>
      <c r="L26" s="44">
        <v>0</v>
      </c>
      <c r="M26" s="196"/>
      <c r="N26" s="44">
        <v>564741733</v>
      </c>
      <c r="O26" s="209"/>
      <c r="P26" s="210">
        <v>0</v>
      </c>
      <c r="Q26" s="48"/>
      <c r="R26" s="44">
        <v>-24994772</v>
      </c>
      <c r="S26" s="209"/>
      <c r="T26" s="44">
        <v>290329</v>
      </c>
      <c r="U26" s="209"/>
      <c r="V26" s="44">
        <v>-24704443</v>
      </c>
      <c r="W26" s="48"/>
      <c r="X26" s="44">
        <v>540037290</v>
      </c>
      <c r="Y26" s="48">
        <v>0</v>
      </c>
      <c r="Z26" s="44">
        <v>54214775</v>
      </c>
      <c r="AA26" s="48">
        <v>0</v>
      </c>
      <c r="AB26" s="44">
        <v>594252065</v>
      </c>
    </row>
    <row r="27" spans="1:28" ht="18" customHeight="1">
      <c r="A27" s="208"/>
      <c r="D27" s="42"/>
      <c r="E27" s="42"/>
      <c r="F27" s="42"/>
      <c r="G27" s="42"/>
      <c r="H27" s="42"/>
      <c r="I27" s="42"/>
      <c r="J27" s="42"/>
      <c r="K27" s="42"/>
      <c r="L27" s="42"/>
      <c r="M27" s="196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42"/>
      <c r="AA27" s="196"/>
      <c r="AB27" s="209"/>
    </row>
    <row r="28" spans="1:28" ht="18.75" customHeight="1">
      <c r="A28" s="224" t="s">
        <v>150</v>
      </c>
      <c r="B28" s="217"/>
      <c r="D28" s="207">
        <v>0</v>
      </c>
      <c r="E28" s="42"/>
      <c r="F28" s="207">
        <v>0</v>
      </c>
      <c r="G28" s="42"/>
      <c r="H28" s="207">
        <v>0</v>
      </c>
      <c r="I28" s="42"/>
      <c r="J28" s="207">
        <v>0</v>
      </c>
      <c r="K28" s="40"/>
      <c r="L28" s="207">
        <v>-9739900</v>
      </c>
      <c r="M28" s="140"/>
      <c r="N28" s="207">
        <v>9739900</v>
      </c>
      <c r="O28" s="200"/>
      <c r="P28" s="207"/>
      <c r="Q28" s="200"/>
      <c r="R28" s="207">
        <v>0</v>
      </c>
      <c r="S28" s="200"/>
      <c r="T28" s="207">
        <v>0</v>
      </c>
      <c r="U28" s="200"/>
      <c r="V28" s="207">
        <v>0</v>
      </c>
      <c r="W28" s="200"/>
      <c r="X28" s="207">
        <v>0</v>
      </c>
      <c r="Y28" s="209"/>
      <c r="Z28" s="207">
        <v>0</v>
      </c>
      <c r="AA28" s="196"/>
      <c r="AB28" s="207">
        <v>0</v>
      </c>
    </row>
    <row r="29" spans="1:28" ht="18" customHeight="1">
      <c r="A29" s="208"/>
      <c r="D29" s="42"/>
      <c r="E29" s="42"/>
      <c r="F29" s="42"/>
      <c r="G29" s="42"/>
      <c r="H29" s="42"/>
      <c r="I29" s="42"/>
      <c r="J29" s="42"/>
      <c r="K29" s="42"/>
      <c r="L29" s="42"/>
      <c r="M29" s="196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42"/>
      <c r="AA29" s="196"/>
      <c r="AB29" s="209"/>
    </row>
    <row r="30" spans="1:28" ht="18.75" customHeight="1" thickBot="1">
      <c r="A30" s="211" t="s">
        <v>212</v>
      </c>
      <c r="D30" s="45">
        <v>1055790000</v>
      </c>
      <c r="E30" s="46"/>
      <c r="F30" s="45">
        <v>5673722873</v>
      </c>
      <c r="G30" s="46"/>
      <c r="H30" s="45">
        <v>89000000</v>
      </c>
      <c r="I30" s="46"/>
      <c r="J30" s="45">
        <v>-1758877465</v>
      </c>
      <c r="K30" s="46"/>
      <c r="L30" s="45">
        <v>105579000</v>
      </c>
      <c r="M30" s="46"/>
      <c r="N30" s="45">
        <v>13284154684</v>
      </c>
      <c r="O30" s="46"/>
      <c r="P30" s="45">
        <v>0</v>
      </c>
      <c r="Q30" s="50"/>
      <c r="R30" s="45">
        <v>-23997781</v>
      </c>
      <c r="S30" s="46"/>
      <c r="T30" s="45">
        <v>0</v>
      </c>
      <c r="U30" s="46"/>
      <c r="V30" s="45">
        <v>-23997781</v>
      </c>
      <c r="W30" s="50"/>
      <c r="X30" s="45">
        <v>18425371311</v>
      </c>
      <c r="Y30" s="46"/>
      <c r="Z30" s="45">
        <v>2662782570</v>
      </c>
      <c r="AA30" s="46"/>
      <c r="AB30" s="45">
        <v>21088153881</v>
      </c>
    </row>
    <row r="31" spans="1:28" ht="18.75" customHeight="1" thickTop="1">
      <c r="AB31" s="100">
        <f>AB30-'[1]BS-2-3'!C81</f>
        <v>21066636435</v>
      </c>
    </row>
    <row r="32" spans="1:28" ht="18.75" customHeight="1">
      <c r="D32" s="24"/>
      <c r="F32" s="24"/>
      <c r="H32" s="24"/>
      <c r="J32" s="24"/>
      <c r="N32" s="24"/>
      <c r="R32" s="24"/>
      <c r="T32" s="24"/>
      <c r="X32" s="24"/>
      <c r="Z32" s="24"/>
      <c r="AB32" s="24"/>
    </row>
    <row r="34" spans="4:28" ht="18.75" customHeight="1">
      <c r="D34" s="222"/>
      <c r="E34" s="222"/>
      <c r="F34" s="222"/>
      <c r="G34" s="222"/>
      <c r="H34" s="222"/>
      <c r="I34" s="222"/>
      <c r="J34" s="222"/>
      <c r="K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</row>
  </sheetData>
  <mergeCells count="5">
    <mergeCell ref="D4:AB4"/>
    <mergeCell ref="P5:P7"/>
    <mergeCell ref="L5:N5"/>
    <mergeCell ref="D11:AB11"/>
    <mergeCell ref="R5:V5"/>
  </mergeCells>
  <pageMargins left="0.8" right="0.8" top="0.48" bottom="0.5" header="0.5" footer="0.5"/>
  <pageSetup paperSize="9" scale="50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9A45-5C9C-4CF9-9E98-3F06876441FC}">
  <dimension ref="A1:AD36"/>
  <sheetViews>
    <sheetView view="pageBreakPreview" topLeftCell="A8" zoomScale="85" zoomScaleNormal="70" zoomScaleSheetLayoutView="85" workbookViewId="0">
      <selection activeCell="J19" sqref="J19"/>
    </sheetView>
  </sheetViews>
  <sheetFormatPr defaultColWidth="8.81640625" defaultRowHeight="18.75" customHeight="1"/>
  <cols>
    <col min="1" max="1" width="53.1796875" style="107" customWidth="1"/>
    <col min="2" max="2" width="11" style="107" customWidth="1"/>
    <col min="3" max="3" width="0.81640625" style="107" customWidth="1"/>
    <col min="4" max="4" width="16.81640625" style="107" bestFit="1" customWidth="1"/>
    <col min="5" max="5" width="0.81640625" style="107" customWidth="1"/>
    <col min="6" max="6" width="16.81640625" style="107" bestFit="1" customWidth="1"/>
    <col min="7" max="7" width="0.81640625" style="107" customWidth="1"/>
    <col min="8" max="8" width="12.81640625" style="107" customWidth="1"/>
    <col min="9" max="9" width="0.81640625" style="107" customWidth="1"/>
    <col min="10" max="10" width="17.453125" style="107" bestFit="1" customWidth="1"/>
    <col min="11" max="11" width="0.81640625" style="107" customWidth="1"/>
    <col min="12" max="12" width="14.81640625" style="22" customWidth="1"/>
    <col min="13" max="13" width="0.81640625" style="107" customWidth="1"/>
    <col min="14" max="14" width="16.1796875" style="107" bestFit="1" customWidth="1"/>
    <col min="15" max="15" width="0.81640625" style="107" customWidth="1"/>
    <col min="16" max="16" width="13" style="107" hidden="1" customWidth="1"/>
    <col min="17" max="17" width="1.81640625" style="107" hidden="1" customWidth="1"/>
    <col min="18" max="18" width="12.36328125" style="107" customWidth="1"/>
    <col min="19" max="19" width="0.81640625" style="107" customWidth="1"/>
    <col min="20" max="20" width="13.81640625" style="107" customWidth="1"/>
    <col min="21" max="21" width="0.81640625" style="107" customWidth="1"/>
    <col min="22" max="22" width="12.81640625" style="107" customWidth="1"/>
    <col min="23" max="23" width="0.81640625" style="107" customWidth="1"/>
    <col min="24" max="24" width="13" style="107" hidden="1" customWidth="1"/>
    <col min="25" max="25" width="1.1796875" style="107" hidden="1" customWidth="1"/>
    <col min="26" max="26" width="16.81640625" style="107" bestFit="1" customWidth="1"/>
    <col min="27" max="27" width="0.81640625" style="107" customWidth="1"/>
    <col min="28" max="28" width="15.08984375" style="107" bestFit="1" customWidth="1"/>
    <col min="29" max="29" width="0.81640625" style="107" customWidth="1"/>
    <col min="30" max="30" width="17.453125" style="107" bestFit="1" customWidth="1"/>
    <col min="31" max="16384" width="8.81640625" style="107"/>
  </cols>
  <sheetData>
    <row r="1" spans="1:30" ht="20.149999999999999" customHeight="1">
      <c r="A1" s="105" t="s">
        <v>0</v>
      </c>
      <c r="B1" s="113"/>
      <c r="C1" s="113"/>
      <c r="D1" s="188"/>
      <c r="E1" s="188"/>
      <c r="F1" s="188"/>
      <c r="G1" s="188"/>
      <c r="H1" s="188"/>
      <c r="I1" s="188"/>
      <c r="J1" s="188"/>
      <c r="K1" s="188"/>
      <c r="L1" s="16"/>
      <c r="M1" s="215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215"/>
      <c r="AD1" s="188"/>
    </row>
    <row r="2" spans="1:30" ht="20.149999999999999" customHeight="1">
      <c r="A2" s="190" t="s">
        <v>113</v>
      </c>
      <c r="B2" s="113"/>
      <c r="C2" s="113"/>
      <c r="D2" s="188"/>
      <c r="E2" s="188"/>
      <c r="F2" s="188"/>
      <c r="G2" s="188"/>
      <c r="H2" s="188"/>
      <c r="I2" s="188"/>
      <c r="J2" s="188"/>
      <c r="K2" s="188"/>
      <c r="L2" s="16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</row>
    <row r="3" spans="1:30" ht="18" customHeight="1">
      <c r="A3" s="112"/>
      <c r="B3" s="113"/>
      <c r="C3" s="113"/>
      <c r="D3" s="188"/>
      <c r="E3" s="188"/>
      <c r="F3" s="188"/>
      <c r="G3" s="188"/>
      <c r="H3" s="188"/>
      <c r="I3" s="188"/>
      <c r="J3" s="188"/>
      <c r="K3" s="188"/>
      <c r="L3" s="16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</row>
    <row r="4" spans="1:30" ht="20.149999999999999" customHeight="1">
      <c r="A4" s="114"/>
      <c r="B4" s="113"/>
      <c r="C4" s="113"/>
      <c r="D4" s="249" t="s">
        <v>114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</row>
    <row r="5" spans="1:30" ht="20.149999999999999" customHeight="1">
      <c r="A5" s="114"/>
      <c r="B5" s="113"/>
      <c r="C5" s="113"/>
      <c r="J5" s="117"/>
      <c r="L5" s="257" t="s">
        <v>62</v>
      </c>
      <c r="M5" s="257"/>
      <c r="N5" s="257"/>
      <c r="O5" s="117"/>
      <c r="P5" s="255" t="s">
        <v>66</v>
      </c>
      <c r="Q5" s="216"/>
      <c r="R5" s="257" t="s">
        <v>66</v>
      </c>
      <c r="S5" s="257"/>
      <c r="T5" s="257"/>
      <c r="U5" s="257"/>
      <c r="V5" s="257"/>
      <c r="W5" s="117"/>
      <c r="X5" s="255" t="s">
        <v>66</v>
      </c>
      <c r="Y5" s="216"/>
      <c r="Z5" s="117"/>
      <c r="AA5" s="117"/>
      <c r="AB5" s="117"/>
      <c r="AD5" s="117"/>
    </row>
    <row r="6" spans="1:30" ht="20.149999999999999" customHeight="1">
      <c r="A6" s="114"/>
      <c r="B6" s="113"/>
      <c r="C6" s="113"/>
      <c r="J6" s="117" t="s">
        <v>115</v>
      </c>
      <c r="O6" s="117"/>
      <c r="P6" s="255"/>
      <c r="Q6" s="216"/>
      <c r="W6" s="117"/>
      <c r="X6" s="255"/>
      <c r="Y6" s="216"/>
      <c r="Z6" s="117"/>
      <c r="AA6" s="117"/>
      <c r="AB6" s="117"/>
      <c r="AD6" s="117"/>
    </row>
    <row r="7" spans="1:30" ht="20.149999999999999" customHeight="1">
      <c r="A7" s="165"/>
      <c r="B7" s="117"/>
      <c r="C7" s="117"/>
      <c r="J7" s="117" t="s">
        <v>116</v>
      </c>
      <c r="L7" s="107"/>
      <c r="O7" s="117"/>
      <c r="P7" s="256"/>
      <c r="Q7" s="216"/>
      <c r="T7" s="117" t="s">
        <v>2</v>
      </c>
      <c r="V7" s="117"/>
      <c r="W7" s="117"/>
      <c r="X7" s="256"/>
      <c r="Y7" s="216"/>
      <c r="Z7" s="117" t="s">
        <v>54</v>
      </c>
      <c r="AA7" s="117"/>
      <c r="AB7" s="117"/>
      <c r="AD7" s="117"/>
    </row>
    <row r="8" spans="1:30" ht="20.149999999999999" customHeight="1">
      <c r="A8" s="165"/>
      <c r="B8" s="117"/>
      <c r="C8" s="117"/>
      <c r="D8" s="117" t="s">
        <v>117</v>
      </c>
      <c r="E8" s="117"/>
      <c r="F8" s="117" t="s">
        <v>118</v>
      </c>
      <c r="G8" s="117"/>
      <c r="H8" s="117" t="s">
        <v>118</v>
      </c>
      <c r="J8" s="117" t="s">
        <v>119</v>
      </c>
      <c r="O8" s="117"/>
      <c r="P8" s="117"/>
      <c r="Q8" s="117"/>
      <c r="T8" s="117" t="s">
        <v>120</v>
      </c>
      <c r="V8" s="117" t="s">
        <v>199</v>
      </c>
      <c r="W8" s="117"/>
      <c r="X8" s="117"/>
      <c r="Y8" s="117"/>
      <c r="Z8" s="117" t="s">
        <v>121</v>
      </c>
      <c r="AA8" s="117"/>
      <c r="AB8" s="117"/>
    </row>
    <row r="9" spans="1:30" ht="20.149999999999999" customHeight="1">
      <c r="A9" s="165"/>
      <c r="B9" s="188"/>
      <c r="C9" s="188"/>
      <c r="D9" s="117" t="s">
        <v>122</v>
      </c>
      <c r="E9" s="117"/>
      <c r="F9" s="117" t="s">
        <v>123</v>
      </c>
      <c r="G9" s="117"/>
      <c r="H9" s="117" t="s">
        <v>124</v>
      </c>
      <c r="J9" s="117" t="s">
        <v>125</v>
      </c>
      <c r="L9" s="194" t="s">
        <v>126</v>
      </c>
      <c r="M9" s="117"/>
      <c r="N9" s="188"/>
      <c r="O9" s="188"/>
      <c r="P9" s="117" t="s">
        <v>127</v>
      </c>
      <c r="Q9" s="117"/>
      <c r="R9" s="117" t="s">
        <v>127</v>
      </c>
      <c r="S9" s="117"/>
      <c r="T9" s="117" t="s">
        <v>128</v>
      </c>
      <c r="U9" s="117"/>
      <c r="V9" s="117" t="s">
        <v>152</v>
      </c>
      <c r="W9" s="188"/>
      <c r="X9" s="117" t="s">
        <v>127</v>
      </c>
      <c r="Y9" s="117"/>
      <c r="Z9" s="117" t="s">
        <v>129</v>
      </c>
      <c r="AA9" s="117"/>
      <c r="AB9" s="117" t="s">
        <v>130</v>
      </c>
      <c r="AC9" s="117"/>
      <c r="AD9" s="117" t="s">
        <v>131</v>
      </c>
    </row>
    <row r="10" spans="1:30" ht="20.149999999999999" customHeight="1">
      <c r="A10" s="188"/>
      <c r="B10" s="166" t="s">
        <v>8</v>
      </c>
      <c r="C10" s="106"/>
      <c r="D10" s="117" t="s">
        <v>132</v>
      </c>
      <c r="E10" s="117"/>
      <c r="F10" s="117" t="s">
        <v>133</v>
      </c>
      <c r="G10" s="117"/>
      <c r="H10" s="117" t="s">
        <v>134</v>
      </c>
      <c r="J10" s="117" t="s">
        <v>135</v>
      </c>
      <c r="L10" s="194" t="s">
        <v>136</v>
      </c>
      <c r="M10" s="117"/>
      <c r="N10" s="195" t="s">
        <v>137</v>
      </c>
      <c r="O10" s="195"/>
      <c r="P10" s="195" t="s">
        <v>136</v>
      </c>
      <c r="Q10" s="195"/>
      <c r="R10" s="117" t="s">
        <v>136</v>
      </c>
      <c r="S10" s="117"/>
      <c r="T10" s="117" t="s">
        <v>136</v>
      </c>
      <c r="U10" s="117"/>
      <c r="V10" s="195" t="s">
        <v>138</v>
      </c>
      <c r="W10" s="195"/>
      <c r="X10" s="195" t="s">
        <v>136</v>
      </c>
      <c r="Y10" s="195"/>
      <c r="Z10" s="117" t="s">
        <v>139</v>
      </c>
      <c r="AA10" s="117"/>
      <c r="AB10" s="117" t="s">
        <v>140</v>
      </c>
      <c r="AC10" s="117"/>
      <c r="AD10" s="117" t="s">
        <v>138</v>
      </c>
    </row>
    <row r="11" spans="1:30" ht="20.149999999999999" customHeight="1">
      <c r="A11" s="188"/>
      <c r="B11" s="106"/>
      <c r="C11" s="106"/>
      <c r="D11" s="250" t="s">
        <v>12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</row>
    <row r="12" spans="1:30" ht="20.149999999999999" customHeight="1">
      <c r="A12" s="188" t="s">
        <v>219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0" ht="20.149999999999999" customHeight="1">
      <c r="A13" s="188" t="s">
        <v>153</v>
      </c>
      <c r="B13" s="106"/>
      <c r="C13" s="106"/>
      <c r="D13" s="196">
        <v>1055790000</v>
      </c>
      <c r="E13" s="196"/>
      <c r="F13" s="196">
        <v>5673722873</v>
      </c>
      <c r="G13" s="196"/>
      <c r="H13" s="196">
        <v>89000000</v>
      </c>
      <c r="I13" s="196"/>
      <c r="J13" s="196">
        <v>-1758877465</v>
      </c>
      <c r="K13" s="196"/>
      <c r="L13" s="209">
        <v>105579000</v>
      </c>
      <c r="M13" s="196"/>
      <c r="N13" s="196">
        <v>13377033201</v>
      </c>
      <c r="O13" s="196"/>
      <c r="P13" s="196"/>
      <c r="Q13" s="196"/>
      <c r="R13" s="196">
        <v>0</v>
      </c>
      <c r="S13" s="196"/>
      <c r="T13" s="196">
        <v>0</v>
      </c>
      <c r="U13" s="196"/>
      <c r="V13" s="196">
        <v>0</v>
      </c>
      <c r="W13" s="196"/>
      <c r="X13" s="196"/>
      <c r="Y13" s="196"/>
      <c r="Z13" s="196">
        <v>18542247609</v>
      </c>
      <c r="AA13" s="196"/>
      <c r="AB13" s="196">
        <v>2638237730</v>
      </c>
      <c r="AC13" s="196"/>
      <c r="AD13" s="196">
        <v>21180485339</v>
      </c>
    </row>
    <row r="14" spans="1:30" ht="18" customHeight="1">
      <c r="A14" s="188"/>
      <c r="B14" s="106"/>
      <c r="C14" s="106"/>
      <c r="D14" s="196"/>
      <c r="E14" s="196"/>
      <c r="F14" s="196"/>
      <c r="G14" s="196"/>
      <c r="H14" s="196"/>
      <c r="I14" s="196"/>
      <c r="J14" s="196"/>
      <c r="K14" s="196"/>
      <c r="L14" s="209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</row>
    <row r="15" spans="1:30" ht="20.149999999999999" customHeight="1">
      <c r="A15" s="188" t="s">
        <v>143</v>
      </c>
      <c r="B15" s="106"/>
      <c r="C15" s="106"/>
      <c r="D15" s="196"/>
      <c r="E15" s="196"/>
      <c r="F15" s="196"/>
      <c r="G15" s="196"/>
      <c r="H15" s="196"/>
      <c r="I15" s="196"/>
      <c r="J15" s="196"/>
      <c r="K15" s="196"/>
      <c r="L15" s="209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</row>
    <row r="16" spans="1:30" ht="20.149999999999999" customHeight="1">
      <c r="A16" s="197" t="s">
        <v>144</v>
      </c>
      <c r="B16" s="106"/>
      <c r="C16" s="106"/>
      <c r="D16" s="196"/>
      <c r="E16" s="196"/>
      <c r="F16" s="196"/>
      <c r="G16" s="196"/>
      <c r="H16" s="196"/>
      <c r="I16" s="196"/>
      <c r="J16" s="196"/>
      <c r="K16" s="196"/>
      <c r="L16" s="209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</row>
    <row r="17" spans="1:30" ht="20.149999999999999" hidden="1" customHeight="1">
      <c r="A17" s="107" t="s">
        <v>141</v>
      </c>
      <c r="B17" s="217"/>
      <c r="C17" s="106"/>
      <c r="D17" s="140">
        <v>0</v>
      </c>
      <c r="E17" s="140"/>
      <c r="F17" s="140">
        <v>0</v>
      </c>
      <c r="G17" s="140"/>
      <c r="H17" s="140">
        <v>0</v>
      </c>
      <c r="I17" s="140"/>
      <c r="J17" s="140">
        <v>0</v>
      </c>
      <c r="K17" s="140"/>
      <c r="L17" s="140">
        <v>0</v>
      </c>
      <c r="M17" s="140"/>
      <c r="N17" s="18">
        <v>0</v>
      </c>
      <c r="O17" s="140"/>
      <c r="P17" s="140"/>
      <c r="Q17" s="140"/>
      <c r="R17" s="140">
        <v>0</v>
      </c>
      <c r="S17" s="140"/>
      <c r="T17" s="140">
        <v>0</v>
      </c>
      <c r="U17" s="140"/>
      <c r="V17" s="140">
        <v>0</v>
      </c>
      <c r="W17" s="140"/>
      <c r="X17" s="140"/>
      <c r="Y17" s="140"/>
      <c r="Z17" s="140">
        <v>0</v>
      </c>
      <c r="AA17" s="140"/>
      <c r="AB17" s="140">
        <v>0</v>
      </c>
      <c r="AC17" s="140"/>
      <c r="AD17" s="140">
        <v>0</v>
      </c>
    </row>
    <row r="18" spans="1:30" ht="20.149999999999999" customHeight="1">
      <c r="A18" s="169" t="s">
        <v>145</v>
      </c>
      <c r="B18" s="217">
        <v>7</v>
      </c>
      <c r="C18" s="106"/>
      <c r="D18" s="140">
        <v>0</v>
      </c>
      <c r="E18" s="140"/>
      <c r="F18" s="140">
        <v>0</v>
      </c>
      <c r="G18" s="140"/>
      <c r="H18" s="140">
        <v>0</v>
      </c>
      <c r="I18" s="140"/>
      <c r="J18" s="140">
        <v>0</v>
      </c>
      <c r="K18" s="140"/>
      <c r="L18" s="140">
        <v>0</v>
      </c>
      <c r="M18" s="140"/>
      <c r="N18" s="140">
        <v>-1161327289</v>
      </c>
      <c r="O18" s="140"/>
      <c r="P18" s="218"/>
      <c r="Q18" s="140"/>
      <c r="R18" s="140">
        <v>0</v>
      </c>
      <c r="S18" s="140"/>
      <c r="T18" s="140">
        <v>0</v>
      </c>
      <c r="U18" s="140"/>
      <c r="V18" s="140">
        <v>0</v>
      </c>
      <c r="W18" s="140"/>
      <c r="X18" s="218"/>
      <c r="Y18" s="140"/>
      <c r="Z18" s="140">
        <v>-1161327289</v>
      </c>
      <c r="AA18" s="140"/>
      <c r="AB18" s="140">
        <v>-99609030</v>
      </c>
      <c r="AC18" s="140"/>
      <c r="AD18" s="140">
        <v>-1260936319</v>
      </c>
    </row>
    <row r="19" spans="1:30" ht="20.149999999999999" customHeight="1">
      <c r="A19" s="197" t="s">
        <v>146</v>
      </c>
      <c r="B19" s="106"/>
      <c r="C19" s="106"/>
      <c r="D19" s="201">
        <v>0</v>
      </c>
      <c r="E19" s="196"/>
      <c r="F19" s="201">
        <v>0</v>
      </c>
      <c r="G19" s="196"/>
      <c r="H19" s="201">
        <v>0</v>
      </c>
      <c r="I19" s="196"/>
      <c r="J19" s="201">
        <v>0</v>
      </c>
      <c r="K19" s="196"/>
      <c r="L19" s="201">
        <v>0</v>
      </c>
      <c r="M19" s="196"/>
      <c r="N19" s="201">
        <v>-1161327289</v>
      </c>
      <c r="O19" s="196"/>
      <c r="P19" s="219">
        <v>0</v>
      </c>
      <c r="Q19" s="196"/>
      <c r="R19" s="201">
        <v>0</v>
      </c>
      <c r="S19" s="196"/>
      <c r="T19" s="201">
        <v>0</v>
      </c>
      <c r="U19" s="196"/>
      <c r="V19" s="201">
        <v>0</v>
      </c>
      <c r="W19" s="196"/>
      <c r="X19" s="219">
        <v>0</v>
      </c>
      <c r="Y19" s="196"/>
      <c r="Z19" s="201">
        <v>-1161327289</v>
      </c>
      <c r="AA19" s="196"/>
      <c r="AB19" s="201">
        <v>-99609030</v>
      </c>
      <c r="AC19" s="196"/>
      <c r="AD19" s="201">
        <v>-1260936319</v>
      </c>
    </row>
    <row r="20" spans="1:30" ht="16.5" customHeight="1">
      <c r="A20" s="188"/>
      <c r="B20" s="106"/>
      <c r="C20" s="106"/>
      <c r="D20" s="196"/>
      <c r="E20" s="196"/>
      <c r="F20" s="196"/>
      <c r="G20" s="196"/>
      <c r="H20" s="196"/>
      <c r="I20" s="196"/>
      <c r="J20" s="196"/>
      <c r="K20" s="196"/>
      <c r="L20" s="209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</row>
    <row r="21" spans="1:30" ht="20.149999999999999" customHeight="1">
      <c r="A21" s="197" t="s">
        <v>206</v>
      </c>
      <c r="D21" s="78"/>
      <c r="E21" s="40"/>
      <c r="F21" s="78"/>
      <c r="G21" s="40"/>
      <c r="H21" s="78"/>
      <c r="I21" s="42"/>
      <c r="J21" s="48"/>
      <c r="K21" s="42"/>
      <c r="L21" s="78"/>
      <c r="M21" s="140"/>
      <c r="N21" s="78"/>
      <c r="O21" s="209"/>
      <c r="P21" s="200"/>
      <c r="Q21" s="209"/>
      <c r="R21" s="48"/>
      <c r="S21" s="42"/>
      <c r="T21" s="42"/>
      <c r="U21" s="48"/>
      <c r="V21" s="48"/>
      <c r="W21" s="209"/>
      <c r="X21" s="200"/>
      <c r="Y21" s="209"/>
      <c r="Z21" s="48"/>
      <c r="AA21" s="209"/>
      <c r="AB21" s="48"/>
      <c r="AC21" s="196"/>
      <c r="AD21" s="48"/>
    </row>
    <row r="22" spans="1:30" ht="20.149999999999999" customHeight="1">
      <c r="A22" s="169" t="s">
        <v>200</v>
      </c>
      <c r="B22" s="217"/>
      <c r="C22" s="106"/>
      <c r="D22" s="140">
        <v>0</v>
      </c>
      <c r="E22" s="140"/>
      <c r="F22" s="140">
        <v>0</v>
      </c>
      <c r="G22" s="140"/>
      <c r="H22" s="140">
        <v>0</v>
      </c>
      <c r="I22" s="140"/>
      <c r="J22" s="140">
        <v>0</v>
      </c>
      <c r="K22" s="140"/>
      <c r="L22" s="140">
        <v>0</v>
      </c>
      <c r="M22" s="140"/>
      <c r="N22" s="140">
        <v>0</v>
      </c>
      <c r="O22" s="140"/>
      <c r="P22" s="218"/>
      <c r="Q22" s="140"/>
      <c r="R22" s="140">
        <v>0</v>
      </c>
      <c r="S22" s="140"/>
      <c r="T22" s="140">
        <v>0</v>
      </c>
      <c r="U22" s="140"/>
      <c r="V22" s="140">
        <v>0</v>
      </c>
      <c r="W22" s="140"/>
      <c r="X22" s="218"/>
      <c r="Y22" s="140"/>
      <c r="Z22" s="140">
        <v>0</v>
      </c>
      <c r="AA22" s="140"/>
      <c r="AB22" s="140">
        <v>-170</v>
      </c>
      <c r="AC22" s="140"/>
      <c r="AD22" s="140">
        <v>-170</v>
      </c>
    </row>
    <row r="23" spans="1:30" ht="20.149999999999999" customHeight="1">
      <c r="A23" s="197" t="s">
        <v>207</v>
      </c>
      <c r="D23" s="201">
        <v>0</v>
      </c>
      <c r="E23" s="196"/>
      <c r="F23" s="201">
        <v>0</v>
      </c>
      <c r="G23" s="196"/>
      <c r="H23" s="201">
        <v>0</v>
      </c>
      <c r="I23" s="196"/>
      <c r="J23" s="201">
        <v>0</v>
      </c>
      <c r="K23" s="196"/>
      <c r="L23" s="201">
        <v>0</v>
      </c>
      <c r="M23" s="196"/>
      <c r="N23" s="201">
        <v>0</v>
      </c>
      <c r="O23" s="196"/>
      <c r="P23" s="219">
        <v>0</v>
      </c>
      <c r="Q23" s="196"/>
      <c r="R23" s="201">
        <v>0</v>
      </c>
      <c r="S23" s="196"/>
      <c r="T23" s="201">
        <v>0</v>
      </c>
      <c r="U23" s="196"/>
      <c r="V23" s="201">
        <v>0</v>
      </c>
      <c r="W23" s="196"/>
      <c r="X23" s="219">
        <v>0</v>
      </c>
      <c r="Y23" s="196"/>
      <c r="Z23" s="201">
        <v>0</v>
      </c>
      <c r="AA23" s="196"/>
      <c r="AB23" s="201">
        <v>-170</v>
      </c>
      <c r="AC23" s="196"/>
      <c r="AD23" s="201">
        <v>-170</v>
      </c>
    </row>
    <row r="24" spans="1:30" ht="16.5" customHeight="1">
      <c r="A24" s="197"/>
      <c r="D24" s="48"/>
      <c r="E24" s="42"/>
      <c r="F24" s="48"/>
      <c r="G24" s="42"/>
      <c r="H24" s="48"/>
      <c r="I24" s="42"/>
      <c r="J24" s="48"/>
      <c r="K24" s="42"/>
      <c r="L24" s="48"/>
      <c r="M24" s="196"/>
      <c r="N24" s="48"/>
      <c r="O24" s="209"/>
      <c r="P24" s="209"/>
      <c r="Q24" s="209"/>
      <c r="R24" s="48"/>
      <c r="S24" s="42"/>
      <c r="T24" s="42"/>
      <c r="U24" s="48"/>
      <c r="V24" s="48"/>
      <c r="W24" s="209"/>
      <c r="X24" s="209"/>
      <c r="Y24" s="209"/>
      <c r="Z24" s="48"/>
      <c r="AA24" s="209"/>
      <c r="AB24" s="48"/>
      <c r="AC24" s="196"/>
      <c r="AD24" s="48"/>
    </row>
    <row r="25" spans="1:30" ht="20.149999999999999" customHeight="1">
      <c r="A25" s="221" t="s">
        <v>147</v>
      </c>
      <c r="D25" s="44">
        <v>0</v>
      </c>
      <c r="E25" s="42"/>
      <c r="F25" s="44">
        <v>0</v>
      </c>
      <c r="G25" s="42"/>
      <c r="H25" s="44">
        <v>0</v>
      </c>
      <c r="I25" s="42"/>
      <c r="J25" s="44">
        <v>0</v>
      </c>
      <c r="K25" s="42"/>
      <c r="L25" s="44">
        <v>0</v>
      </c>
      <c r="M25" s="196"/>
      <c r="N25" s="44">
        <v>-1161327289</v>
      </c>
      <c r="O25" s="209"/>
      <c r="P25" s="209"/>
      <c r="Q25" s="209"/>
      <c r="R25" s="44">
        <v>0</v>
      </c>
      <c r="S25" s="42"/>
      <c r="T25" s="44">
        <v>0</v>
      </c>
      <c r="U25" s="48"/>
      <c r="V25" s="44">
        <v>0</v>
      </c>
      <c r="W25" s="209"/>
      <c r="X25" s="209"/>
      <c r="Y25" s="209"/>
      <c r="Z25" s="44">
        <v>-1161327289</v>
      </c>
      <c r="AA25" s="209"/>
      <c r="AB25" s="44">
        <v>-99609200</v>
      </c>
      <c r="AC25" s="196"/>
      <c r="AD25" s="44">
        <v>-1260936489</v>
      </c>
    </row>
    <row r="26" spans="1:30" ht="18.75" customHeight="1">
      <c r="A26" s="208"/>
      <c r="D26" s="48"/>
      <c r="E26" s="42"/>
      <c r="F26" s="48"/>
      <c r="G26" s="42"/>
      <c r="H26" s="48"/>
      <c r="I26" s="42"/>
      <c r="J26" s="48"/>
      <c r="K26" s="42"/>
      <c r="L26" s="48"/>
      <c r="M26" s="196"/>
      <c r="N26" s="48"/>
      <c r="O26" s="209"/>
      <c r="P26" s="209"/>
      <c r="Q26" s="209"/>
      <c r="R26" s="48"/>
      <c r="S26" s="42"/>
      <c r="T26" s="48"/>
      <c r="U26" s="48"/>
      <c r="V26" s="48"/>
      <c r="W26" s="209"/>
      <c r="X26" s="209"/>
      <c r="Y26" s="209"/>
      <c r="Z26" s="48"/>
      <c r="AA26" s="209"/>
      <c r="AB26" s="48"/>
      <c r="AC26" s="196"/>
      <c r="AD26" s="48"/>
    </row>
    <row r="27" spans="1:30" ht="20.149999999999999" customHeight="1">
      <c r="A27" s="204" t="s">
        <v>201</v>
      </c>
      <c r="B27" s="106"/>
      <c r="C27" s="106"/>
      <c r="D27" s="200"/>
      <c r="E27" s="220"/>
      <c r="F27" s="220"/>
      <c r="G27" s="220"/>
      <c r="H27" s="220"/>
      <c r="I27" s="220"/>
      <c r="J27" s="220"/>
      <c r="K27" s="220"/>
      <c r="L27" s="43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200"/>
      <c r="AC27" s="140"/>
      <c r="AD27" s="200"/>
    </row>
    <row r="28" spans="1:30" ht="20.149999999999999" customHeight="1">
      <c r="A28" s="205" t="s">
        <v>202</v>
      </c>
      <c r="D28" s="40">
        <v>0</v>
      </c>
      <c r="E28" s="40"/>
      <c r="F28" s="40">
        <v>0</v>
      </c>
      <c r="G28" s="40"/>
      <c r="H28" s="40">
        <v>0</v>
      </c>
      <c r="I28" s="40"/>
      <c r="J28" s="40">
        <v>0</v>
      </c>
      <c r="K28" s="40"/>
      <c r="L28" s="40">
        <v>0</v>
      </c>
      <c r="M28" s="200"/>
      <c r="N28" s="40">
        <v>309132994</v>
      </c>
      <c r="O28" s="200"/>
      <c r="P28" s="200"/>
      <c r="Q28" s="200"/>
      <c r="R28" s="140">
        <v>0</v>
      </c>
      <c r="S28" s="140"/>
      <c r="T28" s="140">
        <v>0</v>
      </c>
      <c r="U28" s="140"/>
      <c r="V28" s="140">
        <v>0</v>
      </c>
      <c r="W28" s="200"/>
      <c r="X28" s="200"/>
      <c r="Y28" s="200"/>
      <c r="Z28" s="140">
        <v>309132994</v>
      </c>
      <c r="AA28" s="200"/>
      <c r="AB28" s="40">
        <v>-3642693</v>
      </c>
      <c r="AC28" s="200"/>
      <c r="AD28" s="140">
        <v>305490301</v>
      </c>
    </row>
    <row r="29" spans="1:30" ht="20.149999999999999" customHeight="1">
      <c r="A29" s="206" t="s">
        <v>149</v>
      </c>
      <c r="D29" s="41">
        <v>0</v>
      </c>
      <c r="E29" s="40"/>
      <c r="F29" s="41">
        <v>0</v>
      </c>
      <c r="G29" s="40"/>
      <c r="H29" s="41">
        <v>0</v>
      </c>
      <c r="I29" s="40"/>
      <c r="J29" s="41">
        <v>0</v>
      </c>
      <c r="K29" s="40"/>
      <c r="L29" s="41">
        <v>0</v>
      </c>
      <c r="M29" s="40"/>
      <c r="N29" s="41">
        <v>0</v>
      </c>
      <c r="O29" s="200"/>
      <c r="P29" s="207"/>
      <c r="Q29" s="200"/>
      <c r="R29" s="218">
        <v>-3951974</v>
      </c>
      <c r="S29" s="140"/>
      <c r="T29" s="218">
        <v>0</v>
      </c>
      <c r="U29" s="140"/>
      <c r="V29" s="218">
        <v>-3951974</v>
      </c>
      <c r="W29" s="200"/>
      <c r="X29" s="207"/>
      <c r="Y29" s="200"/>
      <c r="Z29" s="218">
        <v>-3951974</v>
      </c>
      <c r="AA29" s="200"/>
      <c r="AB29" s="41">
        <v>0</v>
      </c>
      <c r="AC29" s="220"/>
      <c r="AD29" s="218">
        <v>-3951974</v>
      </c>
    </row>
    <row r="30" spans="1:30" ht="20.149999999999999" customHeight="1">
      <c r="A30" s="208" t="s">
        <v>205</v>
      </c>
      <c r="D30" s="44">
        <v>0</v>
      </c>
      <c r="E30" s="42"/>
      <c r="F30" s="44">
        <v>0</v>
      </c>
      <c r="G30" s="42"/>
      <c r="H30" s="44">
        <v>0</v>
      </c>
      <c r="I30" s="42"/>
      <c r="J30" s="44">
        <v>0</v>
      </c>
      <c r="K30" s="42"/>
      <c r="L30" s="44">
        <v>0</v>
      </c>
      <c r="M30" s="196"/>
      <c r="N30" s="44">
        <v>309132994</v>
      </c>
      <c r="O30" s="209"/>
      <c r="P30" s="210">
        <v>0</v>
      </c>
      <c r="Q30" s="48"/>
      <c r="R30" s="44">
        <v>-3951974</v>
      </c>
      <c r="S30" s="42"/>
      <c r="T30" s="44">
        <v>0</v>
      </c>
      <c r="U30" s="48"/>
      <c r="V30" s="44">
        <v>-3951974</v>
      </c>
      <c r="W30" s="209"/>
      <c r="X30" s="210">
        <v>0</v>
      </c>
      <c r="Y30" s="48"/>
      <c r="Z30" s="44">
        <v>305181020</v>
      </c>
      <c r="AA30" s="48">
        <v>0</v>
      </c>
      <c r="AB30" s="44">
        <v>-3642693</v>
      </c>
      <c r="AC30" s="48">
        <v>0</v>
      </c>
      <c r="AD30" s="44">
        <v>301538327</v>
      </c>
    </row>
    <row r="31" spans="1:30" ht="18" customHeight="1">
      <c r="A31" s="208"/>
      <c r="D31" s="42"/>
      <c r="E31" s="42"/>
      <c r="F31" s="42"/>
      <c r="G31" s="42"/>
      <c r="H31" s="42"/>
      <c r="I31" s="42"/>
      <c r="J31" s="42"/>
      <c r="K31" s="42"/>
      <c r="L31" s="42"/>
      <c r="M31" s="196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42"/>
      <c r="AC31" s="196"/>
      <c r="AD31" s="209"/>
    </row>
    <row r="32" spans="1:30" ht="18.75" customHeight="1" thickBot="1">
      <c r="A32" s="211" t="s">
        <v>213</v>
      </c>
      <c r="D32" s="45">
        <v>1055790000</v>
      </c>
      <c r="E32" s="46"/>
      <c r="F32" s="45">
        <v>5673722873</v>
      </c>
      <c r="G32" s="46"/>
      <c r="H32" s="45">
        <v>89000000</v>
      </c>
      <c r="I32" s="46"/>
      <c r="J32" s="45">
        <v>-1758877465</v>
      </c>
      <c r="K32" s="46"/>
      <c r="L32" s="45">
        <v>105579000</v>
      </c>
      <c r="M32" s="46"/>
      <c r="N32" s="45">
        <v>12524838906</v>
      </c>
      <c r="O32" s="46"/>
      <c r="P32" s="45">
        <v>0</v>
      </c>
      <c r="Q32" s="50"/>
      <c r="R32" s="45">
        <v>-3951974</v>
      </c>
      <c r="S32" s="46"/>
      <c r="T32" s="45">
        <v>0</v>
      </c>
      <c r="U32" s="50"/>
      <c r="V32" s="45">
        <v>-3951974</v>
      </c>
      <c r="W32" s="46"/>
      <c r="X32" s="45">
        <v>0</v>
      </c>
      <c r="Y32" s="50"/>
      <c r="Z32" s="45">
        <v>17686101340</v>
      </c>
      <c r="AA32" s="46"/>
      <c r="AB32" s="45">
        <v>2534985837</v>
      </c>
      <c r="AC32" s="46"/>
      <c r="AD32" s="45">
        <v>20221087177</v>
      </c>
    </row>
    <row r="33" spans="4:30" ht="18.75" customHeight="1" thickTop="1">
      <c r="AD33" s="100">
        <f>AD32-'[1]BS-2-3'!C81</f>
        <v>20199569731</v>
      </c>
    </row>
    <row r="34" spans="4:30" ht="18.75" customHeight="1">
      <c r="D34" s="24"/>
      <c r="F34" s="24"/>
      <c r="H34" s="24"/>
      <c r="J34" s="24"/>
      <c r="N34" s="24"/>
      <c r="R34" s="24"/>
      <c r="S34" s="24"/>
      <c r="T34" s="24"/>
      <c r="U34" s="24"/>
      <c r="V34" s="24"/>
      <c r="Z34" s="24"/>
      <c r="AB34" s="24"/>
      <c r="AD34" s="24"/>
    </row>
    <row r="36" spans="4:30" ht="18.75" customHeight="1">
      <c r="D36" s="222"/>
      <c r="E36" s="222"/>
      <c r="F36" s="222"/>
      <c r="G36" s="222"/>
      <c r="H36" s="222"/>
      <c r="I36" s="222"/>
      <c r="J36" s="222"/>
      <c r="K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</row>
  </sheetData>
  <mergeCells count="6">
    <mergeCell ref="D4:AD4"/>
    <mergeCell ref="P5:P7"/>
    <mergeCell ref="X5:X7"/>
    <mergeCell ref="L5:N5"/>
    <mergeCell ref="D11:AD11"/>
    <mergeCell ref="R5:V5"/>
  </mergeCells>
  <pageMargins left="0.8" right="0.8" top="0.48" bottom="0.5" header="0.5" footer="0.5"/>
  <pageSetup paperSize="9" scale="50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5C47-1BA1-4C2E-B0A9-7BDD50A5EB41}">
  <dimension ref="A1:R34"/>
  <sheetViews>
    <sheetView view="pageBreakPreview" topLeftCell="A7" zoomScale="85" zoomScaleNormal="100" zoomScaleSheetLayoutView="85" workbookViewId="0">
      <selection activeCell="D28" sqref="D28:R28"/>
    </sheetView>
  </sheetViews>
  <sheetFormatPr defaultColWidth="8.81640625" defaultRowHeight="20.149999999999999" customHeight="1"/>
  <cols>
    <col min="1" max="1" width="50.453125" style="189" customWidth="1"/>
    <col min="2" max="2" width="10" style="189" customWidth="1"/>
    <col min="3" max="3" width="1.453125" style="189" customWidth="1"/>
    <col min="4" max="4" width="15.08984375" style="189" bestFit="1" customWidth="1"/>
    <col min="5" max="5" width="1.453125" style="189" customWidth="1"/>
    <col min="6" max="6" width="14.90625" style="189" customWidth="1"/>
    <col min="7" max="7" width="1.453125" style="189" customWidth="1"/>
    <col min="8" max="8" width="13.90625" style="189" customWidth="1"/>
    <col min="9" max="9" width="1.453125" style="189" customWidth="1"/>
    <col min="10" max="10" width="15.6328125" style="189" customWidth="1"/>
    <col min="11" max="11" width="1.453125" style="189" customWidth="1"/>
    <col min="12" max="12" width="15.1796875" style="107" hidden="1" customWidth="1"/>
    <col min="13" max="13" width="1.453125" style="107" hidden="1" customWidth="1"/>
    <col min="14" max="14" width="14" style="189" customWidth="1"/>
    <col min="15" max="15" width="1.453125" style="189" customWidth="1"/>
    <col min="16" max="16" width="15.1796875" style="107" hidden="1" customWidth="1"/>
    <col min="17" max="17" width="1.453125" style="107" hidden="1" customWidth="1"/>
    <col min="18" max="18" width="16.08984375" style="189" bestFit="1" customWidth="1"/>
    <col min="19" max="16384" width="8.81640625" style="189"/>
  </cols>
  <sheetData>
    <row r="1" spans="1:18" ht="20.149999999999999" customHeight="1">
      <c r="A1" s="105" t="s">
        <v>0</v>
      </c>
      <c r="B1" s="113"/>
      <c r="C1" s="113"/>
      <c r="D1" s="188"/>
      <c r="E1" s="188"/>
      <c r="F1" s="188"/>
      <c r="G1" s="188"/>
      <c r="H1" s="188"/>
      <c r="I1" s="188"/>
      <c r="J1" s="16"/>
      <c r="K1" s="188"/>
      <c r="L1" s="188"/>
      <c r="M1" s="188"/>
      <c r="N1" s="188"/>
      <c r="O1" s="188"/>
      <c r="P1" s="188"/>
      <c r="Q1" s="188"/>
      <c r="R1" s="188"/>
    </row>
    <row r="2" spans="1:18" ht="20.149999999999999" customHeight="1">
      <c r="A2" s="190" t="s">
        <v>113</v>
      </c>
      <c r="B2" s="113"/>
      <c r="C2" s="113"/>
      <c r="D2" s="188"/>
      <c r="E2" s="188"/>
      <c r="F2" s="188"/>
      <c r="G2" s="188"/>
      <c r="H2" s="188"/>
      <c r="I2" s="188"/>
      <c r="J2" s="16"/>
      <c r="K2" s="188"/>
      <c r="L2" s="188"/>
      <c r="M2" s="188"/>
      <c r="N2" s="188"/>
      <c r="O2" s="188"/>
      <c r="P2" s="188"/>
      <c r="Q2" s="188"/>
      <c r="R2" s="188"/>
    </row>
    <row r="3" spans="1:18" ht="20.149999999999999" customHeight="1">
      <c r="A3" s="112"/>
      <c r="B3" s="113"/>
      <c r="C3" s="113"/>
      <c r="D3" s="188"/>
      <c r="E3" s="188"/>
      <c r="F3" s="188"/>
      <c r="G3" s="188"/>
      <c r="H3" s="188"/>
      <c r="I3" s="188"/>
      <c r="J3" s="16"/>
      <c r="K3" s="188"/>
      <c r="L3" s="188"/>
      <c r="M3" s="188"/>
      <c r="N3" s="188"/>
      <c r="O3" s="188"/>
      <c r="P3" s="188"/>
      <c r="Q3" s="188"/>
      <c r="R3" s="188"/>
    </row>
    <row r="4" spans="1:18" ht="20.149999999999999" customHeight="1">
      <c r="A4" s="112"/>
      <c r="B4" s="113"/>
      <c r="C4" s="113"/>
      <c r="D4" s="249" t="s">
        <v>155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ht="20.149999999999999" customHeight="1">
      <c r="A5" s="112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7" t="s">
        <v>151</v>
      </c>
      <c r="O5" s="113"/>
      <c r="P5" s="113"/>
      <c r="Q5" s="113"/>
      <c r="R5" s="113"/>
    </row>
    <row r="6" spans="1:18" ht="20.149999999999999" customHeight="1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7" t="s">
        <v>156</v>
      </c>
      <c r="O6" s="113"/>
      <c r="P6" s="113"/>
      <c r="Q6" s="113"/>
      <c r="R6" s="113"/>
    </row>
    <row r="7" spans="1:18" ht="20.149999999999999" customHeight="1">
      <c r="A7" s="107"/>
      <c r="B7" s="117"/>
      <c r="C7" s="117"/>
      <c r="D7" s="107"/>
      <c r="E7" s="107"/>
      <c r="F7" s="107"/>
      <c r="G7" s="107"/>
      <c r="H7" s="257" t="s">
        <v>62</v>
      </c>
      <c r="I7" s="257"/>
      <c r="J7" s="257"/>
      <c r="K7" s="107"/>
      <c r="L7" s="192"/>
      <c r="M7" s="193"/>
      <c r="N7" s="191" t="s">
        <v>157</v>
      </c>
      <c r="O7" s="107"/>
      <c r="P7" s="192"/>
      <c r="Q7" s="193"/>
      <c r="R7" s="107"/>
    </row>
    <row r="8" spans="1:18" ht="20.149999999999999" customHeight="1">
      <c r="A8" s="107"/>
      <c r="B8" s="117"/>
      <c r="C8" s="117"/>
      <c r="D8" s="117" t="s">
        <v>117</v>
      </c>
      <c r="E8" s="107"/>
      <c r="F8" s="117" t="s">
        <v>118</v>
      </c>
      <c r="G8" s="117"/>
      <c r="K8" s="107"/>
      <c r="L8" s="193"/>
      <c r="M8" s="193"/>
      <c r="O8" s="107"/>
      <c r="P8" s="193"/>
      <c r="Q8" s="193"/>
      <c r="R8" s="117"/>
    </row>
    <row r="9" spans="1:18" ht="20.149999999999999" customHeight="1">
      <c r="A9" s="188"/>
      <c r="B9" s="188"/>
      <c r="C9" s="188"/>
      <c r="D9" s="117" t="s">
        <v>122</v>
      </c>
      <c r="E9" s="117"/>
      <c r="F9" s="117" t="s">
        <v>158</v>
      </c>
      <c r="G9" s="117"/>
      <c r="H9" s="194" t="s">
        <v>126</v>
      </c>
      <c r="I9" s="117"/>
      <c r="J9" s="188"/>
      <c r="K9" s="107"/>
      <c r="L9" s="117" t="s">
        <v>127</v>
      </c>
      <c r="M9" s="117"/>
      <c r="N9" s="117" t="s">
        <v>127</v>
      </c>
      <c r="O9" s="107"/>
      <c r="P9" s="117" t="s">
        <v>127</v>
      </c>
      <c r="Q9" s="117"/>
      <c r="R9" s="117" t="s">
        <v>131</v>
      </c>
    </row>
    <row r="10" spans="1:18" ht="20.149999999999999" customHeight="1">
      <c r="A10" s="188"/>
      <c r="B10" s="166" t="s">
        <v>8</v>
      </c>
      <c r="C10" s="106"/>
      <c r="D10" s="117" t="s">
        <v>132</v>
      </c>
      <c r="E10" s="117"/>
      <c r="F10" s="117" t="s">
        <v>159</v>
      </c>
      <c r="G10" s="117"/>
      <c r="H10" s="194" t="s">
        <v>136</v>
      </c>
      <c r="I10" s="117"/>
      <c r="J10" s="195" t="s">
        <v>160</v>
      </c>
      <c r="K10" s="107"/>
      <c r="L10" s="117" t="s">
        <v>136</v>
      </c>
      <c r="M10" s="117"/>
      <c r="N10" s="117" t="s">
        <v>136</v>
      </c>
      <c r="O10" s="107"/>
      <c r="P10" s="117" t="s">
        <v>136</v>
      </c>
      <c r="Q10" s="117"/>
      <c r="R10" s="117" t="s">
        <v>138</v>
      </c>
    </row>
    <row r="11" spans="1:18" ht="20.149999999999999" customHeight="1">
      <c r="A11" s="188"/>
      <c r="B11" s="106"/>
      <c r="C11" s="106"/>
      <c r="D11" s="250" t="s">
        <v>12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</row>
    <row r="12" spans="1:18" ht="20.149999999999999" customHeight="1">
      <c r="A12" s="188" t="s">
        <v>218</v>
      </c>
      <c r="B12" s="106"/>
      <c r="C12" s="106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</row>
    <row r="13" spans="1:18" ht="20.149999999999999" customHeight="1">
      <c r="A13" s="188" t="s">
        <v>142</v>
      </c>
      <c r="B13" s="141"/>
      <c r="C13" s="141"/>
      <c r="D13" s="35">
        <v>1055790000</v>
      </c>
      <c r="E13" s="35"/>
      <c r="F13" s="35">
        <v>6500593073</v>
      </c>
      <c r="G13" s="35"/>
      <c r="H13" s="35">
        <v>115318900</v>
      </c>
      <c r="I13" s="35"/>
      <c r="J13" s="35">
        <v>3227950932</v>
      </c>
      <c r="K13" s="35"/>
      <c r="L13" s="140"/>
      <c r="M13" s="140"/>
      <c r="N13" s="35">
        <v>996991</v>
      </c>
      <c r="O13" s="35"/>
      <c r="P13" s="140"/>
      <c r="Q13" s="140"/>
      <c r="R13" s="35">
        <v>10900649896</v>
      </c>
    </row>
    <row r="14" spans="1:18" ht="20.149999999999999" customHeight="1">
      <c r="A14" s="188"/>
      <c r="B14" s="141"/>
      <c r="C14" s="141"/>
      <c r="D14" s="196"/>
      <c r="E14" s="196"/>
      <c r="F14" s="196"/>
      <c r="G14" s="196"/>
      <c r="H14" s="17"/>
      <c r="I14" s="196"/>
      <c r="J14" s="196"/>
      <c r="K14" s="196"/>
      <c r="L14" s="196"/>
      <c r="M14" s="196"/>
      <c r="N14" s="196"/>
      <c r="O14" s="196"/>
      <c r="P14" s="196"/>
      <c r="Q14" s="196"/>
      <c r="R14" s="196"/>
    </row>
    <row r="15" spans="1:18" ht="20.149999999999999" customHeight="1">
      <c r="A15" s="188" t="s">
        <v>143</v>
      </c>
      <c r="B15" s="188"/>
      <c r="C15" s="188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</row>
    <row r="16" spans="1:18" ht="20.149999999999999" customHeight="1">
      <c r="A16" s="197" t="s">
        <v>144</v>
      </c>
      <c r="B16" s="188"/>
      <c r="C16" s="141"/>
      <c r="D16" s="91"/>
      <c r="E16" s="196"/>
      <c r="F16" s="91"/>
      <c r="G16" s="196"/>
      <c r="H16" s="91"/>
      <c r="I16" s="196"/>
      <c r="J16" s="91"/>
      <c r="K16" s="196"/>
      <c r="L16" s="196"/>
      <c r="M16" s="196"/>
      <c r="N16" s="91"/>
      <c r="O16" s="196"/>
      <c r="P16" s="196"/>
      <c r="Q16" s="196"/>
      <c r="R16" s="91"/>
    </row>
    <row r="17" spans="1:18" ht="20.149999999999999" customHeight="1">
      <c r="A17" s="169" t="s">
        <v>145</v>
      </c>
      <c r="B17" s="198">
        <v>7</v>
      </c>
      <c r="C17" s="141"/>
      <c r="D17" s="140">
        <v>0</v>
      </c>
      <c r="E17" s="199"/>
      <c r="F17" s="140">
        <v>0</v>
      </c>
      <c r="G17" s="199"/>
      <c r="H17" s="140">
        <v>0</v>
      </c>
      <c r="I17" s="140"/>
      <c r="J17" s="140">
        <v>-1214119066</v>
      </c>
      <c r="K17" s="140"/>
      <c r="L17" s="200"/>
      <c r="M17" s="196"/>
      <c r="N17" s="140">
        <v>0</v>
      </c>
      <c r="O17" s="140"/>
      <c r="P17" s="200"/>
      <c r="Q17" s="196"/>
      <c r="R17" s="140">
        <v>-1214119066</v>
      </c>
    </row>
    <row r="18" spans="1:18" ht="20.149999999999999" customHeight="1">
      <c r="A18" s="197" t="s">
        <v>146</v>
      </c>
      <c r="B18" s="106"/>
      <c r="C18" s="106"/>
      <c r="D18" s="201">
        <v>0</v>
      </c>
      <c r="E18" s="202"/>
      <c r="F18" s="201">
        <v>0</v>
      </c>
      <c r="G18" s="196"/>
      <c r="H18" s="201">
        <v>0</v>
      </c>
      <c r="I18" s="196"/>
      <c r="J18" s="201">
        <v>-1214119066</v>
      </c>
      <c r="K18" s="196"/>
      <c r="L18" s="203">
        <v>0</v>
      </c>
      <c r="M18" s="140"/>
      <c r="N18" s="201">
        <v>0</v>
      </c>
      <c r="O18" s="196"/>
      <c r="P18" s="203">
        <v>0</v>
      </c>
      <c r="Q18" s="140"/>
      <c r="R18" s="201">
        <v>-1214119066</v>
      </c>
    </row>
    <row r="19" spans="1:18" ht="20.149999999999999" customHeight="1">
      <c r="A19" s="188"/>
      <c r="B19" s="106"/>
      <c r="C19" s="106"/>
      <c r="D19" s="140"/>
      <c r="E19" s="140"/>
      <c r="F19" s="140"/>
      <c r="G19" s="140"/>
      <c r="H19" s="140"/>
      <c r="I19" s="140"/>
      <c r="J19" s="92"/>
      <c r="K19" s="140"/>
      <c r="L19" s="196"/>
      <c r="M19" s="196"/>
      <c r="N19" s="140"/>
      <c r="O19" s="140"/>
      <c r="P19" s="196"/>
      <c r="Q19" s="196"/>
      <c r="R19" s="140"/>
    </row>
    <row r="20" spans="1:18" ht="20.149999999999999" customHeight="1">
      <c r="A20" s="204" t="s">
        <v>201</v>
      </c>
      <c r="B20" s="106"/>
      <c r="C20" s="106"/>
      <c r="D20" s="140"/>
      <c r="E20" s="140"/>
      <c r="F20" s="140"/>
      <c r="G20" s="140"/>
      <c r="H20" s="140"/>
      <c r="I20" s="140"/>
      <c r="J20" s="92"/>
      <c r="K20" s="140"/>
      <c r="L20" s="196"/>
      <c r="M20" s="196"/>
      <c r="N20" s="140"/>
      <c r="O20" s="140"/>
      <c r="P20" s="196"/>
      <c r="Q20" s="196"/>
      <c r="R20" s="140"/>
    </row>
    <row r="21" spans="1:18" ht="20.149999999999999" customHeight="1">
      <c r="A21" s="205" t="s">
        <v>148</v>
      </c>
      <c r="B21" s="106"/>
      <c r="C21" s="106"/>
      <c r="D21" s="90">
        <v>0</v>
      </c>
      <c r="E21" s="199"/>
      <c r="F21" s="90">
        <v>0</v>
      </c>
      <c r="G21" s="199"/>
      <c r="H21" s="90">
        <v>0</v>
      </c>
      <c r="I21" s="199"/>
      <c r="J21" s="90">
        <v>1321008139</v>
      </c>
      <c r="K21" s="90"/>
      <c r="L21" s="200"/>
      <c r="M21" s="200"/>
      <c r="N21" s="18">
        <v>0</v>
      </c>
      <c r="O21" s="90"/>
      <c r="P21" s="200"/>
      <c r="Q21" s="200"/>
      <c r="R21" s="18">
        <v>1321008139</v>
      </c>
    </row>
    <row r="22" spans="1:18" ht="20.149999999999999" customHeight="1">
      <c r="A22" s="206" t="s">
        <v>149</v>
      </c>
      <c r="B22" s="106"/>
      <c r="C22" s="106"/>
      <c r="D22" s="93">
        <v>0</v>
      </c>
      <c r="E22" s="199"/>
      <c r="F22" s="93">
        <v>0</v>
      </c>
      <c r="G22" s="199"/>
      <c r="H22" s="93">
        <v>0</v>
      </c>
      <c r="I22" s="199"/>
      <c r="J22" s="93">
        <v>0</v>
      </c>
      <c r="K22" s="90"/>
      <c r="L22" s="207"/>
      <c r="M22" s="200"/>
      <c r="N22" s="52">
        <v>-24994772</v>
      </c>
      <c r="O22" s="90"/>
      <c r="P22" s="207"/>
      <c r="Q22" s="200"/>
      <c r="R22" s="52">
        <v>-24994772</v>
      </c>
    </row>
    <row r="23" spans="1:18" ht="20.149999999999999" customHeight="1">
      <c r="A23" s="208" t="s">
        <v>108</v>
      </c>
      <c r="B23" s="106"/>
      <c r="C23" s="106"/>
      <c r="D23" s="19">
        <v>0</v>
      </c>
      <c r="E23" s="202"/>
      <c r="F23" s="19">
        <v>0</v>
      </c>
      <c r="G23" s="196"/>
      <c r="H23" s="19">
        <v>0</v>
      </c>
      <c r="I23" s="196"/>
      <c r="J23" s="19">
        <v>1321008139</v>
      </c>
      <c r="K23" s="196"/>
      <c r="L23" s="203">
        <v>0</v>
      </c>
      <c r="M23" s="200"/>
      <c r="N23" s="19">
        <v>-24994772</v>
      </c>
      <c r="O23" s="196"/>
      <c r="P23" s="203">
        <v>0</v>
      </c>
      <c r="Q23" s="200"/>
      <c r="R23" s="19">
        <v>1296013367</v>
      </c>
    </row>
    <row r="24" spans="1:18" ht="20.149999999999999" customHeight="1">
      <c r="A24" s="208"/>
      <c r="B24" s="107"/>
      <c r="C24" s="107"/>
      <c r="D24" s="20"/>
      <c r="E24" s="199"/>
      <c r="F24" s="20"/>
      <c r="G24" s="196"/>
      <c r="H24" s="20"/>
      <c r="I24" s="196"/>
      <c r="J24" s="20"/>
      <c r="K24" s="196"/>
      <c r="L24" s="209"/>
      <c r="M24" s="209"/>
      <c r="N24" s="20"/>
      <c r="O24" s="196"/>
      <c r="P24" s="209"/>
      <c r="Q24" s="209"/>
      <c r="R24" s="20"/>
    </row>
    <row r="25" spans="1:18" ht="20.149999999999999" customHeight="1">
      <c r="A25" s="206" t="s">
        <v>150</v>
      </c>
      <c r="B25" s="198"/>
      <c r="C25" s="107"/>
      <c r="D25" s="19">
        <v>0</v>
      </c>
      <c r="E25" s="202"/>
      <c r="F25" s="19">
        <v>0</v>
      </c>
      <c r="G25" s="140"/>
      <c r="H25" s="31">
        <v>-9739900</v>
      </c>
      <c r="I25" s="140"/>
      <c r="J25" s="31">
        <v>9739900</v>
      </c>
      <c r="K25" s="140"/>
      <c r="L25" s="210">
        <v>0</v>
      </c>
      <c r="M25" s="209"/>
      <c r="N25" s="19">
        <v>0</v>
      </c>
      <c r="O25" s="140"/>
      <c r="P25" s="210">
        <v>0</v>
      </c>
      <c r="Q25" s="209"/>
      <c r="R25" s="19">
        <v>0</v>
      </c>
    </row>
    <row r="26" spans="1:18" ht="20.149999999999999" customHeight="1">
      <c r="A26" s="208"/>
      <c r="B26" s="107"/>
      <c r="C26" s="107"/>
      <c r="D26" s="20"/>
      <c r="E26" s="199"/>
      <c r="F26" s="20"/>
      <c r="G26" s="196"/>
      <c r="H26" s="20"/>
      <c r="I26" s="196"/>
      <c r="J26" s="20"/>
      <c r="K26" s="196"/>
      <c r="L26" s="140"/>
      <c r="M26" s="140"/>
      <c r="N26" s="20"/>
      <c r="O26" s="196"/>
      <c r="P26" s="140"/>
      <c r="Q26" s="140"/>
      <c r="R26" s="20"/>
    </row>
    <row r="27" spans="1:18" ht="20.149999999999999" customHeight="1" thickBot="1">
      <c r="A27" s="211" t="s">
        <v>212</v>
      </c>
      <c r="B27" s="107"/>
      <c r="C27" s="107"/>
      <c r="D27" s="21">
        <v>1055790000</v>
      </c>
      <c r="E27" s="199"/>
      <c r="F27" s="21">
        <v>6500593073</v>
      </c>
      <c r="G27" s="196"/>
      <c r="H27" s="21">
        <v>105579000</v>
      </c>
      <c r="I27" s="196"/>
      <c r="J27" s="21">
        <v>3344579905</v>
      </c>
      <c r="K27" s="196"/>
      <c r="L27" s="21"/>
      <c r="M27" s="51"/>
      <c r="N27" s="21">
        <v>-23997781</v>
      </c>
      <c r="O27" s="196"/>
      <c r="P27" s="21"/>
      <c r="Q27" s="51"/>
      <c r="R27" s="21">
        <v>10982544197</v>
      </c>
    </row>
    <row r="28" spans="1:18" ht="20.149999999999999" customHeight="1" thickTop="1">
      <c r="A28" s="211"/>
      <c r="B28" s="107"/>
      <c r="C28" s="107"/>
      <c r="D28" s="51"/>
      <c r="E28" s="212"/>
      <c r="F28" s="51"/>
      <c r="G28" s="196"/>
      <c r="H28" s="51"/>
      <c r="I28" s="196"/>
      <c r="J28" s="51"/>
      <c r="K28" s="196"/>
      <c r="L28" s="213"/>
      <c r="M28" s="213"/>
      <c r="N28" s="51"/>
      <c r="O28" s="196"/>
      <c r="P28" s="213"/>
      <c r="Q28" s="213"/>
      <c r="R28" s="51"/>
    </row>
    <row r="29" spans="1:18" ht="20.149999999999999" customHeight="1">
      <c r="L29" s="214"/>
      <c r="M29" s="214"/>
      <c r="P29" s="214"/>
      <c r="Q29" s="214"/>
    </row>
    <row r="30" spans="1:18" ht="20.149999999999999" customHeight="1">
      <c r="L30" s="48"/>
      <c r="M30" s="48"/>
      <c r="P30" s="48"/>
      <c r="Q30" s="48"/>
    </row>
    <row r="31" spans="1:18" ht="20.149999999999999" customHeight="1">
      <c r="L31" s="209"/>
      <c r="M31" s="209"/>
      <c r="P31" s="209"/>
      <c r="Q31" s="209"/>
    </row>
    <row r="32" spans="1:18" ht="20.149999999999999" customHeight="1">
      <c r="L32" s="200"/>
      <c r="M32" s="200"/>
      <c r="P32" s="200"/>
      <c r="Q32" s="200"/>
    </row>
    <row r="33" spans="12:17" ht="20.149999999999999" customHeight="1">
      <c r="L33" s="209"/>
      <c r="M33" s="209"/>
      <c r="P33" s="209"/>
      <c r="Q33" s="209"/>
    </row>
    <row r="34" spans="12:17" ht="20.149999999999999" customHeight="1">
      <c r="L34" s="50"/>
      <c r="M34" s="50"/>
      <c r="P34" s="50"/>
      <c r="Q34" s="50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8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3479-0A0C-42E5-A321-1C89783A1F3C}">
  <dimension ref="A1:R32"/>
  <sheetViews>
    <sheetView view="pageBreakPreview" zoomScale="85" zoomScaleNormal="100" zoomScaleSheetLayoutView="85" workbookViewId="0">
      <selection activeCell="A10" sqref="A10"/>
    </sheetView>
  </sheetViews>
  <sheetFormatPr defaultColWidth="8.81640625" defaultRowHeight="20.149999999999999" customHeight="1"/>
  <cols>
    <col min="1" max="1" width="50.453125" style="189" customWidth="1"/>
    <col min="2" max="2" width="10" style="189" customWidth="1"/>
    <col min="3" max="3" width="1.453125" style="189" customWidth="1"/>
    <col min="4" max="4" width="15.36328125" style="189" bestFit="1" customWidth="1"/>
    <col min="5" max="5" width="1.453125" style="189" customWidth="1"/>
    <col min="6" max="6" width="14.6328125" style="189" customWidth="1"/>
    <col min="7" max="7" width="1.453125" style="189" customWidth="1"/>
    <col min="8" max="8" width="14" style="189" customWidth="1"/>
    <col min="9" max="9" width="1.453125" style="189" customWidth="1"/>
    <col min="10" max="10" width="15.6328125" style="189" bestFit="1" customWidth="1"/>
    <col min="11" max="11" width="1.453125" style="189" customWidth="1"/>
    <col min="12" max="12" width="15.1796875" style="107" hidden="1" customWidth="1"/>
    <col min="13" max="13" width="1.453125" style="107" hidden="1" customWidth="1"/>
    <col min="14" max="14" width="14.08984375" style="189" customWidth="1"/>
    <col min="15" max="15" width="1.453125" style="189" customWidth="1"/>
    <col min="16" max="16" width="15.1796875" style="107" hidden="1" customWidth="1"/>
    <col min="17" max="17" width="1.453125" style="107" hidden="1" customWidth="1"/>
    <col min="18" max="18" width="16.453125" style="189" bestFit="1" customWidth="1"/>
    <col min="19" max="16384" width="8.81640625" style="189"/>
  </cols>
  <sheetData>
    <row r="1" spans="1:18" ht="20.149999999999999" customHeight="1">
      <c r="A1" s="105" t="s">
        <v>0</v>
      </c>
      <c r="B1" s="113"/>
      <c r="C1" s="113"/>
      <c r="D1" s="188"/>
      <c r="E1" s="188"/>
      <c r="F1" s="188"/>
      <c r="G1" s="188"/>
      <c r="H1" s="188"/>
      <c r="I1" s="188"/>
      <c r="J1" s="16"/>
      <c r="K1" s="188"/>
      <c r="L1" s="188"/>
      <c r="M1" s="188"/>
      <c r="N1" s="188"/>
      <c r="O1" s="188"/>
      <c r="P1" s="188"/>
      <c r="Q1" s="188"/>
      <c r="R1" s="188"/>
    </row>
    <row r="2" spans="1:18" ht="20.149999999999999" customHeight="1">
      <c r="A2" s="190" t="s">
        <v>113</v>
      </c>
      <c r="B2" s="113"/>
      <c r="C2" s="113"/>
      <c r="D2" s="188"/>
      <c r="E2" s="188"/>
      <c r="F2" s="188"/>
      <c r="G2" s="188"/>
      <c r="H2" s="188"/>
      <c r="I2" s="188"/>
      <c r="J2" s="16"/>
      <c r="K2" s="188"/>
      <c r="L2" s="188"/>
      <c r="M2" s="188"/>
      <c r="N2" s="188"/>
      <c r="O2" s="188"/>
      <c r="P2" s="188"/>
      <c r="Q2" s="188"/>
      <c r="R2" s="188"/>
    </row>
    <row r="3" spans="1:18" ht="11.4" customHeight="1">
      <c r="A3" s="112"/>
      <c r="B3" s="113"/>
      <c r="C3" s="113"/>
      <c r="D3" s="188"/>
      <c r="E3" s="188"/>
      <c r="F3" s="188"/>
      <c r="G3" s="188"/>
      <c r="H3" s="188"/>
      <c r="I3" s="188"/>
      <c r="J3" s="16"/>
      <c r="K3" s="188"/>
      <c r="L3" s="188"/>
      <c r="M3" s="188"/>
      <c r="N3" s="188"/>
      <c r="O3" s="188"/>
      <c r="P3" s="188"/>
      <c r="Q3" s="188"/>
      <c r="R3" s="188"/>
    </row>
    <row r="4" spans="1:18" ht="20.149999999999999" customHeight="1">
      <c r="A4" s="112"/>
      <c r="B4" s="113"/>
      <c r="C4" s="113"/>
      <c r="D4" s="249" t="s">
        <v>155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ht="20.149999999999999" customHeight="1">
      <c r="A5" s="112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7" t="s">
        <v>151</v>
      </c>
      <c r="O5" s="113"/>
      <c r="P5" s="113"/>
      <c r="Q5" s="113"/>
      <c r="R5" s="113"/>
    </row>
    <row r="6" spans="1:18" ht="20.149999999999999" customHeight="1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7" t="s">
        <v>156</v>
      </c>
      <c r="O6" s="113"/>
      <c r="P6" s="113"/>
      <c r="Q6" s="113"/>
      <c r="R6" s="113"/>
    </row>
    <row r="7" spans="1:18" ht="20.149999999999999" customHeight="1">
      <c r="A7" s="107"/>
      <c r="B7" s="117"/>
      <c r="C7" s="117"/>
      <c r="D7" s="107"/>
      <c r="E7" s="107"/>
      <c r="F7" s="107"/>
      <c r="G7" s="107"/>
      <c r="H7" s="257" t="s">
        <v>62</v>
      </c>
      <c r="I7" s="257"/>
      <c r="J7" s="257"/>
      <c r="K7" s="107"/>
      <c r="L7" s="192"/>
      <c r="M7" s="193"/>
      <c r="N7" s="191" t="s">
        <v>157</v>
      </c>
      <c r="O7" s="107"/>
      <c r="P7" s="192"/>
      <c r="Q7" s="193"/>
      <c r="R7" s="107"/>
    </row>
    <row r="8" spans="1:18" ht="20.149999999999999" customHeight="1">
      <c r="A8" s="107"/>
      <c r="B8" s="117"/>
      <c r="C8" s="117"/>
      <c r="D8" s="117" t="s">
        <v>117</v>
      </c>
      <c r="E8" s="107"/>
      <c r="F8" s="117" t="s">
        <v>118</v>
      </c>
      <c r="G8" s="117"/>
      <c r="K8" s="107"/>
      <c r="L8" s="193"/>
      <c r="M8" s="193"/>
      <c r="O8" s="107"/>
      <c r="P8" s="193"/>
      <c r="Q8" s="193"/>
      <c r="R8" s="117"/>
    </row>
    <row r="9" spans="1:18" ht="20.149999999999999" customHeight="1">
      <c r="A9" s="188"/>
      <c r="B9" s="188"/>
      <c r="C9" s="188"/>
      <c r="D9" s="117" t="s">
        <v>122</v>
      </c>
      <c r="E9" s="117"/>
      <c r="F9" s="117" t="s">
        <v>158</v>
      </c>
      <c r="G9" s="117"/>
      <c r="H9" s="194" t="s">
        <v>126</v>
      </c>
      <c r="I9" s="117"/>
      <c r="J9" s="188"/>
      <c r="K9" s="107"/>
      <c r="L9" s="117" t="s">
        <v>127</v>
      </c>
      <c r="M9" s="117"/>
      <c r="N9" s="117" t="s">
        <v>127</v>
      </c>
      <c r="O9" s="107"/>
      <c r="P9" s="117" t="s">
        <v>127</v>
      </c>
      <c r="Q9" s="117"/>
      <c r="R9" s="117" t="s">
        <v>131</v>
      </c>
    </row>
    <row r="10" spans="1:18" ht="20.149999999999999" customHeight="1">
      <c r="A10" s="188"/>
      <c r="B10" s="166" t="s">
        <v>8</v>
      </c>
      <c r="C10" s="106"/>
      <c r="D10" s="117" t="s">
        <v>132</v>
      </c>
      <c r="E10" s="117"/>
      <c r="F10" s="117" t="s">
        <v>159</v>
      </c>
      <c r="G10" s="117"/>
      <c r="H10" s="194" t="s">
        <v>136</v>
      </c>
      <c r="I10" s="117"/>
      <c r="J10" s="195" t="s">
        <v>160</v>
      </c>
      <c r="K10" s="107"/>
      <c r="L10" s="117" t="s">
        <v>136</v>
      </c>
      <c r="M10" s="117"/>
      <c r="N10" s="117" t="s">
        <v>136</v>
      </c>
      <c r="O10" s="107"/>
      <c r="P10" s="117" t="s">
        <v>136</v>
      </c>
      <c r="Q10" s="117"/>
      <c r="R10" s="117" t="s">
        <v>138</v>
      </c>
    </row>
    <row r="11" spans="1:18" ht="20.149999999999999" customHeight="1">
      <c r="A11" s="188"/>
      <c r="B11" s="106"/>
      <c r="C11" s="106"/>
      <c r="D11" s="250" t="s">
        <v>12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</row>
    <row r="12" spans="1:18" ht="20.149999999999999" customHeight="1">
      <c r="A12" s="188" t="s">
        <v>219</v>
      </c>
      <c r="B12" s="106"/>
      <c r="C12" s="106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</row>
    <row r="13" spans="1:18" ht="20.149999999999999" customHeight="1">
      <c r="A13" s="188" t="s">
        <v>153</v>
      </c>
      <c r="B13" s="141"/>
      <c r="C13" s="141"/>
      <c r="D13" s="35">
        <v>1055790000</v>
      </c>
      <c r="E13" s="35"/>
      <c r="F13" s="35">
        <v>6500593073</v>
      </c>
      <c r="G13" s="35"/>
      <c r="H13" s="35">
        <v>105579000</v>
      </c>
      <c r="I13" s="35"/>
      <c r="J13" s="35">
        <v>3570498385</v>
      </c>
      <c r="K13" s="35"/>
      <c r="L13" s="140"/>
      <c r="M13" s="140"/>
      <c r="N13" s="35">
        <v>0</v>
      </c>
      <c r="O13" s="35"/>
      <c r="P13" s="140"/>
      <c r="Q13" s="140"/>
      <c r="R13" s="35">
        <v>11232460458</v>
      </c>
    </row>
    <row r="14" spans="1:18" ht="20.149999999999999" customHeight="1">
      <c r="A14" s="188"/>
      <c r="B14" s="141"/>
      <c r="C14" s="141"/>
      <c r="D14" s="196"/>
      <c r="E14" s="196"/>
      <c r="F14" s="196"/>
      <c r="G14" s="196"/>
      <c r="H14" s="17"/>
      <c r="I14" s="196"/>
      <c r="J14" s="196"/>
      <c r="K14" s="196"/>
      <c r="L14" s="196"/>
      <c r="M14" s="196"/>
      <c r="N14" s="196"/>
      <c r="O14" s="196"/>
      <c r="P14" s="196"/>
      <c r="Q14" s="196"/>
      <c r="R14" s="196"/>
    </row>
    <row r="15" spans="1:18" ht="20.149999999999999" customHeight="1">
      <c r="A15" s="188" t="s">
        <v>143</v>
      </c>
      <c r="B15" s="188"/>
      <c r="C15" s="188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</row>
    <row r="16" spans="1:18" ht="20.149999999999999" customHeight="1">
      <c r="A16" s="197" t="s">
        <v>144</v>
      </c>
      <c r="B16" s="188"/>
      <c r="C16" s="141"/>
      <c r="D16" s="91"/>
      <c r="E16" s="196"/>
      <c r="F16" s="91"/>
      <c r="G16" s="196"/>
      <c r="H16" s="91"/>
      <c r="I16" s="196"/>
      <c r="J16" s="91"/>
      <c r="K16" s="196"/>
      <c r="L16" s="196"/>
      <c r="M16" s="196"/>
      <c r="N16" s="91"/>
      <c r="O16" s="196"/>
      <c r="P16" s="196"/>
      <c r="Q16" s="196"/>
      <c r="R16" s="91"/>
    </row>
    <row r="17" spans="1:18" ht="20.149999999999999" customHeight="1">
      <c r="A17" s="169" t="s">
        <v>145</v>
      </c>
      <c r="B17" s="198">
        <v>7</v>
      </c>
      <c r="C17" s="141"/>
      <c r="D17" s="140">
        <v>0</v>
      </c>
      <c r="E17" s="199"/>
      <c r="F17" s="140">
        <v>0</v>
      </c>
      <c r="G17" s="199"/>
      <c r="H17" s="140">
        <v>0</v>
      </c>
      <c r="I17" s="140"/>
      <c r="J17" s="140">
        <v>-1161327289</v>
      </c>
      <c r="K17" s="140"/>
      <c r="L17" s="200"/>
      <c r="M17" s="196"/>
      <c r="N17" s="140">
        <v>0</v>
      </c>
      <c r="O17" s="140"/>
      <c r="P17" s="200"/>
      <c r="Q17" s="196"/>
      <c r="R17" s="140">
        <v>-1161327289</v>
      </c>
    </row>
    <row r="18" spans="1:18" ht="20.149999999999999" customHeight="1">
      <c r="A18" s="197" t="s">
        <v>146</v>
      </c>
      <c r="B18" s="106"/>
      <c r="C18" s="106"/>
      <c r="D18" s="201">
        <v>0</v>
      </c>
      <c r="E18" s="202"/>
      <c r="F18" s="201">
        <v>0</v>
      </c>
      <c r="G18" s="196"/>
      <c r="H18" s="201">
        <v>0</v>
      </c>
      <c r="I18" s="196"/>
      <c r="J18" s="201">
        <v>-1161327289</v>
      </c>
      <c r="K18" s="196"/>
      <c r="L18" s="203">
        <v>0</v>
      </c>
      <c r="M18" s="140"/>
      <c r="N18" s="201">
        <v>0</v>
      </c>
      <c r="O18" s="196"/>
      <c r="P18" s="203">
        <v>0</v>
      </c>
      <c r="Q18" s="140"/>
      <c r="R18" s="201">
        <v>-1161327289</v>
      </c>
    </row>
    <row r="19" spans="1:18" ht="20.149999999999999" customHeight="1">
      <c r="A19" s="188"/>
      <c r="B19" s="106"/>
      <c r="C19" s="106"/>
      <c r="D19" s="140"/>
      <c r="E19" s="140"/>
      <c r="F19" s="140"/>
      <c r="G19" s="140"/>
      <c r="H19" s="140"/>
      <c r="I19" s="140"/>
      <c r="J19" s="92"/>
      <c r="K19" s="140"/>
      <c r="L19" s="196"/>
      <c r="M19" s="196"/>
      <c r="N19" s="140"/>
      <c r="O19" s="140"/>
      <c r="P19" s="196"/>
      <c r="Q19" s="196"/>
      <c r="R19" s="140"/>
    </row>
    <row r="20" spans="1:18" ht="20.149999999999999" customHeight="1">
      <c r="A20" s="204" t="s">
        <v>201</v>
      </c>
      <c r="B20" s="106"/>
      <c r="C20" s="106"/>
      <c r="D20" s="140"/>
      <c r="E20" s="140"/>
      <c r="F20" s="140"/>
      <c r="G20" s="140"/>
      <c r="H20" s="140"/>
      <c r="I20" s="140"/>
      <c r="J20" s="92"/>
      <c r="K20" s="140"/>
      <c r="L20" s="196"/>
      <c r="M20" s="196"/>
      <c r="N20" s="140"/>
      <c r="O20" s="140"/>
      <c r="P20" s="196"/>
      <c r="Q20" s="196"/>
      <c r="R20" s="140"/>
    </row>
    <row r="21" spans="1:18" ht="20.149999999999999" customHeight="1">
      <c r="A21" s="205" t="s">
        <v>202</v>
      </c>
      <c r="B21" s="106"/>
      <c r="C21" s="106"/>
      <c r="D21" s="90">
        <v>0</v>
      </c>
      <c r="E21" s="199"/>
      <c r="F21" s="90">
        <v>0</v>
      </c>
      <c r="G21" s="199"/>
      <c r="H21" s="90">
        <v>0</v>
      </c>
      <c r="I21" s="199"/>
      <c r="J21" s="90">
        <v>-805208460</v>
      </c>
      <c r="K21" s="90"/>
      <c r="L21" s="200"/>
      <c r="M21" s="200"/>
      <c r="N21" s="90">
        <v>0</v>
      </c>
      <c r="O21" s="90"/>
      <c r="P21" s="200"/>
      <c r="Q21" s="200"/>
      <c r="R21" s="18">
        <v>-805208460</v>
      </c>
    </row>
    <row r="22" spans="1:18" ht="20.149999999999999" customHeight="1">
      <c r="A22" s="206" t="s">
        <v>149</v>
      </c>
      <c r="B22" s="106"/>
      <c r="C22" s="106"/>
      <c r="D22" s="93">
        <v>0</v>
      </c>
      <c r="E22" s="199"/>
      <c r="F22" s="93">
        <v>0</v>
      </c>
      <c r="G22" s="199"/>
      <c r="H22" s="93">
        <v>0</v>
      </c>
      <c r="I22" s="199"/>
      <c r="J22" s="93">
        <v>0</v>
      </c>
      <c r="K22" s="90"/>
      <c r="L22" s="207"/>
      <c r="M22" s="200"/>
      <c r="N22" s="93">
        <v>-3951974</v>
      </c>
      <c r="O22" s="90"/>
      <c r="P22" s="207"/>
      <c r="Q22" s="200"/>
      <c r="R22" s="52">
        <v>-3951974</v>
      </c>
    </row>
    <row r="23" spans="1:18" ht="20.149999999999999" customHeight="1">
      <c r="A23" s="208" t="s">
        <v>108</v>
      </c>
      <c r="B23" s="106"/>
      <c r="C23" s="106"/>
      <c r="D23" s="19">
        <v>0</v>
      </c>
      <c r="E23" s="202"/>
      <c r="F23" s="19">
        <v>0</v>
      </c>
      <c r="G23" s="196"/>
      <c r="H23" s="19">
        <v>0</v>
      </c>
      <c r="I23" s="196"/>
      <c r="J23" s="19">
        <v>-805208460</v>
      </c>
      <c r="K23" s="196"/>
      <c r="L23" s="203">
        <v>0</v>
      </c>
      <c r="M23" s="200"/>
      <c r="N23" s="19">
        <v>-3951974</v>
      </c>
      <c r="O23" s="196"/>
      <c r="P23" s="203">
        <v>0</v>
      </c>
      <c r="Q23" s="200"/>
      <c r="R23" s="19">
        <v>-809160434</v>
      </c>
    </row>
    <row r="24" spans="1:18" ht="20.149999999999999" customHeight="1">
      <c r="A24" s="208"/>
      <c r="B24" s="107"/>
      <c r="C24" s="107"/>
      <c r="D24" s="20"/>
      <c r="E24" s="199"/>
      <c r="F24" s="20"/>
      <c r="G24" s="196"/>
      <c r="H24" s="20"/>
      <c r="I24" s="196"/>
      <c r="J24" s="20"/>
      <c r="K24" s="196"/>
      <c r="L24" s="209"/>
      <c r="M24" s="209"/>
      <c r="N24" s="20"/>
      <c r="O24" s="196"/>
      <c r="P24" s="209"/>
      <c r="Q24" s="209"/>
      <c r="R24" s="20"/>
    </row>
    <row r="25" spans="1:18" ht="20.149999999999999" customHeight="1" thickBot="1">
      <c r="A25" s="211" t="s">
        <v>213</v>
      </c>
      <c r="B25" s="107"/>
      <c r="C25" s="107"/>
      <c r="D25" s="21">
        <v>1055790000</v>
      </c>
      <c r="E25" s="199"/>
      <c r="F25" s="21">
        <v>6500593073</v>
      </c>
      <c r="G25" s="196"/>
      <c r="H25" s="21">
        <v>105579000</v>
      </c>
      <c r="I25" s="196"/>
      <c r="J25" s="21">
        <v>1603962636</v>
      </c>
      <c r="K25" s="196"/>
      <c r="L25" s="21"/>
      <c r="M25" s="51"/>
      <c r="N25" s="21">
        <v>-3951974</v>
      </c>
      <c r="O25" s="196"/>
      <c r="P25" s="21"/>
      <c r="Q25" s="51"/>
      <c r="R25" s="21">
        <v>9261972735</v>
      </c>
    </row>
    <row r="26" spans="1:18" ht="20.149999999999999" customHeight="1" thickTop="1">
      <c r="A26" s="211"/>
      <c r="B26" s="107"/>
      <c r="C26" s="107"/>
      <c r="D26" s="51"/>
      <c r="E26" s="212"/>
      <c r="F26" s="51"/>
      <c r="G26" s="196"/>
      <c r="H26" s="51"/>
      <c r="I26" s="196"/>
      <c r="J26" s="51"/>
      <c r="K26" s="196"/>
      <c r="L26" s="213"/>
      <c r="M26" s="213"/>
      <c r="N26" s="51"/>
      <c r="O26" s="196"/>
      <c r="P26" s="213"/>
      <c r="Q26" s="213"/>
      <c r="R26" s="51"/>
    </row>
    <row r="27" spans="1:18" ht="20.149999999999999" customHeight="1">
      <c r="L27" s="214"/>
      <c r="M27" s="214"/>
      <c r="P27" s="214"/>
      <c r="Q27" s="214"/>
    </row>
    <row r="28" spans="1:18" ht="20.149999999999999" customHeight="1">
      <c r="L28" s="48"/>
      <c r="M28" s="48"/>
      <c r="P28" s="48"/>
      <c r="Q28" s="48"/>
    </row>
    <row r="29" spans="1:18" ht="20.149999999999999" customHeight="1">
      <c r="L29" s="209"/>
      <c r="M29" s="209"/>
      <c r="P29" s="209"/>
      <c r="Q29" s="209"/>
    </row>
    <row r="30" spans="1:18" ht="20.149999999999999" customHeight="1">
      <c r="L30" s="200"/>
      <c r="M30" s="200"/>
      <c r="P30" s="200"/>
      <c r="Q30" s="200"/>
    </row>
    <row r="31" spans="1:18" ht="20.149999999999999" customHeight="1">
      <c r="L31" s="209"/>
      <c r="M31" s="209"/>
      <c r="P31" s="209"/>
      <c r="Q31" s="209"/>
    </row>
    <row r="32" spans="1:18" ht="20.149999999999999" customHeight="1">
      <c r="L32" s="50"/>
      <c r="M32" s="50"/>
      <c r="P32" s="50"/>
      <c r="Q32" s="50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0" firstPageNumber="9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6"/>
  <sheetViews>
    <sheetView tabSelected="1" view="pageBreakPreview" topLeftCell="A51" zoomScaleNormal="80" zoomScaleSheetLayoutView="100" workbookViewId="0">
      <selection activeCell="L70" sqref="L70"/>
    </sheetView>
  </sheetViews>
  <sheetFormatPr defaultColWidth="9.1796875" defaultRowHeight="18.75" customHeight="1"/>
  <cols>
    <col min="1" max="1" width="58" style="109" customWidth="1"/>
    <col min="2" max="2" width="5.81640625" style="109" hidden="1" customWidth="1"/>
    <col min="3" max="3" width="15.453125" style="109" customWidth="1"/>
    <col min="4" max="4" width="0.81640625" style="109" customWidth="1"/>
    <col min="5" max="5" width="15.453125" style="109" bestFit="1" customWidth="1"/>
    <col min="6" max="6" width="0.81640625" style="109" customWidth="1"/>
    <col min="7" max="7" width="15.453125" style="5" bestFit="1" customWidth="1"/>
    <col min="8" max="8" width="0.81640625" style="109" customWidth="1"/>
    <col min="9" max="9" width="15.453125" style="5" bestFit="1" customWidth="1"/>
    <col min="10" max="14" width="9.1796875" style="109"/>
    <col min="15" max="15" width="12.453125" style="109" bestFit="1" customWidth="1"/>
    <col min="16" max="16384" width="9.1796875" style="109"/>
  </cols>
  <sheetData>
    <row r="1" spans="1:12" s="160" customFormat="1" ht="20.25" customHeight="1">
      <c r="A1" s="159" t="s">
        <v>0</v>
      </c>
      <c r="B1" s="159"/>
      <c r="C1" s="109"/>
      <c r="D1" s="109"/>
      <c r="E1" s="109"/>
      <c r="F1" s="109"/>
      <c r="G1" s="5"/>
      <c r="H1" s="109"/>
      <c r="I1" s="5"/>
    </row>
    <row r="2" spans="1:12" s="162" customFormat="1" ht="20.25" customHeight="1">
      <c r="A2" s="161" t="s">
        <v>161</v>
      </c>
      <c r="B2" s="161"/>
      <c r="C2" s="109"/>
      <c r="D2" s="109"/>
      <c r="E2" s="109"/>
      <c r="F2" s="109"/>
      <c r="G2" s="5"/>
      <c r="H2" s="109"/>
      <c r="I2" s="5"/>
    </row>
    <row r="3" spans="1:12" s="162" customFormat="1" ht="20.25" customHeight="1">
      <c r="A3" s="161"/>
      <c r="B3" s="161"/>
      <c r="C3" s="109"/>
      <c r="D3" s="109"/>
      <c r="E3" s="109"/>
      <c r="F3" s="109"/>
      <c r="G3" s="5"/>
      <c r="H3" s="109"/>
      <c r="I3" s="5"/>
    </row>
    <row r="4" spans="1:12" s="164" customFormat="1" ht="20.25" customHeight="1">
      <c r="A4" s="163"/>
      <c r="B4" s="163"/>
      <c r="C4" s="249" t="s">
        <v>3</v>
      </c>
      <c r="D4" s="250"/>
      <c r="E4" s="250"/>
      <c r="F4" s="6"/>
      <c r="G4" s="249" t="s">
        <v>4</v>
      </c>
      <c r="H4" s="250"/>
      <c r="I4" s="250"/>
    </row>
    <row r="5" spans="1:12" s="107" customFormat="1" ht="20.25" customHeight="1">
      <c r="A5" s="112"/>
      <c r="B5" s="112"/>
      <c r="C5" s="249" t="s">
        <v>5</v>
      </c>
      <c r="D5" s="250"/>
      <c r="E5" s="250"/>
      <c r="G5" s="249" t="s">
        <v>5</v>
      </c>
      <c r="H5" s="250"/>
      <c r="I5" s="250"/>
    </row>
    <row r="6" spans="1:12" ht="20.25" customHeight="1">
      <c r="C6" s="252" t="s">
        <v>211</v>
      </c>
      <c r="D6" s="252"/>
      <c r="E6" s="252"/>
      <c r="F6" s="6"/>
      <c r="G6" s="252" t="s">
        <v>211</v>
      </c>
      <c r="H6" s="252"/>
      <c r="I6" s="252"/>
    </row>
    <row r="7" spans="1:12" ht="20.25" customHeight="1">
      <c r="C7" s="254" t="s">
        <v>210</v>
      </c>
      <c r="D7" s="252"/>
      <c r="E7" s="252"/>
      <c r="F7" s="6"/>
      <c r="G7" s="254" t="s">
        <v>210</v>
      </c>
      <c r="H7" s="252"/>
      <c r="I7" s="252"/>
    </row>
    <row r="8" spans="1:12" ht="20.25" customHeight="1">
      <c r="B8" s="166" t="s">
        <v>8</v>
      </c>
      <c r="C8" s="118" t="s">
        <v>9</v>
      </c>
      <c r="D8" s="119"/>
      <c r="E8" s="118" t="s">
        <v>10</v>
      </c>
      <c r="F8" s="119"/>
      <c r="G8" s="118" t="s">
        <v>9</v>
      </c>
      <c r="H8" s="119"/>
      <c r="I8" s="118" t="s">
        <v>10</v>
      </c>
    </row>
    <row r="9" spans="1:12" ht="20.25" customHeight="1">
      <c r="C9" s="258" t="s">
        <v>12</v>
      </c>
      <c r="D9" s="258"/>
      <c r="E9" s="258"/>
      <c r="F9" s="258"/>
      <c r="G9" s="258"/>
      <c r="H9" s="258"/>
      <c r="I9" s="258"/>
    </row>
    <row r="10" spans="1:12" ht="20.25" customHeight="1">
      <c r="A10" s="167" t="s">
        <v>162</v>
      </c>
      <c r="B10" s="167"/>
    </row>
    <row r="11" spans="1:12" ht="20.25" customHeight="1">
      <c r="A11" s="109" t="s">
        <v>110</v>
      </c>
      <c r="C11" s="5">
        <v>305490301</v>
      </c>
      <c r="D11" s="158"/>
      <c r="E11" s="5">
        <v>618956508</v>
      </c>
      <c r="F11" s="5"/>
      <c r="G11" s="5">
        <v>-805208460</v>
      </c>
      <c r="H11" s="5"/>
      <c r="I11" s="5">
        <v>1321008139</v>
      </c>
      <c r="J11" s="158"/>
      <c r="L11" s="158"/>
    </row>
    <row r="12" spans="1:12" ht="20.25" customHeight="1">
      <c r="A12" s="168" t="s">
        <v>203</v>
      </c>
      <c r="B12" s="168"/>
      <c r="C12" s="5"/>
      <c r="D12" s="158"/>
      <c r="E12" s="5"/>
      <c r="F12" s="158"/>
      <c r="H12" s="158"/>
      <c r="J12" s="158"/>
      <c r="L12" s="158"/>
    </row>
    <row r="13" spans="1:12" ht="20.25" customHeight="1">
      <c r="A13" s="169" t="s">
        <v>107</v>
      </c>
      <c r="C13" s="5">
        <v>51078798</v>
      </c>
      <c r="D13" s="158"/>
      <c r="E13" s="5">
        <v>82903207</v>
      </c>
      <c r="F13" s="5"/>
      <c r="G13" s="5">
        <v>1683831</v>
      </c>
      <c r="H13" s="5"/>
      <c r="I13" s="5">
        <v>8723505</v>
      </c>
      <c r="J13" s="158"/>
      <c r="L13" s="158"/>
    </row>
    <row r="14" spans="1:12" ht="20.25" customHeight="1">
      <c r="A14" s="109" t="s">
        <v>82</v>
      </c>
      <c r="C14" s="5">
        <v>1946691</v>
      </c>
      <c r="D14" s="158"/>
      <c r="E14" s="5">
        <v>21226670</v>
      </c>
      <c r="F14" s="5"/>
      <c r="G14" s="5">
        <v>549651</v>
      </c>
      <c r="H14" s="5"/>
      <c r="I14" s="5">
        <v>20800827</v>
      </c>
      <c r="J14" s="158"/>
      <c r="L14" s="158"/>
    </row>
    <row r="15" spans="1:12" ht="20.25" customHeight="1">
      <c r="A15" s="109" t="s">
        <v>163</v>
      </c>
      <c r="C15" s="5">
        <v>486564947</v>
      </c>
      <c r="D15" s="158"/>
      <c r="E15" s="5">
        <v>489442881</v>
      </c>
      <c r="F15" s="5"/>
      <c r="G15" s="5">
        <v>9575631</v>
      </c>
      <c r="H15" s="5"/>
      <c r="I15" s="5">
        <v>9190099</v>
      </c>
      <c r="J15" s="158"/>
      <c r="L15" s="158"/>
    </row>
    <row r="16" spans="1:12" ht="20.25" customHeight="1">
      <c r="A16" s="109" t="s">
        <v>208</v>
      </c>
      <c r="C16" s="5">
        <v>0</v>
      </c>
      <c r="D16" s="158"/>
      <c r="E16" s="5">
        <v>0</v>
      </c>
      <c r="F16" s="5"/>
      <c r="G16" s="5">
        <v>19258398</v>
      </c>
      <c r="H16" s="5"/>
      <c r="I16" s="5">
        <v>340376</v>
      </c>
      <c r="J16" s="158"/>
      <c r="L16" s="158"/>
    </row>
    <row r="17" spans="1:12" ht="20.25" customHeight="1">
      <c r="A17" s="169" t="s">
        <v>164</v>
      </c>
      <c r="C17" s="5">
        <v>35352811</v>
      </c>
      <c r="D17" s="158"/>
      <c r="E17" s="5">
        <v>710495</v>
      </c>
      <c r="F17" s="5"/>
      <c r="G17" s="5">
        <v>1593258045</v>
      </c>
      <c r="H17" s="5"/>
      <c r="I17" s="5">
        <v>0</v>
      </c>
      <c r="J17" s="158"/>
      <c r="L17" s="158"/>
    </row>
    <row r="18" spans="1:12" ht="20.25" customHeight="1">
      <c r="A18" s="169" t="s">
        <v>216</v>
      </c>
      <c r="C18" s="5">
        <v>25806512</v>
      </c>
      <c r="D18" s="158"/>
      <c r="E18" s="5">
        <v>27126285</v>
      </c>
      <c r="F18" s="5"/>
      <c r="G18" s="5">
        <v>0</v>
      </c>
      <c r="H18" s="5"/>
      <c r="I18" s="5">
        <v>0</v>
      </c>
      <c r="J18" s="158"/>
      <c r="L18" s="158"/>
    </row>
    <row r="19" spans="1:12" ht="20.25" customHeight="1">
      <c r="A19" s="109" t="s">
        <v>165</v>
      </c>
      <c r="C19" s="5">
        <v>1875000</v>
      </c>
      <c r="D19" s="158"/>
      <c r="E19" s="5">
        <v>0</v>
      </c>
      <c r="F19" s="5"/>
      <c r="G19" s="5">
        <v>875000</v>
      </c>
      <c r="H19" s="5"/>
      <c r="I19" s="5">
        <v>0</v>
      </c>
      <c r="J19" s="158"/>
      <c r="L19" s="158"/>
    </row>
    <row r="20" spans="1:12" ht="20.25" customHeight="1">
      <c r="A20" s="109" t="s">
        <v>166</v>
      </c>
      <c r="C20" s="5">
        <v>314577</v>
      </c>
      <c r="D20" s="158"/>
      <c r="E20" s="5">
        <v>6198065</v>
      </c>
      <c r="F20" s="5"/>
      <c r="G20" s="5">
        <v>299130</v>
      </c>
      <c r="H20" s="5"/>
      <c r="I20" s="5">
        <v>193151</v>
      </c>
      <c r="J20" s="158"/>
      <c r="L20" s="158"/>
    </row>
    <row r="21" spans="1:12" ht="20.25" customHeight="1">
      <c r="A21" s="170" t="s">
        <v>167</v>
      </c>
      <c r="B21" s="170"/>
      <c r="C21" s="5">
        <v>-213922</v>
      </c>
      <c r="D21" s="158"/>
      <c r="E21" s="5">
        <v>7855586</v>
      </c>
      <c r="F21" s="158"/>
      <c r="G21" s="7">
        <v>0</v>
      </c>
      <c r="H21" s="158"/>
      <c r="I21" s="7">
        <v>0</v>
      </c>
      <c r="J21" s="158"/>
      <c r="L21" s="158"/>
    </row>
    <row r="22" spans="1:12" ht="20.25" customHeight="1">
      <c r="A22" s="169" t="s">
        <v>168</v>
      </c>
      <c r="C22" s="5">
        <v>-35439398</v>
      </c>
      <c r="D22" s="158"/>
      <c r="E22" s="5">
        <v>-31271495</v>
      </c>
      <c r="F22" s="5"/>
      <c r="G22" s="5">
        <v>-26987475</v>
      </c>
      <c r="H22" s="5"/>
      <c r="I22" s="5">
        <v>-25369717</v>
      </c>
      <c r="J22" s="158"/>
      <c r="L22" s="158"/>
    </row>
    <row r="23" spans="1:12" ht="20.25" customHeight="1">
      <c r="A23" s="169" t="s">
        <v>169</v>
      </c>
      <c r="C23" s="5">
        <v>0</v>
      </c>
      <c r="D23" s="158"/>
      <c r="E23" s="5">
        <v>-805999</v>
      </c>
      <c r="F23" s="5"/>
      <c r="G23" s="5">
        <v>0</v>
      </c>
      <c r="H23" s="5"/>
      <c r="I23" s="5">
        <v>0</v>
      </c>
      <c r="J23" s="158"/>
      <c r="L23" s="158"/>
    </row>
    <row r="24" spans="1:12" ht="20.25" customHeight="1">
      <c r="A24" s="109" t="s">
        <v>170</v>
      </c>
      <c r="C24" s="5">
        <v>-4257</v>
      </c>
      <c r="D24" s="158"/>
      <c r="E24" s="5">
        <v>-2740278</v>
      </c>
      <c r="F24" s="5"/>
      <c r="G24" s="5">
        <v>17789</v>
      </c>
      <c r="H24" s="5"/>
      <c r="I24" s="5">
        <v>-737047</v>
      </c>
      <c r="J24" s="158"/>
      <c r="L24" s="158"/>
    </row>
    <row r="25" spans="1:12" ht="20.25" customHeight="1">
      <c r="A25" s="109" t="s">
        <v>171</v>
      </c>
      <c r="B25" s="171">
        <v>12</v>
      </c>
      <c r="C25" s="5">
        <v>-7788797</v>
      </c>
      <c r="D25" s="158"/>
      <c r="E25" s="5">
        <v>-16493782</v>
      </c>
      <c r="F25" s="5"/>
      <c r="G25" s="5">
        <v>-761709964</v>
      </c>
      <c r="H25" s="5"/>
      <c r="I25" s="5">
        <v>-1288518680</v>
      </c>
      <c r="J25" s="158"/>
      <c r="L25" s="158"/>
    </row>
    <row r="26" spans="1:12" ht="20.25" customHeight="1">
      <c r="A26" s="109" t="s">
        <v>172</v>
      </c>
      <c r="B26" s="171">
        <v>12</v>
      </c>
      <c r="C26" s="5">
        <v>-1323765</v>
      </c>
      <c r="D26" s="158"/>
      <c r="E26" s="5">
        <v>-30764729</v>
      </c>
      <c r="F26" s="5"/>
      <c r="G26" s="5">
        <v>-218479</v>
      </c>
      <c r="H26" s="5"/>
      <c r="I26" s="5">
        <v>-26728504</v>
      </c>
      <c r="J26" s="158"/>
      <c r="L26" s="158"/>
    </row>
    <row r="27" spans="1:12" ht="20.25" customHeight="1">
      <c r="C27" s="9">
        <f>SUM(C11:C26)</f>
        <v>863659498</v>
      </c>
      <c r="D27" s="158"/>
      <c r="E27" s="9">
        <f>SUM(E11:E26)</f>
        <v>1172343414</v>
      </c>
      <c r="F27" s="5"/>
      <c r="G27" s="9">
        <f>SUM(G11:G26)</f>
        <v>31393097</v>
      </c>
      <c r="H27" s="5"/>
      <c r="I27" s="9">
        <f>SUM(I11:I26)</f>
        <v>18902149</v>
      </c>
      <c r="J27" s="158"/>
      <c r="L27" s="158"/>
    </row>
    <row r="28" spans="1:12" ht="20.25" customHeight="1">
      <c r="A28" s="172" t="s">
        <v>173</v>
      </c>
      <c r="B28" s="172"/>
      <c r="C28" s="5"/>
      <c r="D28" s="158"/>
      <c r="E28" s="5"/>
      <c r="F28" s="5"/>
      <c r="G28" s="8"/>
      <c r="H28" s="5"/>
      <c r="I28" s="8"/>
      <c r="J28" s="158"/>
      <c r="L28" s="158"/>
    </row>
    <row r="29" spans="1:12" ht="20.25" customHeight="1">
      <c r="A29" s="173" t="s">
        <v>16</v>
      </c>
      <c r="B29" s="173"/>
      <c r="C29" s="5">
        <v>91435540</v>
      </c>
      <c r="D29" s="158"/>
      <c r="E29" s="5">
        <v>456404146</v>
      </c>
      <c r="F29" s="5"/>
      <c r="G29" s="5">
        <v>1305210</v>
      </c>
      <c r="H29" s="5"/>
      <c r="I29" s="5">
        <v>-3683064</v>
      </c>
      <c r="J29" s="158"/>
      <c r="L29" s="158"/>
    </row>
    <row r="30" spans="1:12" ht="20.25" customHeight="1">
      <c r="A30" s="109" t="s">
        <v>20</v>
      </c>
      <c r="B30" s="173"/>
      <c r="C30" s="5">
        <v>-72749837</v>
      </c>
      <c r="D30" s="158"/>
      <c r="E30" s="5">
        <v>-117427555</v>
      </c>
      <c r="F30" s="5"/>
      <c r="G30" s="5">
        <v>0</v>
      </c>
      <c r="H30" s="5"/>
      <c r="I30" s="5">
        <v>0</v>
      </c>
      <c r="J30" s="158"/>
      <c r="L30" s="158"/>
    </row>
    <row r="31" spans="1:12" ht="20.25" customHeight="1">
      <c r="A31" s="109" t="s">
        <v>22</v>
      </c>
      <c r="C31" s="5">
        <v>6665857</v>
      </c>
      <c r="D31" s="158"/>
      <c r="E31" s="5">
        <v>-5734773</v>
      </c>
      <c r="F31" s="5"/>
      <c r="G31" s="5">
        <v>3104519</v>
      </c>
      <c r="H31" s="5"/>
      <c r="I31" s="5">
        <v>4192352</v>
      </c>
      <c r="J31" s="158"/>
      <c r="L31" s="158"/>
    </row>
    <row r="32" spans="1:12" ht="20.25" customHeight="1">
      <c r="A32" s="109" t="s">
        <v>174</v>
      </c>
      <c r="C32" s="5">
        <v>34563383</v>
      </c>
      <c r="D32" s="158"/>
      <c r="E32" s="5">
        <v>34563373</v>
      </c>
      <c r="F32" s="5"/>
      <c r="G32" s="5">
        <v>0</v>
      </c>
      <c r="H32" s="5"/>
      <c r="I32" s="5">
        <v>0</v>
      </c>
      <c r="J32" s="158"/>
      <c r="L32" s="158"/>
    </row>
    <row r="33" spans="1:12" ht="20.25" customHeight="1">
      <c r="A33" s="109" t="s">
        <v>34</v>
      </c>
      <c r="C33" s="5">
        <v>131507</v>
      </c>
      <c r="D33" s="158"/>
      <c r="E33" s="5">
        <v>4574324</v>
      </c>
      <c r="F33" s="5"/>
      <c r="G33" s="5">
        <v>-17121</v>
      </c>
      <c r="H33" s="5"/>
      <c r="I33" s="5">
        <v>-2</v>
      </c>
      <c r="J33" s="158"/>
      <c r="L33" s="158"/>
    </row>
    <row r="34" spans="1:12" ht="20.25" customHeight="1">
      <c r="A34" s="173" t="s">
        <v>39</v>
      </c>
      <c r="B34" s="173"/>
      <c r="C34" s="5">
        <v>71578381</v>
      </c>
      <c r="D34" s="158"/>
      <c r="E34" s="5">
        <v>-107108145</v>
      </c>
      <c r="F34" s="5"/>
      <c r="G34" s="5">
        <v>36518403</v>
      </c>
      <c r="H34" s="5"/>
      <c r="I34" s="5">
        <v>-4343180</v>
      </c>
      <c r="J34" s="158"/>
      <c r="L34" s="158"/>
    </row>
    <row r="35" spans="1:12" ht="20.25" customHeight="1">
      <c r="A35" s="174" t="s">
        <v>44</v>
      </c>
      <c r="B35" s="174"/>
      <c r="C35" s="8">
        <v>-2875873</v>
      </c>
      <c r="D35" s="158"/>
      <c r="E35" s="8">
        <v>34875617</v>
      </c>
      <c r="F35" s="8"/>
      <c r="G35" s="8">
        <v>0</v>
      </c>
      <c r="H35" s="8"/>
      <c r="I35" s="8">
        <v>52074981</v>
      </c>
      <c r="J35" s="158"/>
      <c r="L35" s="158"/>
    </row>
    <row r="36" spans="1:12" ht="20.25" customHeight="1">
      <c r="A36" s="174" t="s">
        <v>166</v>
      </c>
      <c r="B36" s="174"/>
      <c r="C36" s="8">
        <v>-960554</v>
      </c>
      <c r="D36" s="158"/>
      <c r="E36" s="8">
        <v>-7700547</v>
      </c>
      <c r="F36" s="8"/>
      <c r="G36" s="8">
        <v>-960554</v>
      </c>
      <c r="H36" s="8"/>
      <c r="I36" s="8">
        <v>0</v>
      </c>
      <c r="J36" s="158"/>
      <c r="L36" s="158"/>
    </row>
    <row r="37" spans="1:12" ht="20.25" customHeight="1">
      <c r="A37" s="175" t="s">
        <v>175</v>
      </c>
      <c r="B37" s="175"/>
      <c r="C37" s="9">
        <f>SUM(C27:C36)</f>
        <v>991447902</v>
      </c>
      <c r="D37" s="5">
        <f t="shared" ref="D37:H37" si="0">SUM(D27:D35)</f>
        <v>0</v>
      </c>
      <c r="E37" s="9">
        <f>SUM(E27:E36)</f>
        <v>1464789854</v>
      </c>
      <c r="F37" s="5">
        <f t="shared" si="0"/>
        <v>0</v>
      </c>
      <c r="G37" s="9">
        <f>SUM(G27:G36)</f>
        <v>71343554</v>
      </c>
      <c r="H37" s="5">
        <f t="shared" si="0"/>
        <v>0</v>
      </c>
      <c r="I37" s="9">
        <f>SUM(I27:I36)</f>
        <v>67143236</v>
      </c>
      <c r="J37" s="158"/>
      <c r="L37" s="158"/>
    </row>
    <row r="38" spans="1:12" ht="20.25" customHeight="1">
      <c r="A38" s="174" t="s">
        <v>176</v>
      </c>
      <c r="B38" s="174"/>
      <c r="C38" s="5">
        <v>-66077748</v>
      </c>
      <c r="D38" s="158"/>
      <c r="E38" s="5">
        <v>-184608457</v>
      </c>
      <c r="F38" s="10"/>
      <c r="G38" s="5">
        <v>-3161366</v>
      </c>
      <c r="H38" s="10"/>
      <c r="I38" s="5">
        <v>-5235106</v>
      </c>
      <c r="J38" s="158"/>
      <c r="L38" s="158"/>
    </row>
    <row r="39" spans="1:12" ht="20.25" customHeight="1">
      <c r="A39" s="176" t="s">
        <v>220</v>
      </c>
      <c r="B39" s="176"/>
      <c r="C39" s="11">
        <f>SUM(C37:C38)</f>
        <v>925370154</v>
      </c>
      <c r="D39" s="177"/>
      <c r="E39" s="11">
        <f>SUM(E37:E38)</f>
        <v>1280181397</v>
      </c>
      <c r="F39" s="12"/>
      <c r="G39" s="11">
        <f>SUM(G37:G38)</f>
        <v>68182188</v>
      </c>
      <c r="H39" s="12"/>
      <c r="I39" s="11">
        <f>SUM(I37:I38)</f>
        <v>61908130</v>
      </c>
      <c r="J39" s="158"/>
      <c r="L39" s="158"/>
    </row>
    <row r="40" spans="1:12" ht="18.75" customHeight="1">
      <c r="A40" s="176"/>
      <c r="B40" s="176"/>
      <c r="C40" s="12"/>
      <c r="D40" s="178"/>
      <c r="E40" s="12"/>
      <c r="F40" s="12"/>
      <c r="G40" s="12"/>
      <c r="H40" s="12"/>
      <c r="I40" s="12"/>
      <c r="J40" s="158"/>
      <c r="L40" s="158"/>
    </row>
    <row r="41" spans="1:12" s="160" customFormat="1" ht="20.25" customHeight="1">
      <c r="A41" s="159" t="s">
        <v>0</v>
      </c>
      <c r="B41" s="159"/>
      <c r="C41" s="109"/>
      <c r="D41" s="109"/>
      <c r="E41" s="109"/>
      <c r="F41" s="109"/>
      <c r="G41" s="5"/>
      <c r="H41" s="109"/>
      <c r="I41" s="5"/>
      <c r="J41" s="158"/>
      <c r="K41" s="109"/>
      <c r="L41" s="158"/>
    </row>
    <row r="42" spans="1:12" s="162" customFormat="1" ht="20.25" customHeight="1">
      <c r="A42" s="161" t="s">
        <v>161</v>
      </c>
      <c r="B42" s="161"/>
      <c r="C42" s="109"/>
      <c r="D42" s="109"/>
      <c r="E42" s="109"/>
      <c r="F42" s="109"/>
      <c r="G42" s="5"/>
      <c r="H42" s="109"/>
      <c r="I42" s="5"/>
      <c r="J42" s="158"/>
      <c r="K42" s="109"/>
      <c r="L42" s="158"/>
    </row>
    <row r="43" spans="1:12" s="162" customFormat="1" ht="18.5" customHeight="1">
      <c r="A43" s="161"/>
      <c r="B43" s="161"/>
      <c r="C43" s="109"/>
      <c r="D43" s="109"/>
      <c r="E43" s="109"/>
      <c r="F43" s="109"/>
      <c r="G43" s="5"/>
      <c r="H43" s="109"/>
      <c r="I43" s="5"/>
      <c r="J43" s="158"/>
      <c r="K43" s="109"/>
      <c r="L43" s="158"/>
    </row>
    <row r="44" spans="1:12" s="164" customFormat="1" ht="20.25" customHeight="1">
      <c r="A44" s="163"/>
      <c r="B44" s="163"/>
      <c r="C44" s="249" t="s">
        <v>3</v>
      </c>
      <c r="D44" s="249"/>
      <c r="E44" s="249"/>
      <c r="F44" s="6"/>
      <c r="G44" s="249" t="s">
        <v>4</v>
      </c>
      <c r="H44" s="249"/>
      <c r="I44" s="249"/>
      <c r="J44" s="158"/>
      <c r="K44" s="109"/>
      <c r="L44" s="158"/>
    </row>
    <row r="45" spans="1:12" s="107" customFormat="1" ht="20.25" customHeight="1">
      <c r="A45" s="112"/>
      <c r="B45" s="112"/>
      <c r="C45" s="249" t="s">
        <v>5</v>
      </c>
      <c r="D45" s="249"/>
      <c r="E45" s="249"/>
      <c r="G45" s="249" t="s">
        <v>5</v>
      </c>
      <c r="H45" s="249"/>
      <c r="I45" s="249"/>
      <c r="J45" s="158"/>
      <c r="K45" s="109"/>
      <c r="L45" s="158"/>
    </row>
    <row r="46" spans="1:12" ht="20.25" customHeight="1">
      <c r="C46" s="252" t="s">
        <v>211</v>
      </c>
      <c r="D46" s="252"/>
      <c r="E46" s="252"/>
      <c r="F46" s="6"/>
      <c r="G46" s="252" t="s">
        <v>211</v>
      </c>
      <c r="H46" s="252"/>
      <c r="I46" s="252"/>
      <c r="J46" s="158"/>
      <c r="L46" s="158"/>
    </row>
    <row r="47" spans="1:12" ht="20.25" customHeight="1">
      <c r="C47" s="254" t="s">
        <v>210</v>
      </c>
      <c r="D47" s="252"/>
      <c r="E47" s="252"/>
      <c r="F47" s="6"/>
      <c r="G47" s="254" t="s">
        <v>210</v>
      </c>
      <c r="H47" s="252"/>
      <c r="I47" s="252"/>
      <c r="J47" s="158"/>
      <c r="L47" s="158"/>
    </row>
    <row r="48" spans="1:12" ht="20.25" customHeight="1">
      <c r="B48" s="166" t="s">
        <v>8</v>
      </c>
      <c r="C48" s="118" t="s">
        <v>9</v>
      </c>
      <c r="D48" s="119"/>
      <c r="E48" s="118" t="s">
        <v>10</v>
      </c>
      <c r="F48" s="119"/>
      <c r="G48" s="118" t="s">
        <v>9</v>
      </c>
      <c r="H48" s="119"/>
      <c r="I48" s="118" t="s">
        <v>10</v>
      </c>
      <c r="J48" s="158"/>
      <c r="L48" s="158"/>
    </row>
    <row r="49" spans="1:12" ht="20.25" customHeight="1">
      <c r="C49" s="258" t="s">
        <v>12</v>
      </c>
      <c r="D49" s="258"/>
      <c r="E49" s="258"/>
      <c r="F49" s="258"/>
      <c r="G49" s="258"/>
      <c r="H49" s="258"/>
      <c r="I49" s="258"/>
      <c r="J49" s="158"/>
      <c r="L49" s="158"/>
    </row>
    <row r="50" spans="1:12" ht="20.25" customHeight="1">
      <c r="A50" s="179" t="s">
        <v>177</v>
      </c>
      <c r="B50" s="179"/>
      <c r="F50" s="13"/>
      <c r="G50" s="13"/>
      <c r="H50" s="13"/>
      <c r="I50" s="13"/>
      <c r="J50" s="158"/>
      <c r="L50" s="158"/>
    </row>
    <row r="51" spans="1:12" ht="20.25" customHeight="1">
      <c r="A51" s="180" t="s">
        <v>178</v>
      </c>
      <c r="B51" s="180"/>
      <c r="C51" s="5">
        <v>0</v>
      </c>
      <c r="D51" s="158"/>
      <c r="E51" s="5">
        <v>17898</v>
      </c>
      <c r="F51" s="13"/>
      <c r="G51" s="5">
        <v>0</v>
      </c>
      <c r="H51" s="13"/>
      <c r="I51" s="5">
        <v>0</v>
      </c>
      <c r="J51" s="158"/>
      <c r="L51" s="158"/>
    </row>
    <row r="52" spans="1:12" ht="20.25" customHeight="1">
      <c r="A52" s="180" t="s">
        <v>179</v>
      </c>
      <c r="B52" s="180"/>
      <c r="C52" s="5">
        <v>1410998363</v>
      </c>
      <c r="D52" s="158"/>
      <c r="E52" s="5">
        <v>1345452523</v>
      </c>
      <c r="F52" s="13"/>
      <c r="G52" s="5">
        <v>1118298363</v>
      </c>
      <c r="H52" s="13"/>
      <c r="I52" s="5">
        <v>1203752523</v>
      </c>
      <c r="J52" s="158"/>
      <c r="L52" s="158"/>
    </row>
    <row r="53" spans="1:12" ht="20.25" customHeight="1">
      <c r="A53" s="180" t="s">
        <v>180</v>
      </c>
      <c r="B53" s="180"/>
      <c r="C53" s="5">
        <v>-1068000000</v>
      </c>
      <c r="D53" s="158"/>
      <c r="E53" s="5">
        <v>-4066427000</v>
      </c>
      <c r="F53" s="13"/>
      <c r="G53" s="5">
        <v>-798000000</v>
      </c>
      <c r="H53" s="13"/>
      <c r="I53" s="5">
        <v>-3383427000</v>
      </c>
      <c r="J53" s="158"/>
      <c r="L53" s="158"/>
    </row>
    <row r="54" spans="1:12" ht="20.25" hidden="1" customHeight="1">
      <c r="A54" s="180" t="s">
        <v>181</v>
      </c>
      <c r="B54" s="180"/>
      <c r="C54" s="5"/>
      <c r="D54" s="158"/>
      <c r="E54" s="5"/>
      <c r="F54" s="13"/>
      <c r="H54" s="13"/>
      <c r="J54" s="158"/>
      <c r="L54" s="158"/>
    </row>
    <row r="55" spans="1:12" ht="20.25" hidden="1" customHeight="1">
      <c r="A55" s="109" t="s">
        <v>182</v>
      </c>
      <c r="B55" s="180"/>
      <c r="C55" s="5"/>
      <c r="D55" s="158"/>
      <c r="E55" s="5"/>
      <c r="F55" s="13"/>
      <c r="H55" s="13"/>
      <c r="J55" s="158"/>
      <c r="L55" s="158"/>
    </row>
    <row r="56" spans="1:12" ht="20.25" customHeight="1">
      <c r="A56" s="109" t="s">
        <v>183</v>
      </c>
      <c r="C56" s="5">
        <v>6971</v>
      </c>
      <c r="D56" s="158"/>
      <c r="E56" s="5">
        <v>742993</v>
      </c>
      <c r="F56" s="13"/>
      <c r="G56" s="5">
        <v>0</v>
      </c>
      <c r="H56" s="13"/>
      <c r="I56" s="5">
        <v>742993</v>
      </c>
      <c r="J56" s="158"/>
      <c r="L56" s="158"/>
    </row>
    <row r="57" spans="1:12" ht="20.25" customHeight="1">
      <c r="A57" s="109" t="s">
        <v>184</v>
      </c>
      <c r="B57" s="180"/>
      <c r="C57" s="5">
        <v>-16740454</v>
      </c>
      <c r="D57" s="158"/>
      <c r="E57" s="5">
        <v>-23559141</v>
      </c>
      <c r="F57" s="13"/>
      <c r="G57" s="5">
        <v>-10092</v>
      </c>
      <c r="H57" s="13"/>
      <c r="I57" s="5">
        <v>-140692</v>
      </c>
      <c r="J57" s="158"/>
      <c r="L57" s="158"/>
    </row>
    <row r="58" spans="1:12" ht="20.25" customHeight="1">
      <c r="A58" s="109" t="s">
        <v>185</v>
      </c>
      <c r="C58" s="5">
        <v>-14400</v>
      </c>
      <c r="D58" s="158"/>
      <c r="E58" s="5">
        <v>-81730</v>
      </c>
      <c r="F58" s="13"/>
      <c r="G58" s="5">
        <v>-14400</v>
      </c>
      <c r="H58" s="13"/>
      <c r="I58" s="5">
        <v>0</v>
      </c>
      <c r="J58" s="158"/>
      <c r="L58" s="158"/>
    </row>
    <row r="59" spans="1:12" ht="20.25" customHeight="1">
      <c r="A59" s="109" t="s">
        <v>186</v>
      </c>
      <c r="B59" s="171">
        <v>4</v>
      </c>
      <c r="C59" s="5">
        <v>0</v>
      </c>
      <c r="D59" s="158"/>
      <c r="E59" s="5">
        <v>0</v>
      </c>
      <c r="F59" s="13"/>
      <c r="G59" s="5">
        <v>4992840</v>
      </c>
      <c r="H59" s="13"/>
      <c r="I59" s="5">
        <v>12963739</v>
      </c>
      <c r="J59" s="158"/>
      <c r="L59" s="158"/>
    </row>
    <row r="60" spans="1:12" ht="20.25" customHeight="1">
      <c r="A60" s="180" t="s">
        <v>187</v>
      </c>
      <c r="C60" s="5">
        <v>0</v>
      </c>
      <c r="D60" s="158"/>
      <c r="E60" s="5">
        <v>0</v>
      </c>
      <c r="F60" s="13"/>
      <c r="G60" s="5">
        <v>14114942</v>
      </c>
      <c r="H60" s="13"/>
      <c r="I60" s="5">
        <v>2659624</v>
      </c>
      <c r="J60" s="158"/>
      <c r="L60" s="158"/>
    </row>
    <row r="61" spans="1:12" ht="20.25" customHeight="1">
      <c r="A61" s="109" t="s">
        <v>188</v>
      </c>
      <c r="C61" s="5">
        <v>7788797</v>
      </c>
      <c r="D61" s="158"/>
      <c r="E61" s="5">
        <v>16493782</v>
      </c>
      <c r="F61" s="13"/>
      <c r="G61" s="5">
        <v>761709964</v>
      </c>
      <c r="H61" s="13"/>
      <c r="I61" s="5">
        <v>1288518680</v>
      </c>
      <c r="J61" s="158"/>
      <c r="L61" s="158"/>
    </row>
    <row r="62" spans="1:12" ht="20.25" customHeight="1">
      <c r="A62" s="109" t="s">
        <v>189</v>
      </c>
      <c r="C62" s="5">
        <v>1323765</v>
      </c>
      <c r="D62" s="158"/>
      <c r="E62" s="5">
        <v>31068838</v>
      </c>
      <c r="F62" s="13"/>
      <c r="G62" s="5">
        <v>236643</v>
      </c>
      <c r="H62" s="13"/>
      <c r="I62" s="5">
        <v>27046321</v>
      </c>
      <c r="J62" s="158"/>
      <c r="L62" s="158"/>
    </row>
    <row r="63" spans="1:12" ht="20.25" customHeight="1">
      <c r="A63" s="109" t="s">
        <v>154</v>
      </c>
      <c r="C63" s="5">
        <v>-170</v>
      </c>
      <c r="D63" s="158"/>
      <c r="E63" s="5">
        <v>0</v>
      </c>
      <c r="F63" s="13"/>
      <c r="G63" s="5">
        <v>0</v>
      </c>
      <c r="H63" s="13"/>
      <c r="I63" s="5">
        <v>0</v>
      </c>
      <c r="J63" s="158"/>
      <c r="L63" s="158"/>
    </row>
    <row r="64" spans="1:12" ht="20.25" customHeight="1">
      <c r="A64" s="181" t="s">
        <v>222</v>
      </c>
      <c r="B64" s="181"/>
      <c r="C64" s="11">
        <f>SUM(C51:C63)</f>
        <v>335362872</v>
      </c>
      <c r="D64" s="177"/>
      <c r="E64" s="11">
        <f>SUM(E51:E63)</f>
        <v>-2696291837</v>
      </c>
      <c r="F64" s="14"/>
      <c r="G64" s="11">
        <f>SUM(G51:G63)</f>
        <v>1101328260</v>
      </c>
      <c r="H64" s="14"/>
      <c r="I64" s="11">
        <f>SUM(I51:I63)</f>
        <v>-847883812</v>
      </c>
      <c r="J64" s="158"/>
      <c r="L64" s="158"/>
    </row>
    <row r="65" spans="1:12" ht="15" customHeight="1">
      <c r="C65" s="5"/>
      <c r="D65" s="158"/>
      <c r="E65" s="5"/>
      <c r="F65" s="5"/>
      <c r="H65" s="5"/>
      <c r="J65" s="158"/>
      <c r="L65" s="158"/>
    </row>
    <row r="66" spans="1:12" ht="20.25" customHeight="1">
      <c r="A66" s="182" t="s">
        <v>190</v>
      </c>
      <c r="B66" s="182"/>
      <c r="C66" s="5"/>
      <c r="D66" s="158"/>
      <c r="E66" s="5"/>
      <c r="F66" s="5"/>
      <c r="H66" s="5"/>
      <c r="J66" s="158"/>
      <c r="L66" s="158"/>
    </row>
    <row r="67" spans="1:12" ht="20.25" customHeight="1">
      <c r="A67" s="109" t="s">
        <v>191</v>
      </c>
      <c r="B67" s="169"/>
      <c r="C67" s="5">
        <v>-22655618</v>
      </c>
      <c r="D67" s="158"/>
      <c r="E67" s="5">
        <v>-20386430</v>
      </c>
      <c r="F67" s="13"/>
      <c r="G67" s="5">
        <v>-6077645</v>
      </c>
      <c r="H67" s="13"/>
      <c r="I67" s="5">
        <v>-6947379</v>
      </c>
      <c r="J67" s="158"/>
      <c r="L67" s="158"/>
    </row>
    <row r="68" spans="1:12" ht="20.25" customHeight="1">
      <c r="A68" s="109" t="s">
        <v>192</v>
      </c>
      <c r="B68" s="169"/>
      <c r="C68" s="5">
        <v>-1161327289</v>
      </c>
      <c r="D68" s="158"/>
      <c r="E68" s="5">
        <v>-1214119066</v>
      </c>
      <c r="F68" s="13"/>
      <c r="G68" s="5">
        <v>-1161327289</v>
      </c>
      <c r="H68" s="13"/>
      <c r="I68" s="5">
        <v>-1214119066</v>
      </c>
      <c r="J68" s="158"/>
      <c r="L68" s="158"/>
    </row>
    <row r="69" spans="1:12" ht="20.25" customHeight="1">
      <c r="A69" s="183" t="s">
        <v>193</v>
      </c>
      <c r="B69" s="169"/>
      <c r="C69" s="5">
        <v>-99609030</v>
      </c>
      <c r="D69" s="158"/>
      <c r="E69" s="5">
        <v>-140383416</v>
      </c>
      <c r="F69" s="13"/>
      <c r="G69" s="5">
        <v>0</v>
      </c>
      <c r="H69" s="13"/>
      <c r="I69" s="5">
        <v>0</v>
      </c>
      <c r="J69" s="158"/>
      <c r="L69" s="158"/>
    </row>
    <row r="70" spans="1:12" ht="20.25" customHeight="1">
      <c r="A70" s="109" t="s">
        <v>194</v>
      </c>
      <c r="B70" s="169"/>
      <c r="C70" s="80">
        <v>0</v>
      </c>
      <c r="D70" s="158"/>
      <c r="E70" s="80">
        <v>-13010750</v>
      </c>
      <c r="F70" s="13"/>
      <c r="G70" s="5">
        <v>0</v>
      </c>
      <c r="H70" s="13"/>
      <c r="I70" s="5">
        <v>-13010549</v>
      </c>
      <c r="J70" s="158"/>
      <c r="L70" s="158"/>
    </row>
    <row r="71" spans="1:12" ht="20.25" customHeight="1">
      <c r="A71" s="184" t="s">
        <v>195</v>
      </c>
      <c r="B71" s="184"/>
      <c r="C71" s="11">
        <f>SUM(C67:C70)</f>
        <v>-1283591937</v>
      </c>
      <c r="D71" s="177"/>
      <c r="E71" s="11">
        <f>SUM(E67:E70)</f>
        <v>-1387899662</v>
      </c>
      <c r="F71" s="14"/>
      <c r="G71" s="11">
        <f>SUM(G67:G70)</f>
        <v>-1167404934</v>
      </c>
      <c r="H71" s="14"/>
      <c r="I71" s="11">
        <f>SUM(I67:I70)</f>
        <v>-1234076994</v>
      </c>
      <c r="J71" s="158"/>
      <c r="L71" s="158"/>
    </row>
    <row r="72" spans="1:12" ht="15" customHeight="1">
      <c r="C72" s="5"/>
      <c r="D72" s="158"/>
      <c r="E72" s="5"/>
      <c r="F72" s="5"/>
      <c r="H72" s="5"/>
      <c r="J72" s="158"/>
      <c r="L72" s="158"/>
    </row>
    <row r="73" spans="1:12" ht="20.25" customHeight="1">
      <c r="A73" s="185" t="s">
        <v>209</v>
      </c>
      <c r="B73" s="185"/>
      <c r="C73" s="14">
        <f>C39+C64+C71</f>
        <v>-22858911</v>
      </c>
      <c r="D73" s="177"/>
      <c r="E73" s="14">
        <f>E39+E64+E71</f>
        <v>-2804010102</v>
      </c>
      <c r="F73" s="14"/>
      <c r="G73" s="14">
        <f>G39+G64+G71</f>
        <v>2105514</v>
      </c>
      <c r="H73" s="14"/>
      <c r="I73" s="14">
        <f>I39+I64+I71</f>
        <v>-2020052676</v>
      </c>
      <c r="J73" s="158"/>
      <c r="L73" s="158"/>
    </row>
    <row r="74" spans="1:12" ht="20.25" customHeight="1">
      <c r="A74" s="186" t="s">
        <v>196</v>
      </c>
      <c r="B74" s="186"/>
      <c r="C74" s="5">
        <v>119957567</v>
      </c>
      <c r="D74" s="158"/>
      <c r="E74" s="5">
        <v>4443184334</v>
      </c>
      <c r="F74" s="5">
        <v>0</v>
      </c>
      <c r="G74" s="8">
        <v>45449922</v>
      </c>
      <c r="H74" s="5">
        <v>0</v>
      </c>
      <c r="I74" s="8">
        <v>3587822971.73</v>
      </c>
      <c r="J74" s="158"/>
      <c r="L74" s="158"/>
    </row>
    <row r="75" spans="1:12" ht="20.25" customHeight="1" thickBot="1">
      <c r="A75" s="187" t="s">
        <v>214</v>
      </c>
      <c r="B75" s="187"/>
      <c r="C75" s="15">
        <f>SUM(C73:C74)</f>
        <v>97098656</v>
      </c>
      <c r="D75" s="177"/>
      <c r="E75" s="15">
        <f>SUM(E73:E74)</f>
        <v>1639174232</v>
      </c>
      <c r="F75" s="14"/>
      <c r="G75" s="15">
        <f>SUM(G73:G74)</f>
        <v>47555436</v>
      </c>
      <c r="H75" s="12"/>
      <c r="I75" s="15">
        <f>SUM(I73:I74)</f>
        <v>1567770295.73</v>
      </c>
      <c r="J75" s="158"/>
      <c r="L75" s="158"/>
    </row>
    <row r="76" spans="1:12" ht="18.75" customHeight="1" thickTop="1">
      <c r="C76" s="158"/>
      <c r="E76" s="158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9:I49"/>
    <mergeCell ref="C45:E45"/>
    <mergeCell ref="G45:I45"/>
    <mergeCell ref="C46:E46"/>
    <mergeCell ref="G46:I46"/>
    <mergeCell ref="C47:E47"/>
    <mergeCell ref="G47:I47"/>
    <mergeCell ref="G44:I44"/>
    <mergeCell ref="C44:E44"/>
  </mergeCells>
  <pageMargins left="0.8" right="0.8" top="0.48" bottom="0.5" header="0.5" footer="0.5"/>
  <pageSetup paperSize="9" scale="68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4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68DE2A8-5461-4585-A42E-19591144B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4DEEF6-5481-4102-8F2C-EB402E8396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E777B5-6E8B-45E6-9475-8C9204E4B03E}">
  <ds:schemaRefs>
    <ds:schemaRef ds:uri="f6ba49b0-bcda-4796-8236-5b5cc1493ace"/>
    <ds:schemaRef ds:uri="http://purl.org/dc/elements/1.1/"/>
    <ds:schemaRef ds:uri="http://www.w3.org/XML/1998/namespace"/>
    <ds:schemaRef ds:uri="4243d5be-521d-4052-81ca-f0f31ea6f2da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PL-4-5</vt:lpstr>
      <vt:lpstr>SH-Conso 6</vt:lpstr>
      <vt:lpstr>SH-Conso 7</vt:lpstr>
      <vt:lpstr>SH-Company 8</vt:lpstr>
      <vt:lpstr>SH-Company 9 </vt:lpstr>
      <vt:lpstr>CF10-11</vt:lpstr>
      <vt:lpstr>'BS-2-3'!Print_Area</vt:lpstr>
      <vt:lpstr>'CF10-11'!Print_Area</vt:lpstr>
      <vt:lpstr>'PL-4-5'!Print_Area</vt:lpstr>
      <vt:lpstr>'SH-Company 8'!Print_Area</vt:lpstr>
      <vt:lpstr>'SH-Company 9 '!Print_Area</vt:lpstr>
      <vt:lpstr>'SH-Conso 6'!Print_Area</vt:lpstr>
      <vt:lpstr>'SH-Conso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Theerawat, Jiravittawat</cp:lastModifiedBy>
  <cp:revision/>
  <cp:lastPrinted>2025-11-03T05:46:08Z</cp:lastPrinted>
  <dcterms:created xsi:type="dcterms:W3CDTF">2015-11-09T05:36:32Z</dcterms:created>
  <dcterms:modified xsi:type="dcterms:W3CDTF">2025-11-13T09:27:34Z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