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Thai Optical Group\2025\Q3'2025\TOG\"/>
    </mc:Choice>
  </mc:AlternateContent>
  <xr:revisionPtr revIDLastSave="0" documentId="13_ncr:1_{DD4A5153-C8FC-47E2-869F-DF742F7EB85B}" xr6:coauthVersionLast="47" xr6:coauthVersionMax="47" xr10:uidLastSave="{00000000-0000-0000-0000-000000000000}"/>
  <bookViews>
    <workbookView xWindow="-108" yWindow="-108" windowWidth="23256" windowHeight="12456" tabRatio="878" xr2:uid="{FBB04FDB-1009-451E-A9AF-ED8F692F8E27}"/>
  </bookViews>
  <sheets>
    <sheet name="bs" sheetId="6" r:id="rId1"/>
    <sheet name="plt" sheetId="10" r:id="rId2"/>
    <sheet name="plt Q1'21" sheetId="16" state="hidden" r:id="rId3"/>
    <sheet name="plt (Q2)" sheetId="17" state="hidden" r:id="rId4"/>
    <sheet name="CE Consol" sheetId="11" r:id="rId5"/>
    <sheet name="CE Separate" sheetId="14" r:id="rId6"/>
    <sheet name="cashflow" sheetId="13" r:id="rId7"/>
  </sheets>
  <definedNames>
    <definedName name="_xlnm._FilterDatabase" localSheetId="0" hidden="1">bs!$G$11:$G$12</definedName>
    <definedName name="_xlnm.Print_Area" localSheetId="0">bs!$A$1:$K$98</definedName>
    <definedName name="_xlnm.Print_Area" localSheetId="6">cashflow!$A$1:$L$70</definedName>
    <definedName name="_xlnm.Print_Area" localSheetId="1">plt!$A$1:$L$92</definedName>
    <definedName name="_xlnm.Print_Area" localSheetId="3">'plt (Q2)'!$A$1:$L$92</definedName>
    <definedName name="_xlnm.Print_Area" localSheetId="2">'plt Q1''21'!$A$1:$L$42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6" i="10" l="1"/>
  <c r="J66" i="10"/>
  <c r="H66" i="10"/>
  <c r="F66" i="10"/>
  <c r="L60" i="10"/>
  <c r="J60" i="10"/>
  <c r="H60" i="10"/>
  <c r="F60" i="10"/>
  <c r="J20" i="10"/>
  <c r="H20" i="10"/>
  <c r="F20" i="10"/>
  <c r="J14" i="10"/>
  <c r="H14" i="10"/>
  <c r="F14" i="10"/>
  <c r="F21" i="10" l="1"/>
  <c r="F25" i="10" s="1"/>
  <c r="H21" i="10"/>
  <c r="H25" i="10" s="1"/>
  <c r="J21" i="10"/>
  <c r="J25" i="10" s="1"/>
  <c r="F14" i="17"/>
  <c r="F21" i="17" s="1"/>
  <c r="F25" i="17" s="1"/>
  <c r="F27" i="17" s="1"/>
  <c r="H14" i="17"/>
  <c r="J14" i="17"/>
  <c r="L14" i="17"/>
  <c r="F20" i="17"/>
  <c r="H20" i="17"/>
  <c r="J20" i="17"/>
  <c r="L20" i="17"/>
  <c r="H21" i="17"/>
  <c r="H25" i="17" s="1"/>
  <c r="H27" i="17" s="1"/>
  <c r="J21" i="17"/>
  <c r="J25" i="17" s="1"/>
  <c r="J27" i="17" s="1"/>
  <c r="L21" i="17"/>
  <c r="L25" i="17" s="1"/>
  <c r="L27" i="17" s="1"/>
  <c r="F36" i="17"/>
  <c r="H36" i="17"/>
  <c r="H37" i="17" s="1"/>
  <c r="J36" i="17"/>
  <c r="J37" i="17" s="1"/>
  <c r="L36" i="17"/>
  <c r="L37" i="17" s="1"/>
  <c r="F37" i="17"/>
  <c r="F60" i="17"/>
  <c r="F67" i="17" s="1"/>
  <c r="F71" i="17" s="1"/>
  <c r="H60" i="17"/>
  <c r="J60" i="17"/>
  <c r="L60" i="17"/>
  <c r="F66" i="17"/>
  <c r="H66" i="17"/>
  <c r="J66" i="17"/>
  <c r="L66" i="17"/>
  <c r="H67" i="17"/>
  <c r="H71" i="17" s="1"/>
  <c r="J67" i="17"/>
  <c r="J71" i="17" s="1"/>
  <c r="L67" i="17"/>
  <c r="L71" i="17" s="1"/>
  <c r="F82" i="17"/>
  <c r="H82" i="17"/>
  <c r="H83" i="17" s="1"/>
  <c r="J82" i="17"/>
  <c r="J83" i="17" s="1"/>
  <c r="L82" i="17"/>
  <c r="L83" i="17" s="1"/>
  <c r="F83" i="17"/>
  <c r="H43" i="17" l="1"/>
  <c r="H39" i="17"/>
  <c r="H73" i="17"/>
  <c r="F39" i="17"/>
  <c r="F43" i="17"/>
  <c r="L39" i="17"/>
  <c r="L43" i="17"/>
  <c r="F73" i="17"/>
  <c r="L73" i="17"/>
  <c r="J39" i="17"/>
  <c r="J43" i="17"/>
  <c r="J73" i="17"/>
  <c r="F85" i="17" l="1"/>
  <c r="F89" i="17"/>
  <c r="L85" i="17"/>
  <c r="L89" i="17"/>
  <c r="H89" i="17"/>
  <c r="H85" i="17"/>
  <c r="J89" i="17"/>
  <c r="J85" i="17"/>
  <c r="L67" i="10" l="1"/>
  <c r="L71" i="10" s="1"/>
  <c r="H67" i="10"/>
  <c r="H71" i="10" s="1"/>
  <c r="L20" i="10"/>
  <c r="H27" i="10"/>
  <c r="H43" i="10" s="1"/>
  <c r="L14" i="10"/>
  <c r="L21" i="10" s="1"/>
  <c r="L25" i="10" s="1"/>
  <c r="L27" i="10" s="1"/>
  <c r="L82" i="10"/>
  <c r="J82" i="10"/>
  <c r="J83" i="10" s="1"/>
  <c r="K19" i="14" s="1"/>
  <c r="M19" i="14" s="1"/>
  <c r="H82" i="10"/>
  <c r="O16" i="11" s="1"/>
  <c r="F82" i="10"/>
  <c r="O23" i="11" s="1"/>
  <c r="J67" i="13"/>
  <c r="F67" i="13"/>
  <c r="I22" i="14"/>
  <c r="G22" i="14"/>
  <c r="E22" i="14"/>
  <c r="I15" i="14"/>
  <c r="G15" i="14"/>
  <c r="E15" i="14"/>
  <c r="M21" i="14"/>
  <c r="M14" i="14"/>
  <c r="K26" i="11"/>
  <c r="I26" i="11"/>
  <c r="G26" i="11"/>
  <c r="E26" i="11"/>
  <c r="K19" i="11"/>
  <c r="I19" i="11"/>
  <c r="G19" i="11"/>
  <c r="E19" i="11"/>
  <c r="Q25" i="11"/>
  <c r="Q18" i="11"/>
  <c r="L36" i="10"/>
  <c r="L37" i="10"/>
  <c r="J36" i="10"/>
  <c r="J37" i="10" s="1"/>
  <c r="H36" i="10"/>
  <c r="H37" i="10" s="1"/>
  <c r="H39" i="10" s="1"/>
  <c r="F36" i="10"/>
  <c r="F37" i="10" s="1"/>
  <c r="E85" i="6"/>
  <c r="G21" i="6"/>
  <c r="G35" i="6"/>
  <c r="I21" i="6"/>
  <c r="K21" i="6"/>
  <c r="K35" i="6"/>
  <c r="F67" i="10"/>
  <c r="F71" i="10" s="1"/>
  <c r="F73" i="10" s="1"/>
  <c r="L83" i="10"/>
  <c r="F55" i="13"/>
  <c r="H55" i="13"/>
  <c r="J55" i="13"/>
  <c r="L55" i="13"/>
  <c r="F64" i="13"/>
  <c r="H64" i="13"/>
  <c r="J64" i="13"/>
  <c r="L64" i="13"/>
  <c r="M10" i="14"/>
  <c r="M12" i="14"/>
  <c r="E13" i="14"/>
  <c r="G13" i="14"/>
  <c r="I13" i="14"/>
  <c r="M17" i="14"/>
  <c r="E20" i="14"/>
  <c r="G20" i="14"/>
  <c r="I84" i="6"/>
  <c r="I20" i="14"/>
  <c r="I87" i="6"/>
  <c r="Q14" i="11"/>
  <c r="E17" i="11"/>
  <c r="G17" i="11"/>
  <c r="I17" i="11"/>
  <c r="K17" i="11"/>
  <c r="Q21" i="11"/>
  <c r="E24" i="11"/>
  <c r="G24" i="11"/>
  <c r="E84" i="6"/>
  <c r="I24" i="11"/>
  <c r="K24" i="11"/>
  <c r="E87" i="6"/>
  <c r="F14" i="16"/>
  <c r="H14" i="16"/>
  <c r="J14" i="16"/>
  <c r="L14" i="16"/>
  <c r="F19" i="16"/>
  <c r="H19" i="16"/>
  <c r="J19" i="16"/>
  <c r="L19" i="16"/>
  <c r="F20" i="16"/>
  <c r="H20" i="16"/>
  <c r="J20" i="16"/>
  <c r="L20" i="16"/>
  <c r="F24" i="16"/>
  <c r="H24" i="16"/>
  <c r="J24" i="16"/>
  <c r="L24" i="16"/>
  <c r="F26" i="16"/>
  <c r="H26" i="16"/>
  <c r="J26" i="16"/>
  <c r="L26" i="16"/>
  <c r="F32" i="16"/>
  <c r="H32" i="16"/>
  <c r="J32" i="16"/>
  <c r="L32" i="16"/>
  <c r="F33" i="16"/>
  <c r="H33" i="16"/>
  <c r="J33" i="16"/>
  <c r="L33" i="16"/>
  <c r="F35" i="16"/>
  <c r="H35" i="16"/>
  <c r="J35" i="16"/>
  <c r="L35" i="16"/>
  <c r="F39" i="16"/>
  <c r="H39" i="16"/>
  <c r="J39" i="16"/>
  <c r="L39" i="16"/>
  <c r="E21" i="6"/>
  <c r="F21" i="6"/>
  <c r="E34" i="6"/>
  <c r="E35" i="6"/>
  <c r="G34" i="6"/>
  <c r="I34" i="6"/>
  <c r="K34" i="6"/>
  <c r="E58" i="6"/>
  <c r="G58" i="6"/>
  <c r="I58" i="6"/>
  <c r="K58" i="6"/>
  <c r="K66" i="6"/>
  <c r="E65" i="6"/>
  <c r="G65" i="6"/>
  <c r="I65" i="6"/>
  <c r="K65" i="6"/>
  <c r="G83" i="6"/>
  <c r="K83" i="6"/>
  <c r="G84" i="6"/>
  <c r="K84" i="6"/>
  <c r="G85" i="6"/>
  <c r="G87" i="6"/>
  <c r="K87" i="6"/>
  <c r="G88" i="6"/>
  <c r="K88" i="6"/>
  <c r="G89" i="6"/>
  <c r="I83" i="6"/>
  <c r="K90" i="6"/>
  <c r="K91" i="6"/>
  <c r="K92" i="6"/>
  <c r="E83" i="6"/>
  <c r="G90" i="6"/>
  <c r="G66" i="6"/>
  <c r="G91" i="6"/>
  <c r="G92" i="6"/>
  <c r="F27" i="10"/>
  <c r="F43" i="10" s="1"/>
  <c r="F83" i="10" l="1"/>
  <c r="E66" i="6"/>
  <c r="H83" i="10"/>
  <c r="O17" i="11"/>
  <c r="O19" i="11" s="1"/>
  <c r="Q16" i="11"/>
  <c r="L43" i="10"/>
  <c r="L39" i="10"/>
  <c r="H9" i="13"/>
  <c r="H26" i="13" s="1"/>
  <c r="H34" i="13" s="1"/>
  <c r="H37" i="13" s="1"/>
  <c r="H66" i="13" s="1"/>
  <c r="H68" i="13" s="1"/>
  <c r="H73" i="10"/>
  <c r="Q23" i="11"/>
  <c r="O24" i="11"/>
  <c r="O26" i="11" s="1"/>
  <c r="E89" i="6" s="1"/>
  <c r="L9" i="13"/>
  <c r="L26" i="13" s="1"/>
  <c r="L34" i="13" s="1"/>
  <c r="L37" i="13" s="1"/>
  <c r="L66" i="13" s="1"/>
  <c r="L68" i="13" s="1"/>
  <c r="L73" i="10"/>
  <c r="F85" i="10"/>
  <c r="M22" i="11"/>
  <c r="F89" i="10"/>
  <c r="F9" i="13"/>
  <c r="F26" i="13" s="1"/>
  <c r="F34" i="13" s="1"/>
  <c r="F37" i="13" s="1"/>
  <c r="F66" i="13" s="1"/>
  <c r="F68" i="13" s="1"/>
  <c r="F69" i="13" s="1"/>
  <c r="F39" i="10"/>
  <c r="J67" i="10"/>
  <c r="J27" i="10"/>
  <c r="J43" i="10" s="1"/>
  <c r="I66" i="6"/>
  <c r="I35" i="6"/>
  <c r="J71" i="10" l="1"/>
  <c r="J73" i="10" s="1"/>
  <c r="M15" i="11"/>
  <c r="H85" i="10"/>
  <c r="H89" i="10"/>
  <c r="M24" i="11"/>
  <c r="M26" i="11" s="1"/>
  <c r="E88" i="6" s="1"/>
  <c r="E90" i="6" s="1"/>
  <c r="E91" i="6" s="1"/>
  <c r="E92" i="6" s="1"/>
  <c r="Q22" i="11"/>
  <c r="Q24" i="11" s="1"/>
  <c r="Q26" i="11" s="1"/>
  <c r="K11" i="14"/>
  <c r="L85" i="10"/>
  <c r="L89" i="10"/>
  <c r="J39" i="10"/>
  <c r="J9" i="13" l="1"/>
  <c r="J26" i="13" s="1"/>
  <c r="J34" i="13" s="1"/>
  <c r="J37" i="13" s="1"/>
  <c r="J66" i="13" s="1"/>
  <c r="J68" i="13" s="1"/>
  <c r="J69" i="13" s="1"/>
  <c r="K18" i="14"/>
  <c r="J85" i="10"/>
  <c r="J89" i="10"/>
  <c r="K13" i="14"/>
  <c r="K15" i="14" s="1"/>
  <c r="M11" i="14"/>
  <c r="M13" i="14" s="1"/>
  <c r="M15" i="14" s="1"/>
  <c r="M17" i="11"/>
  <c r="M19" i="11" s="1"/>
  <c r="Q15" i="11"/>
  <c r="Q17" i="11" s="1"/>
  <c r="Q19" i="11" s="1"/>
  <c r="M18" i="14"/>
  <c r="M20" i="14" s="1"/>
  <c r="M22" i="14" s="1"/>
  <c r="K20" i="14"/>
  <c r="K22" i="14" s="1"/>
  <c r="I88" i="6" s="1"/>
  <c r="I90" i="6" s="1"/>
  <c r="I91" i="6" s="1"/>
  <c r="I92" i="6" s="1"/>
</calcChain>
</file>

<file path=xl/sharedStrings.xml><?xml version="1.0" encoding="utf-8"?>
<sst xmlns="http://schemas.openxmlformats.org/spreadsheetml/2006/main" count="466" uniqueCount="199">
  <si>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</si>
  <si>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</si>
  <si>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</si>
  <si>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</si>
  <si>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</si>
  <si>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</si>
  <si>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</si>
  <si>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</si>
  <si>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</si>
  <si>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</si>
  <si>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</si>
  <si>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</si>
  <si>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กรรมการ</t>
  </si>
  <si>
    <t>สินทรัพย์ไม่หมุนเวียน</t>
  </si>
  <si>
    <t>รวมสินทรัพย์ไม่หมุนเวียน</t>
  </si>
  <si>
    <t>รวม</t>
  </si>
  <si>
    <t>รวมหนี้สินไม่หมุนเวียน</t>
  </si>
  <si>
    <t>หนี้สินไม่หมุนเวียน</t>
  </si>
  <si>
    <t>งบการเงินรวม</t>
  </si>
  <si>
    <t>งบกระแสเงินสด</t>
  </si>
  <si>
    <t xml:space="preserve">กระแสเงินสดจากกิจกรรมดำเนินงาน 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</si>
  <si>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</si>
  <si>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</si>
  <si>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กำไรสะสม</t>
  </si>
  <si>
    <t>ส่วนเกินมูลค่า</t>
  </si>
  <si>
    <t>หุ้นสามัญ</t>
  </si>
  <si>
    <t>งบการเงินเฉพาะกิจการ</t>
  </si>
  <si>
    <t>หนี้สินและส่วนของผู้ถือหุ้น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</si>
  <si>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</si>
  <si>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</si>
  <si>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</si>
  <si>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สินทรัพย์ไม่หมุนเวียนอื่น</t>
  </si>
  <si>
    <t>ทุนเรือนหุ้น</t>
  </si>
  <si>
    <t xml:space="preserve">   ทุนจดทะเบียน</t>
  </si>
  <si>
    <t xml:space="preserve">    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</si>
  <si>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</si>
  <si>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</si>
  <si>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</si>
  <si>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</si>
  <si>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</si>
  <si>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</si>
  <si>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</si>
  <si>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 xml:space="preserve">   ค่าเสื่อมราคาและค่าตัดจำหน่าย</t>
  </si>
  <si>
    <t xml:space="preserve">   สินค้าคงเหลือ</t>
  </si>
  <si>
    <t xml:space="preserve">   สินทรัพย์หมุนเวียนอื่น </t>
  </si>
  <si>
    <t>รายได้อื่น</t>
  </si>
  <si>
    <t>ค่าใช้จ่ายในการบริหาร</t>
  </si>
  <si>
    <t xml:space="preserve">   จ่ายภาษีเงินได้</t>
  </si>
  <si>
    <t xml:space="preserve">   จากกิจกรรมดำเนินงาน</t>
  </si>
  <si>
    <t>บริษัท ไทยออพติคอล กรุ๊ป จำกัด (มหาชน) และบริษัทย่อย</t>
  </si>
  <si>
    <t>เงินลงทุนในบริษัทร่วม</t>
  </si>
  <si>
    <t xml:space="preserve">       หุ้นสามัญ 475,000,000 หุ้น มูลค่าหุ้นละ 1 บาท </t>
  </si>
  <si>
    <t>งบกระแสเงินสด (ต่อ)</t>
  </si>
  <si>
    <t>งบกำไรขาดทุนเบ็ดเสร็จ</t>
  </si>
  <si>
    <t>กำไรขาดทุนเบ็ดเสร็จอื่น:</t>
  </si>
  <si>
    <t>จัดสรรแล้ว -</t>
  </si>
  <si>
    <t>ส่วนของ</t>
  </si>
  <si>
    <t>ที่ออกและชำระแล้ว</t>
  </si>
  <si>
    <t>สำรองตามกฎหมาย</t>
  </si>
  <si>
    <t>ยังไม่ได้จัดสรร</t>
  </si>
  <si>
    <t>ผู้ถือหุ้น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</si>
  <si>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</si>
  <si>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</si>
  <si>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สินทรัพย์ไม่มีตัวตน </t>
  </si>
  <si>
    <t>กำไรขาดทุน:</t>
  </si>
  <si>
    <t>(หน่วย: พันบาท)</t>
  </si>
  <si>
    <t xml:space="preserve">31 ธันวาคม </t>
  </si>
  <si>
    <t>(ยังไม่ได้ตรวจสอบ แต่สอบทานแล้ว)</t>
  </si>
  <si>
    <t>กำไรสำหรับงวด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</si>
  <si>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</si>
  <si>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</si>
  <si>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เงินสดจ่ายในการซื้อที่ดิน อาคารและอุปกรณ์</t>
  </si>
  <si>
    <t>เงินสดรับจากการกู้ยืมระยะสั้นจากธนาคาร</t>
  </si>
  <si>
    <t>เงินสดจ่ายคืนเงินกู้ยืมระยะสั้นจากธนาคาร</t>
  </si>
  <si>
    <t>เงินสดและรายการเทียบเท่าเงินสด ณ วันสิ้นงวด</t>
  </si>
  <si>
    <t xml:space="preserve">(หน่วย: พันบาท)  </t>
  </si>
  <si>
    <t>(ตรวจสอบแล้ว)</t>
  </si>
  <si>
    <t>แต่สอบทานแล้ว)</t>
  </si>
  <si>
    <t>ส่วนของผู้ถือหุ้น</t>
  </si>
  <si>
    <t xml:space="preserve">       หุ้นสามัญ 474,318,000 หุ้น มูลค่าหุ้นละ 1 บาท 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</si>
  <si>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</si>
  <si>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</si>
  <si>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เงินกู้ยืมระยะสั้นจากธนาคาร</t>
  </si>
  <si>
    <t>สินทรัพย์ภาษีเงินได้รอการตัดบัญชี</t>
  </si>
  <si>
    <t xml:space="preserve">   ชำระภายในหนึ่งปี</t>
  </si>
  <si>
    <t>หนี้สินและส่วนของผู้ถือหุ้น (ต่อ)</t>
  </si>
  <si>
    <t>ส่วนของเงินกู้ยืมระยะยาวจากธนาคารที่ถึงกำหนด</t>
  </si>
  <si>
    <t>ส่วนเกินทุน</t>
  </si>
  <si>
    <t>จากการรวมธุรกิจ</t>
  </si>
  <si>
    <t>ภายใต้การ</t>
  </si>
  <si>
    <t>ควบคุมเดียวกัน</t>
  </si>
  <si>
    <t>สินทรัพย์จากการดำเนินงาน(เพิ่มขึ้น)ลดลง</t>
  </si>
  <si>
    <t>ภาษีเงินได้</t>
  </si>
  <si>
    <t>เงินสดจ่ายคืนเงินกู้ยืมระยะยาวจากธนาคาร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</si>
  <si>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</si>
  <si>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</si>
  <si>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</si>
  <si>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เงินสดรับจากการจำหน่ายที่ดิน อาคาร และอุปกรณ์</t>
  </si>
  <si>
    <t>องค์ประกอบอื่นของส่วนของผู้ถือหุ้น</t>
  </si>
  <si>
    <t>กำไรขาดทุนเบ็ดเสร็จอื่น -</t>
  </si>
  <si>
    <t>ผลต่างจากการ</t>
  </si>
  <si>
    <t>แปลงค่า</t>
  </si>
  <si>
    <t>งบการเงินที่เป็น</t>
  </si>
  <si>
    <t>เงินตราต่างประเทศ</t>
  </si>
  <si>
    <t>จำนวนหุ้นสามัญถัวเฉลี่ยถ่วงน้ำหนัก (พันหุ้น)</t>
  </si>
  <si>
    <t>กำไรจากอัตราแลกเปลี่ยน</t>
  </si>
  <si>
    <t>ส่วนเกินทุนจากการรวมธุรกิจภายใต้การควบคุมเดียวกัน</t>
  </si>
  <si>
    <t>องค์ประกอบอื่นของ</t>
  </si>
  <si>
    <t>(ยังไม่ได้ตรวจสอบ</t>
  </si>
  <si>
    <t>รายได้จากสัญญาที่ทำกับลูกค้า</t>
  </si>
  <si>
    <t>ต้นทุนขายและบริการ</t>
  </si>
  <si>
    <t xml:space="preserve">   ในสินทรัพย์และหนี้สินดำเนินงาน</t>
  </si>
  <si>
    <t>กำไรจากกิจกรรมดำเนินงานก่อนการเปลี่ยนแปลง</t>
  </si>
  <si>
    <t xml:space="preserve">   ภายในหนึ่งปี</t>
  </si>
  <si>
    <t>อสังหาริมทรัพย์เพื่อการลงทุน</t>
  </si>
  <si>
    <t>สินทรัพย์สิทธิการใช้</t>
  </si>
  <si>
    <t>ส่วนของหนี้สินตามสัญญาเช่าที่ถึงกำหนดชำระ</t>
  </si>
  <si>
    <t>หนี้สินทางการเงินหมุนเวียนอื่น</t>
  </si>
  <si>
    <t>สินทรัพย์ทางการเงินหมุนเวียนอื่น</t>
  </si>
  <si>
    <t>หนี้สินตามสัญญาเช่า - สุทธิจากส่วนที่ถึงกำหนดชำระ</t>
  </si>
  <si>
    <t>ค่าใช้จ่ายในการขายและจัดจำหน่าย</t>
  </si>
  <si>
    <t>รายได้ทางการเงิน</t>
  </si>
  <si>
    <t>ต้นทุนทางการเงิน</t>
  </si>
  <si>
    <t>เงินปันผลรับ</t>
  </si>
  <si>
    <t>จ่ายดอกเบี้ย</t>
  </si>
  <si>
    <t>ชำระคืนเงินต้นของหนี้สินตามสัญญาเช่า</t>
  </si>
  <si>
    <t>ส่วนแบ่งกำไร(ขาดทุน)จากเงินลงทุนในบริษัทร่วม</t>
  </si>
  <si>
    <t xml:space="preserve">   กำไรจากการปรับมูลค่ายุติธรรมของเงินลงทุน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</si>
  <si>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</si>
  <si>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</si>
  <si>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</si>
  <si>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>(หน่วย: พันบาท ยกเว้นกำไรต่อหุ้นแสดงเป็นบาท)</t>
  </si>
  <si>
    <t>กำไรก่อนภาษีเงินได้</t>
  </si>
  <si>
    <t xml:space="preserve">กำไรต่อหุ้น </t>
  </si>
  <si>
    <t>กำไรต่อหุ้นขั้นพื้นฐาน (บาท)</t>
  </si>
  <si>
    <t xml:space="preserve">   กำไร</t>
  </si>
  <si>
    <t>สำหรับงวดสามเดือนสิ้นสุดวันที่ 31 มีนาคม 2564</t>
  </si>
  <si>
    <t>กำไรจากการดำเนินงาน</t>
  </si>
  <si>
    <t>เงินให้กู้ยืมระยะสั้นแก่กิจการที่เกี่ยวข้องกัน</t>
  </si>
  <si>
    <t>เงินฝากธนาคารที่มีภาระค้ำประกัน</t>
  </si>
  <si>
    <t>รายการปรับกระทบยอดกำไรก่อนภาษีเป็นเงินสดรับ(จ่าย)</t>
  </si>
  <si>
    <t>ลูกหนี้ระยะยาวอื่น - ส่วนที่ถึงกำหนดรับชำระ</t>
  </si>
  <si>
    <t>ส่วนแบ่งกำไรขาดทุนเบ็ดเสร็จอื่นของบริษัทร่วม -</t>
  </si>
  <si>
    <t xml:space="preserve">   ผลต่างของอัตราแลกเปลี่ยนจากการแปลงค่างบการเงิน</t>
  </si>
  <si>
    <t>กำไรก่อนภาษี</t>
  </si>
  <si>
    <t>เงินสดจ่ายในการซื้อสินทรัพย์ไม่มีตัวตน</t>
  </si>
  <si>
    <t>เงินสดรับจากดอกเบี้ย</t>
  </si>
  <si>
    <t>ยอดคงเหลือ ณ วันที่ 1 มกราคม 2567</t>
  </si>
  <si>
    <t>เงินกู้ยืมระยะยาวจากธนาคาร - สุทธิจากส่วนที่ถึงกำหนด</t>
  </si>
  <si>
    <t xml:space="preserve">   ขาดทุนจากการตัดจำหน่ายสินทรัพย์ไม่มีตัวตน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</si>
  <si>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</si>
  <si>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</si>
  <si>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</si>
  <si>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</si>
  <si>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เงินให้กู้ยืมระยะยาวแก่กิจการที่เกี่ยวข้องกัน -</t>
  </si>
  <si>
    <t xml:space="preserve">   สุทธิจากส่วนที่ถึงกำหนดรับชำระในหนึ่งปี</t>
  </si>
  <si>
    <t>4, 6</t>
  </si>
  <si>
    <t>เงินสดรับคืนจากเงินให้กู้ยืมระยะสั้นแก่บริษัทที่เกี่ยวข้องกัน</t>
  </si>
  <si>
    <t>ขาดทุนจากอัตราแลกเปลี่ยน</t>
  </si>
  <si>
    <t xml:space="preserve">   ค่าเผื่อผลขาดทุนด้านเครดิตที่คาดว่าจะเกิดขึ้นเพิ่มขึ้น(ลดลง)</t>
  </si>
  <si>
    <t xml:space="preserve">   การปรับลดสินค้าคงเหลือเป็นมูลค่าสุทธิที่จะได้รับ</t>
  </si>
  <si>
    <t>เงินสดรับจากการกู้ยืมระยะยาวจากธนาคาร</t>
  </si>
  <si>
    <t>เงินสดจากกิจกรรมดำเนินงาน</t>
  </si>
  <si>
    <t>เงินสดสุทธิจากกิจกรรมดำเนินงาน</t>
  </si>
  <si>
    <t>ยอดคงเหลือ ณ วันที่ 1 มกราคม 2568</t>
  </si>
  <si>
    <t>ส่วนของเงินให้กู้ยืมระยะยาวจากกิจการที่เกี่ยวข้องกัน</t>
  </si>
  <si>
    <t xml:space="preserve">   ที่ถึงกำหนดรับชำระภายในหนึ่งปี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</si>
  <si>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</si>
  <si>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</si>
  <si>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ประมาณการหนี้สินหมุนเวียนสำหรับผลประโยชน์พนักงาน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</si>
  <si>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</si>
  <si>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</si>
  <si>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</si>
  <si>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</si>
  <si>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ส่วนแบ่งขาดทุน(กำไร)จากเงินลงทุนในบริษัทร่วม</t>
  </si>
  <si>
    <t>เงินปันผลจ่าย (หมายเหตุ 15)</t>
  </si>
  <si>
    <t xml:space="preserve">   หนี้สูญ</t>
  </si>
  <si>
    <t xml:space="preserve">   จ่ายผลประโยชน์ระยะยาวของพนักงาน</t>
  </si>
  <si>
    <t>เงินสดรับจากเงินปันผล</t>
  </si>
  <si>
    <t>เงินสดจ่ายสำหรับเงินลงทุนในบริษัทย่อย</t>
  </si>
  <si>
    <t xml:space="preserve">   ประมาณการหนี้สินสำหรับผลประโยชน์พนักงานเพิ่มขึ้น</t>
  </si>
  <si>
    <t>จ่ายเงินปันผล</t>
  </si>
  <si>
    <t>ส่วนแบ่งขาดทุนจากเงินลงทุนในบริษัทร่วม</t>
  </si>
  <si>
    <t>เงินสดสุทธิจาก(ใช้ไปใน)กิจกรรมลงทุน</t>
  </si>
  <si>
    <t>เงินสดสุทธิใช้ไปในกิจกรรมจัดหาเงิน</t>
  </si>
  <si>
    <t>30 กันยายน</t>
  </si>
  <si>
    <t>ยอดคงเหลือ ณ วันที่ 30 กันยายน 2567</t>
  </si>
  <si>
    <t>ยอดคงเหลือ ณ วันที่ 30 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</si>
  <si>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</si>
  <si>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</si>
  <si>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 xml:space="preserve">   สินทรัพย์ไม่หมุนเวียนอื่น </t>
  </si>
  <si>
    <t>สำหรับงวดหกเดือนสิ้นสุดวันที่ 30 มิถุนายน 2568</t>
  </si>
  <si>
    <t>สำหรับงวดสามเดือนสิ้นสุดวันที่ 30 มิถุนายน 2568</t>
  </si>
  <si>
    <t xml:space="preserve">   ขาดทุนจากอัตราแลกเปลี่ยนที่ยังไม่เกิดขึ้นจริง</t>
  </si>
  <si>
    <t xml:space="preserve">   ขาดทุน(กำไร)จากการจำหน่าย/ตัดจำหน่ายที่ดิน อาคาร และอุปกรณ์</t>
  </si>
  <si>
    <t>หนี้สินจากการดำเนินงานเพิ่มขึ้น</t>
  </si>
  <si>
    <t>ผลต่างจากการแปลงค่างบการเงินเพิ่มขึ้น(ลดลง)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</si>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</sst>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164" formatCode="_-* #,##0.00_-;\-* #,##0.00_-;_-* &quot;-&quot;??_-;_-@_-"/>
    <numFmt numFmtId="165" formatCode="#,##0.0_);\(#,##0.0\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#,##0.0_);[Red]\(#,##0.0\)"/>
    <numFmt numFmtId="172" formatCode="_-* #,##0_-;\-* #,##0_-;_-* &quot;-&quot;??_-;_-@_-"/>
    <numFmt numFmtId="173" formatCode="#,##0\ ;\(#,##0\)"/>
    <numFmt numFmtId="174" formatCode="_(* #,##0.000_);_(* \(#,##0.000\);_(* &quot;-&quot;??_);_(@_)"/>
    <numFmt numFmtId="175" formatCode="_(* #,##0.00_);_(* \(#,##0.00\);_(* &quot;-&quot;???_);_(@_)"/>
  </numFmts>
  <fonts count="25">
    <font>
      <sz val="14"/>
      <name val="CordiaUPC"/>
    </font>
    <font>
      <sz val="14"/>
      <name val="CordiaUPC"/>
      <family val="2"/>
      <charset val="222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b/>
      <sz val="16"/>
      <name val="Angsana New"/>
      <family val="1"/>
    </font>
    <font>
      <sz val="16"/>
      <name val="Wingdings 2"/>
      <family val="1"/>
      <charset val="2"/>
    </font>
    <font>
      <sz val="10"/>
      <name val="ApFont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BrowalliaUPC"/>
      <family val="1"/>
    </font>
    <font>
      <sz val="14"/>
      <name val="CordiaUPC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8">
    <xf numFmtId="0" fontId="0" fillId="0" borderId="0"/>
    <xf numFmtId="164" fontId="1" fillId="0" borderId="0" applyFont="0" applyFill="0" applyBorder="0" applyAlignment="0" applyProtection="0"/>
    <xf numFmtId="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2" fillId="0" borderId="0" applyFont="0" applyFill="0" applyBorder="0" applyAlignment="0" applyProtection="0"/>
    <xf numFmtId="169" fontId="4" fillId="0" borderId="0"/>
    <xf numFmtId="167" fontId="4" fillId="0" borderId="0"/>
    <xf numFmtId="166" fontId="4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8" fontId="7" fillId="0" borderId="0"/>
    <xf numFmtId="0" fontId="15" fillId="0" borderId="0"/>
    <xf numFmtId="0" fontId="15" fillId="0" borderId="0"/>
    <xf numFmtId="1" fontId="14" fillId="0" borderId="0"/>
    <xf numFmtId="1" fontId="14" fillId="0" borderId="0"/>
    <xf numFmtId="1" fontId="14" fillId="0" borderId="0"/>
    <xf numFmtId="1" fontId="14" fillId="0" borderId="0"/>
    <xf numFmtId="1" fontId="14" fillId="0" borderId="0"/>
    <xf numFmtId="1" fontId="14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136">
    <xf numFmtId="0" fontId="0" fillId="0" borderId="0" xfId="0"/>
    <xf numFmtId="38" fontId="8" fillId="0" borderId="0" xfId="31" applyNumberFormat="1" applyFont="1" applyAlignment="1">
      <alignment horizontal="left"/>
    </xf>
    <xf numFmtId="38" fontId="8" fillId="0" borderId="0" xfId="31" applyNumberFormat="1" applyFont="1"/>
    <xf numFmtId="37" fontId="8" fillId="0" borderId="0" xfId="31" applyNumberFormat="1" applyFont="1"/>
    <xf numFmtId="172" fontId="8" fillId="0" borderId="0" xfId="1" applyNumberFormat="1" applyFont="1" applyFill="1" applyAlignment="1"/>
    <xf numFmtId="37" fontId="8" fillId="0" borderId="0" xfId="31" applyNumberFormat="1" applyFont="1" applyAlignment="1">
      <alignment horizontal="right"/>
    </xf>
    <xf numFmtId="38" fontId="9" fillId="0" borderId="0" xfId="31" applyNumberFormat="1" applyFont="1"/>
    <xf numFmtId="0" fontId="9" fillId="0" borderId="0" xfId="31" quotePrefix="1" applyFont="1" applyAlignment="1">
      <alignment horizontal="left"/>
    </xf>
    <xf numFmtId="37" fontId="8" fillId="0" borderId="0" xfId="31" applyNumberFormat="1" applyFont="1" applyAlignment="1">
      <alignment horizontal="left"/>
    </xf>
    <xf numFmtId="172" fontId="8" fillId="0" borderId="0" xfId="1" applyNumberFormat="1" applyFont="1" applyFill="1" applyAlignment="1">
      <alignment horizontal="right"/>
    </xf>
    <xf numFmtId="38" fontId="8" fillId="0" borderId="0" xfId="31" applyNumberFormat="1" applyFont="1" applyAlignment="1">
      <alignment horizontal="center"/>
    </xf>
    <xf numFmtId="172" fontId="8" fillId="0" borderId="3" xfId="1" applyNumberFormat="1" applyFont="1" applyFill="1" applyBorder="1" applyAlignment="1"/>
    <xf numFmtId="38" fontId="8" fillId="0" borderId="3" xfId="31" applyNumberFormat="1" applyFont="1" applyBorder="1"/>
    <xf numFmtId="38" fontId="12" fillId="0" borderId="0" xfId="31" applyNumberFormat="1" applyFont="1" applyAlignment="1">
      <alignment horizontal="center"/>
    </xf>
    <xf numFmtId="0" fontId="8" fillId="0" borderId="0" xfId="31" applyFont="1"/>
    <xf numFmtId="0" fontId="12" fillId="0" borderId="0" xfId="31" quotePrefix="1" applyFont="1" applyAlignment="1">
      <alignment horizontal="center"/>
    </xf>
    <xf numFmtId="0" fontId="9" fillId="0" borderId="0" xfId="31" applyFont="1"/>
    <xf numFmtId="0" fontId="8" fillId="0" borderId="0" xfId="31" applyFont="1" applyAlignment="1">
      <alignment horizontal="center"/>
    </xf>
    <xf numFmtId="38" fontId="9" fillId="0" borderId="0" xfId="31" applyNumberFormat="1" applyFont="1" applyAlignment="1">
      <alignment horizontal="left"/>
    </xf>
    <xf numFmtId="38" fontId="13" fillId="0" borderId="0" xfId="31" applyNumberFormat="1" applyFont="1" applyAlignment="1">
      <alignment horizontal="center"/>
    </xf>
    <xf numFmtId="41" fontId="8" fillId="0" borderId="0" xfId="31" applyNumberFormat="1" applyFont="1"/>
    <xf numFmtId="41" fontId="8" fillId="0" borderId="4" xfId="31" applyNumberFormat="1" applyFont="1" applyBorder="1"/>
    <xf numFmtId="41" fontId="8" fillId="0" borderId="0" xfId="31" applyNumberFormat="1" applyFont="1" applyAlignment="1">
      <alignment horizontal="right"/>
    </xf>
    <xf numFmtId="49" fontId="21" fillId="0" borderId="0" xfId="31" applyNumberFormat="1" applyFont="1"/>
    <xf numFmtId="41" fontId="8" fillId="0" borderId="3" xfId="31" applyNumberFormat="1" applyFont="1" applyBorder="1" applyAlignment="1">
      <alignment horizontal="center"/>
    </xf>
    <xf numFmtId="41" fontId="8" fillId="0" borderId="5" xfId="31" applyNumberFormat="1" applyFont="1" applyBorder="1" applyAlignment="1">
      <alignment horizontal="center"/>
    </xf>
    <xf numFmtId="172" fontId="8" fillId="0" borderId="0" xfId="1" applyNumberFormat="1" applyFont="1" applyFill="1" applyBorder="1" applyAlignment="1"/>
    <xf numFmtId="164" fontId="8" fillId="0" borderId="0" xfId="1" applyFont="1" applyFill="1" applyBorder="1" applyAlignment="1"/>
    <xf numFmtId="39" fontId="8" fillId="0" borderId="0" xfId="31" applyNumberFormat="1" applyFont="1"/>
    <xf numFmtId="41" fontId="8" fillId="0" borderId="0" xfId="1" applyNumberFormat="1" applyFont="1" applyFill="1" applyBorder="1" applyAlignment="1">
      <alignment horizontal="right"/>
    </xf>
    <xf numFmtId="172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/>
    <xf numFmtId="41" fontId="8" fillId="0" borderId="0" xfId="1" applyNumberFormat="1" applyFont="1" applyFill="1" applyAlignment="1"/>
    <xf numFmtId="49" fontId="22" fillId="0" borderId="0" xfId="31" applyNumberFormat="1" applyFont="1"/>
    <xf numFmtId="49" fontId="23" fillId="0" borderId="0" xfId="31" applyNumberFormat="1" applyFont="1"/>
    <xf numFmtId="174" fontId="8" fillId="0" borderId="0" xfId="31" applyNumberFormat="1" applyFont="1"/>
    <xf numFmtId="41" fontId="8" fillId="0" borderId="0" xfId="4" applyNumberFormat="1" applyFont="1" applyFill="1" applyBorder="1" applyAlignment="1">
      <alignment horizontal="right"/>
    </xf>
    <xf numFmtId="41" fontId="8" fillId="0" borderId="0" xfId="4" applyNumberFormat="1" applyFont="1" applyFill="1" applyBorder="1" applyAlignment="1"/>
    <xf numFmtId="41" fontId="8" fillId="0" borderId="3" xfId="31" applyNumberFormat="1" applyFont="1" applyBorder="1"/>
    <xf numFmtId="41" fontId="8" fillId="0" borderId="3" xfId="31" applyNumberFormat="1" applyFont="1" applyBorder="1" applyAlignment="1">
      <alignment horizontal="right"/>
    </xf>
    <xf numFmtId="37" fontId="8" fillId="0" borderId="5" xfId="31" applyNumberFormat="1" applyFont="1" applyBorder="1" applyAlignment="1">
      <alignment horizontal="right"/>
    </xf>
    <xf numFmtId="175" fontId="8" fillId="0" borderId="5" xfId="1" applyNumberFormat="1" applyFont="1" applyFill="1" applyBorder="1" applyAlignment="1"/>
    <xf numFmtId="172" fontId="8" fillId="0" borderId="0" xfId="1" applyNumberFormat="1" applyFont="1"/>
    <xf numFmtId="172" fontId="8" fillId="0" borderId="0" xfId="1" applyNumberFormat="1" applyFont="1" applyAlignment="1">
      <alignment horizontal="right"/>
    </xf>
    <xf numFmtId="172" fontId="8" fillId="0" borderId="3" xfId="1" applyNumberFormat="1" applyFont="1" applyBorder="1"/>
    <xf numFmtId="38" fontId="8" fillId="0" borderId="3" xfId="31" applyNumberFormat="1" applyFont="1" applyBorder="1" applyAlignment="1">
      <alignment horizontal="center"/>
    </xf>
    <xf numFmtId="164" fontId="8" fillId="0" borderId="0" xfId="1" applyFont="1"/>
    <xf numFmtId="175" fontId="8" fillId="0" borderId="5" xfId="1" applyNumberFormat="1" applyFont="1" applyBorder="1"/>
    <xf numFmtId="38" fontId="16" fillId="0" borderId="0" xfId="0" applyNumberFormat="1" applyFont="1"/>
    <xf numFmtId="38" fontId="18" fillId="0" borderId="0" xfId="0" applyNumberFormat="1" applyFont="1"/>
    <xf numFmtId="38" fontId="18" fillId="0" borderId="0" xfId="0" applyNumberFormat="1" applyFont="1" applyAlignment="1">
      <alignment horizontal="right"/>
    </xf>
    <xf numFmtId="38" fontId="18" fillId="0" borderId="0" xfId="0" applyNumberFormat="1" applyFont="1" applyAlignment="1">
      <alignment horizontal="left"/>
    </xf>
    <xf numFmtId="37" fontId="18" fillId="0" borderId="0" xfId="0" applyNumberFormat="1" applyFont="1" applyAlignment="1">
      <alignment horizontal="left"/>
    </xf>
    <xf numFmtId="37" fontId="18" fillId="0" borderId="0" xfId="0" applyNumberFormat="1" applyFont="1" applyAlignment="1">
      <alignment horizontal="right"/>
    </xf>
    <xf numFmtId="38" fontId="18" fillId="0" borderId="0" xfId="0" quotePrefix="1" applyNumberFormat="1" applyFont="1" applyAlignment="1">
      <alignment horizontal="center"/>
    </xf>
    <xf numFmtId="38" fontId="18" fillId="0" borderId="0" xfId="0" applyNumberFormat="1" applyFont="1" applyAlignment="1">
      <alignment horizontal="center"/>
    </xf>
    <xf numFmtId="38" fontId="19" fillId="0" borderId="0" xfId="0" applyNumberFormat="1" applyFont="1" applyAlignment="1">
      <alignment horizontal="center"/>
    </xf>
    <xf numFmtId="0" fontId="18" fillId="0" borderId="3" xfId="0" quotePrefix="1" applyFont="1" applyBorder="1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18" fillId="0" borderId="0" xfId="0" quotePrefix="1" applyFont="1" applyAlignment="1">
      <alignment horizontal="center"/>
    </xf>
    <xf numFmtId="38" fontId="17" fillId="0" borderId="0" xfId="0" applyNumberFormat="1" applyFont="1" applyAlignment="1">
      <alignment horizontal="center"/>
    </xf>
    <xf numFmtId="37" fontId="18" fillId="0" borderId="0" xfId="0" applyNumberFormat="1" applyFont="1"/>
    <xf numFmtId="38" fontId="16" fillId="0" borderId="0" xfId="0" applyNumberFormat="1" applyFont="1" applyAlignment="1">
      <alignment horizontal="left"/>
    </xf>
    <xf numFmtId="41" fontId="18" fillId="0" borderId="0" xfId="0" applyNumberFormat="1" applyFont="1"/>
    <xf numFmtId="41" fontId="17" fillId="0" borderId="0" xfId="0" applyNumberFormat="1" applyFont="1" applyAlignment="1">
      <alignment horizontal="center"/>
    </xf>
    <xf numFmtId="41" fontId="18" fillId="0" borderId="0" xfId="21" applyNumberFormat="1" applyFont="1"/>
    <xf numFmtId="41" fontId="18" fillId="0" borderId="4" xfId="0" applyNumberFormat="1" applyFont="1" applyBorder="1"/>
    <xf numFmtId="171" fontId="17" fillId="0" borderId="0" xfId="0" applyNumberFormat="1" applyFont="1" applyAlignment="1">
      <alignment horizontal="center"/>
    </xf>
    <xf numFmtId="41" fontId="18" fillId="0" borderId="5" xfId="0" applyNumberFormat="1" applyFont="1" applyBorder="1"/>
    <xf numFmtId="41" fontId="18" fillId="0" borderId="0" xfId="0" applyNumberFormat="1" applyFont="1" applyAlignment="1">
      <alignment horizontal="right"/>
    </xf>
    <xf numFmtId="38" fontId="18" fillId="0" borderId="0" xfId="0" applyNumberFormat="1" applyFont="1" applyAlignment="1">
      <alignment horizontal="centerContinuous"/>
    </xf>
    <xf numFmtId="37" fontId="18" fillId="0" borderId="0" xfId="0" applyNumberFormat="1" applyFont="1" applyAlignment="1">
      <alignment horizontal="centerContinuous"/>
    </xf>
    <xf numFmtId="0" fontId="19" fillId="0" borderId="0" xfId="0" quotePrefix="1" applyFont="1" applyAlignment="1">
      <alignment horizontal="center"/>
    </xf>
    <xf numFmtId="41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left"/>
    </xf>
    <xf numFmtId="41" fontId="18" fillId="0" borderId="3" xfId="0" applyNumberFormat="1" applyFont="1" applyBorder="1" applyAlignment="1">
      <alignment horizontal="right"/>
    </xf>
    <xf numFmtId="41" fontId="18" fillId="0" borderId="3" xfId="0" applyNumberFormat="1" applyFont="1" applyBorder="1"/>
    <xf numFmtId="38" fontId="18" fillId="0" borderId="6" xfId="0" applyNumberFormat="1" applyFont="1" applyBorder="1" applyAlignment="1">
      <alignment horizontal="left"/>
    </xf>
    <xf numFmtId="38" fontId="8" fillId="0" borderId="0" xfId="0" applyNumberFormat="1" applyFont="1" applyAlignment="1">
      <alignment horizontal="left"/>
    </xf>
    <xf numFmtId="38" fontId="8" fillId="0" borderId="0" xfId="0" applyNumberFormat="1" applyFont="1"/>
    <xf numFmtId="37" fontId="8" fillId="0" borderId="0" xfId="0" applyNumberFormat="1" applyFont="1"/>
    <xf numFmtId="37" fontId="8" fillId="0" borderId="0" xfId="0" applyNumberFormat="1" applyFont="1" applyAlignment="1">
      <alignment horizontal="right"/>
    </xf>
    <xf numFmtId="38" fontId="8" fillId="0" borderId="0" xfId="0" applyNumberFormat="1" applyFont="1" applyAlignment="1">
      <alignment horizontal="right"/>
    </xf>
    <xf numFmtId="38" fontId="9" fillId="0" borderId="0" xfId="0" applyNumberFormat="1" applyFont="1"/>
    <xf numFmtId="37" fontId="9" fillId="0" borderId="0" xfId="0" quotePrefix="1" applyNumberFormat="1" applyFont="1" applyAlignment="1">
      <alignment horizontal="left"/>
    </xf>
    <xf numFmtId="37" fontId="8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Continuous"/>
    </xf>
    <xf numFmtId="37" fontId="8" fillId="0" borderId="0" xfId="0" quotePrefix="1" applyNumberFormat="1" applyFont="1" applyAlignment="1">
      <alignment horizontal="centerContinuous"/>
    </xf>
    <xf numFmtId="0" fontId="8" fillId="0" borderId="0" xfId="0" applyFont="1" applyAlignment="1">
      <alignment horizontal="right"/>
    </xf>
    <xf numFmtId="0" fontId="8" fillId="0" borderId="0" xfId="0" applyFont="1"/>
    <xf numFmtId="37" fontId="8" fillId="0" borderId="0" xfId="0" applyNumberFormat="1" applyFont="1" applyAlignment="1">
      <alignment horizontal="left"/>
    </xf>
    <xf numFmtId="38" fontId="8" fillId="0" borderId="3" xfId="0" applyNumberFormat="1" applyFont="1" applyBorder="1" applyAlignment="1">
      <alignment horizontal="center"/>
    </xf>
    <xf numFmtId="38" fontId="8" fillId="0" borderId="3" xfId="0" applyNumberFormat="1" applyFont="1" applyBorder="1"/>
    <xf numFmtId="38" fontId="8" fillId="0" borderId="0" xfId="0" applyNumberFormat="1" applyFont="1" applyAlignment="1">
      <alignment horizontal="center"/>
    </xf>
    <xf numFmtId="38" fontId="12" fillId="0" borderId="0" xfId="0" applyNumberFormat="1" applyFont="1" applyAlignment="1">
      <alignment horizontal="center"/>
    </xf>
    <xf numFmtId="0" fontId="12" fillId="0" borderId="0" xfId="0" quotePrefix="1" applyFont="1" applyAlignment="1">
      <alignment horizontal="center"/>
    </xf>
    <xf numFmtId="0" fontId="9" fillId="0" borderId="0" xfId="0" applyFont="1" applyAlignment="1">
      <alignment horizontal="left"/>
    </xf>
    <xf numFmtId="37" fontId="8" fillId="0" borderId="0" xfId="0" applyNumberFormat="1" applyFont="1" applyAlignment="1">
      <alignment horizontal="center"/>
    </xf>
    <xf numFmtId="41" fontId="8" fillId="0" borderId="0" xfId="0" applyNumberFormat="1" applyFont="1" applyAlignment="1">
      <alignment horizontal="right"/>
    </xf>
    <xf numFmtId="41" fontId="8" fillId="0" borderId="0" xfId="0" applyNumberFormat="1" applyFont="1"/>
    <xf numFmtId="0" fontId="8" fillId="0" borderId="0" xfId="0" applyFont="1" applyAlignment="1">
      <alignment horizontal="left"/>
    </xf>
    <xf numFmtId="165" fontId="13" fillId="0" borderId="0" xfId="0" applyNumberFormat="1" applyFont="1" applyAlignment="1">
      <alignment horizontal="center"/>
    </xf>
    <xf numFmtId="41" fontId="8" fillId="0" borderId="3" xfId="0" applyNumberFormat="1" applyFont="1" applyBorder="1"/>
    <xf numFmtId="41" fontId="8" fillId="0" borderId="8" xfId="0" applyNumberFormat="1" applyFont="1" applyBorder="1" applyAlignment="1">
      <alignment horizontal="right"/>
    </xf>
    <xf numFmtId="37" fontId="9" fillId="0" borderId="0" xfId="0" applyNumberFormat="1" applyFont="1" applyAlignment="1">
      <alignment horizontal="left"/>
    </xf>
    <xf numFmtId="41" fontId="8" fillId="0" borderId="4" xfId="0" applyNumberFormat="1" applyFont="1" applyBorder="1" applyAlignment="1">
      <alignment horizontal="right"/>
    </xf>
    <xf numFmtId="37" fontId="8" fillId="0" borderId="0" xfId="0" quotePrefix="1" applyNumberFormat="1" applyFont="1" applyAlignment="1">
      <alignment horizontal="left"/>
    </xf>
    <xf numFmtId="41" fontId="8" fillId="0" borderId="4" xfId="12" applyNumberFormat="1" applyFont="1" applyBorder="1" applyAlignment="1">
      <alignment horizontal="right"/>
    </xf>
    <xf numFmtId="41" fontId="8" fillId="0" borderId="0" xfId="12" applyNumberFormat="1" applyFont="1" applyAlignment="1">
      <alignment horizontal="right"/>
    </xf>
    <xf numFmtId="41" fontId="8" fillId="0" borderId="3" xfId="0" applyNumberFormat="1" applyFont="1" applyBorder="1" applyAlignment="1">
      <alignment horizontal="right"/>
    </xf>
    <xf numFmtId="41" fontId="8" fillId="0" borderId="5" xfId="0" applyNumberFormat="1" applyFont="1" applyBorder="1" applyAlignment="1">
      <alignment horizontal="right"/>
    </xf>
    <xf numFmtId="172" fontId="8" fillId="0" borderId="0" xfId="0" applyNumberFormat="1" applyFont="1"/>
    <xf numFmtId="170" fontId="8" fillId="0" borderId="0" xfId="0" applyNumberFormat="1" applyFont="1"/>
    <xf numFmtId="170" fontId="9" fillId="0" borderId="0" xfId="0" quotePrefix="1" applyNumberFormat="1" applyFont="1" applyAlignment="1">
      <alignment horizontal="left"/>
    </xf>
    <xf numFmtId="0" fontId="9" fillId="0" borderId="0" xfId="35" applyFont="1"/>
    <xf numFmtId="38" fontId="8" fillId="0" borderId="0" xfId="0" applyNumberFormat="1" applyFont="1" applyAlignment="1">
      <alignment horizontal="centerContinuous"/>
    </xf>
    <xf numFmtId="170" fontId="8" fillId="0" borderId="0" xfId="0" applyNumberFormat="1" applyFont="1" applyAlignment="1">
      <alignment horizontal="center"/>
    </xf>
    <xf numFmtId="170" fontId="9" fillId="0" borderId="0" xfId="0" applyNumberFormat="1" applyFont="1"/>
    <xf numFmtId="170" fontId="8" fillId="0" borderId="3" xfId="0" applyNumberFormat="1" applyFont="1" applyBorder="1" applyAlignment="1">
      <alignment horizontal="center"/>
    </xf>
    <xf numFmtId="0" fontId="9" fillId="0" borderId="0" xfId="0" applyFont="1"/>
    <xf numFmtId="41" fontId="8" fillId="0" borderId="0" xfId="0" applyNumberFormat="1" applyFont="1" applyAlignment="1">
      <alignment horizontal="center"/>
    </xf>
    <xf numFmtId="41" fontId="8" fillId="0" borderId="7" xfId="0" applyNumberFormat="1" applyFont="1" applyBorder="1" applyAlignment="1">
      <alignment horizontal="center"/>
    </xf>
    <xf numFmtId="170" fontId="9" fillId="0" borderId="0" xfId="0" applyNumberFormat="1" applyFont="1" applyAlignment="1">
      <alignment horizontal="center"/>
    </xf>
    <xf numFmtId="170" fontId="8" fillId="0" borderId="0" xfId="0" applyNumberFormat="1" applyFont="1" applyAlignment="1">
      <alignment horizontal="centerContinuous"/>
    </xf>
    <xf numFmtId="173" fontId="8" fillId="0" borderId="0" xfId="0" applyNumberFormat="1" applyFont="1" applyAlignment="1">
      <alignment horizontal="center"/>
    </xf>
    <xf numFmtId="37" fontId="8" fillId="0" borderId="3" xfId="0" applyNumberFormat="1" applyFont="1" applyBorder="1" applyAlignment="1">
      <alignment horizontal="center"/>
    </xf>
    <xf numFmtId="41" fontId="8" fillId="0" borderId="3" xfId="0" applyNumberFormat="1" applyFont="1" applyBorder="1" applyAlignment="1">
      <alignment horizontal="center"/>
    </xf>
    <xf numFmtId="170" fontId="10" fillId="0" borderId="0" xfId="0" applyNumberFormat="1" applyFont="1"/>
    <xf numFmtId="0" fontId="24" fillId="0" borderId="0" xfId="0" applyFont="1" applyAlignment="1">
      <alignment horizontal="center" vertical="center"/>
    </xf>
    <xf numFmtId="38" fontId="18" fillId="0" borderId="3" xfId="0" applyNumberFormat="1" applyFont="1" applyBorder="1" applyAlignment="1">
      <alignment horizontal="center"/>
    </xf>
    <xf numFmtId="38" fontId="8" fillId="0" borderId="3" xfId="31" applyNumberFormat="1" applyFont="1" applyBorder="1" applyAlignment="1">
      <alignment horizontal="center"/>
    </xf>
    <xf numFmtId="170" fontId="9" fillId="0" borderId="3" xfId="0" applyNumberFormat="1" applyFont="1" applyBorder="1" applyAlignment="1">
      <alignment horizontal="center"/>
    </xf>
    <xf numFmtId="170" fontId="8" fillId="0" borderId="3" xfId="0" applyNumberFormat="1" applyFont="1" applyBorder="1" applyAlignment="1">
      <alignment horizontal="center"/>
    </xf>
    <xf numFmtId="170" fontId="8" fillId="0" borderId="0" xfId="0" applyNumberFormat="1" applyFont="1" applyAlignment="1">
      <alignment horizontal="center"/>
    </xf>
    <xf numFmtId="38" fontId="8" fillId="0" borderId="3" xfId="0" applyNumberFormat="1" applyFont="1" applyBorder="1" applyAlignment="1">
      <alignment horizontal="center"/>
    </xf>
  </cellXfs>
  <cellStyles count="38">
    <cellStyle name="Comma" xfId="1" builtinId="3"/>
    <cellStyle name="Comma 2" xfId="2" xr:uid="{13CD123A-D703-48D8-BFAA-12CA881597F2}"/>
    <cellStyle name="Comma 3" xfId="3" xr:uid="{38DCCDE3-389A-4B98-BF9C-7367158AACA2}"/>
    <cellStyle name="Comma 4" xfId="4" xr:uid="{6FB5B3E9-1F43-4A98-AABD-CA45D8206FBC}"/>
    <cellStyle name="comma zerodec" xfId="5" xr:uid="{CDC8A399-52C5-4183-8878-A6771259BCC6}"/>
    <cellStyle name="Currency1" xfId="6" xr:uid="{7370DA8E-8F5E-4031-8657-0A8F4BEC4CAF}"/>
    <cellStyle name="Dollar (zero dec)" xfId="7" xr:uid="{DA561B30-8C13-4C87-9141-578FC29DB9FF}"/>
    <cellStyle name="Grey" xfId="8" xr:uid="{5D97F82E-280B-4E3C-85AA-4044B02F5351}"/>
    <cellStyle name="Input [yellow]" xfId="9" xr:uid="{9DE3B5ED-867E-446E-AECC-67C979E64F3D}"/>
    <cellStyle name="no dec" xfId="10" xr:uid="{95CA76DF-925A-4820-ADAA-0C601DCFAE9F}"/>
    <cellStyle name="Normal" xfId="0" builtinId="0"/>
    <cellStyle name="Normal - Style1" xfId="11" xr:uid="{12C669E3-4A60-4FD6-A9AD-F2850A77C683}"/>
    <cellStyle name="Normal 10" xfId="12" xr:uid="{B8CD0A05-9973-4BAB-BBA7-DA5E98B84D0A}"/>
    <cellStyle name="Normal 11" xfId="13" xr:uid="{3F503A8C-B6FC-4368-9B4C-2C3E8EA904B0}"/>
    <cellStyle name="Normal 12" xfId="14" xr:uid="{AEA7D95C-319B-41A3-B9CB-768980E1958B}"/>
    <cellStyle name="Normal 13" xfId="15" xr:uid="{C2631FC3-990D-470C-98AA-50185A1C8790}"/>
    <cellStyle name="Normal 14" xfId="16" xr:uid="{6083901E-CA60-4655-9650-C25B72215120}"/>
    <cellStyle name="Normal 15" xfId="17" xr:uid="{A7FA54A8-4D21-44E1-A268-1147AA521212}"/>
    <cellStyle name="Normal 16" xfId="18" xr:uid="{951D98A3-4F07-4130-8C2E-0C6B608BC677}"/>
    <cellStyle name="Normal 17" xfId="19" xr:uid="{0EE64DBA-7490-4F2E-9AAD-9225AC8639AF}"/>
    <cellStyle name="Normal 18" xfId="20" xr:uid="{1CE7151F-1409-458D-9013-C4C529CE6209}"/>
    <cellStyle name="Normal 19" xfId="21" xr:uid="{84C34710-18ED-4856-99AE-CCF1191203F6}"/>
    <cellStyle name="Normal 2" xfId="22" xr:uid="{CA7E5998-BEC4-43C7-AB0D-00706BDCF67F}"/>
    <cellStyle name="Normal 20" xfId="23" xr:uid="{ACD3A509-8346-4D3B-8E0A-2E2616EFECAF}"/>
    <cellStyle name="Normal 21" xfId="24" xr:uid="{E415A95D-BCCB-400A-9464-81CDA2D88C07}"/>
    <cellStyle name="Normal 22" xfId="25" xr:uid="{E9D997B2-804E-46DC-8970-B3DF4BC44AC0}"/>
    <cellStyle name="Normal 23" xfId="26" xr:uid="{B9AA81C1-6DA1-4FD1-9D02-031B3867C60C}"/>
    <cellStyle name="Normal 24" xfId="27" xr:uid="{744A77F8-6616-433C-944D-B2D67700083D}"/>
    <cellStyle name="Normal 3" xfId="28" xr:uid="{4CE38442-69A2-443C-B3CD-2A753DF4AEE6}"/>
    <cellStyle name="Normal 4" xfId="29" xr:uid="{EFB38082-1AAC-4505-A6F0-C3014FD36766}"/>
    <cellStyle name="Normal 5" xfId="30" xr:uid="{BDBE1A20-1061-4D55-B2DA-C64BE9EE9C3A}"/>
    <cellStyle name="Normal 6" xfId="31" xr:uid="{27B345BC-EFDE-4B45-8B24-7A285222D755}"/>
    <cellStyle name="Normal 7" xfId="32" xr:uid="{C1D3329D-8614-4A2D-A5A6-6CCE078CA737}"/>
    <cellStyle name="Normal 8" xfId="33" xr:uid="{B0178F1A-075C-4FC9-A8F5-5D2D67A55E21}"/>
    <cellStyle name="Normal 9" xfId="34" xr:uid="{6513F7B4-F02A-40BD-B67F-5E6715BE208A}"/>
    <cellStyle name="Normal_CE-Thai" xfId="35" xr:uid="{63B226B6-600F-4E3B-A31C-CCF16E1013EB}"/>
    <cellStyle name="Percent [2]" xfId="36" xr:uid="{E3AEB62B-2B61-4276-8E4B-E63809C0D83F}"/>
    <cellStyle name="Quantity" xfId="37" xr:uid="{7BFD2323-0DAD-4475-A90E-775A1250274C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FF"/>
      <color rgb="FFCCFFCC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EC469-F15C-49D5-ABBF-A1573BEDFEA0}">
  <dimension ref="A1:K104"/>
  <sheetViews>
    <sheetView showGridLines="0" tabSelected="1" view="pageBreakPreview" zoomScaleNormal="100" zoomScaleSheetLayoutView="100" workbookViewId="0">
      <selection activeCell="E32" sqref="E32"/>
    </sheetView>
  </sheetViews>
  <sheetFormatPr defaultColWidth="10.625" defaultRowHeight="23.1" customHeight="1"/>
  <cols>
    <col min="1" max="1" width="35.75" style="51" customWidth="1"/>
    <col min="2" max="2" width="5.75" style="49" customWidth="1"/>
    <col min="3" max="3" width="8.75" style="62" customWidth="1"/>
    <col min="4" max="4" width="1.125" style="49" customWidth="1"/>
    <col min="5" max="5" width="14.75" style="49" customWidth="1"/>
    <col min="6" max="6" width="1.125" style="49" customWidth="1"/>
    <col min="7" max="7" width="14.75" style="62" customWidth="1"/>
    <col min="8" max="8" width="1.125" style="49" customWidth="1"/>
    <col min="9" max="9" width="14.75" style="62" customWidth="1"/>
    <col min="10" max="10" width="1.125" style="50" customWidth="1"/>
    <col min="11" max="11" width="14.75" style="49" customWidth="1"/>
    <col min="12" max="16384" width="10.625" style="49"/>
  </cols>
  <sheetData>
    <row r="1" spans="1:11" s="51" customFormat="1" ht="23.1" customHeight="1">
      <c r="A1" s="48" t="s">
        <v>49</v>
      </c>
      <c r="B1" s="49"/>
      <c r="C1" s="49"/>
      <c r="D1" s="49"/>
      <c r="E1" s="49"/>
      <c r="F1" s="49"/>
      <c r="G1" s="49"/>
      <c r="H1" s="49"/>
      <c r="I1" s="49"/>
      <c r="J1" s="50"/>
    </row>
    <row r="2" spans="1:11" s="51" customFormat="1" ht="23.1" customHeight="1">
      <c r="A2" s="48" t="s">
        <v>150</v>
      </c>
      <c r="B2" s="49"/>
      <c r="C2" s="49"/>
      <c r="D2" s="49"/>
      <c r="E2" s="49"/>
      <c r="F2" s="49"/>
      <c r="G2" s="49"/>
      <c r="H2" s="49"/>
      <c r="I2" s="49"/>
      <c r="J2" s="50"/>
    </row>
    <row r="3" spans="1:11" s="51" customFormat="1" ht="23.1" customHeight="1">
      <c r="A3" s="52"/>
      <c r="B3" s="53"/>
      <c r="C3" s="53"/>
      <c r="D3" s="53"/>
      <c r="E3" s="53"/>
      <c r="F3" s="53"/>
      <c r="G3" s="50"/>
      <c r="H3" s="53"/>
      <c r="K3" s="50" t="s">
        <v>65</v>
      </c>
    </row>
    <row r="4" spans="1:11" s="51" customFormat="1" ht="23.1" customHeight="1">
      <c r="A4" s="52"/>
      <c r="B4" s="53"/>
      <c r="C4" s="49"/>
      <c r="D4" s="49"/>
      <c r="E4" s="130" t="s">
        <v>18</v>
      </c>
      <c r="F4" s="130"/>
      <c r="G4" s="130"/>
      <c r="H4" s="49"/>
      <c r="I4" s="130" t="s">
        <v>26</v>
      </c>
      <c r="J4" s="130"/>
      <c r="K4" s="130"/>
    </row>
    <row r="5" spans="1:11" s="51" customFormat="1" ht="23.1" customHeight="1">
      <c r="A5" s="52"/>
      <c r="C5" s="53"/>
      <c r="D5" s="53"/>
      <c r="E5" s="54" t="s">
        <v>185</v>
      </c>
      <c r="F5" s="55"/>
      <c r="G5" s="55" t="s">
        <v>66</v>
      </c>
      <c r="I5" s="54" t="s">
        <v>185</v>
      </c>
      <c r="J5" s="55"/>
      <c r="K5" s="55" t="s">
        <v>66</v>
      </c>
    </row>
    <row r="6" spans="1:11" ht="22.95" customHeight="1">
      <c r="C6" s="56" t="s">
        <v>0</v>
      </c>
      <c r="D6" s="56"/>
      <c r="E6" s="57">
        <v>2568</v>
      </c>
      <c r="F6" s="58"/>
      <c r="G6" s="57">
        <v>2567</v>
      </c>
      <c r="I6" s="57">
        <v>2568</v>
      </c>
      <c r="J6" s="58"/>
      <c r="K6" s="57">
        <v>2567</v>
      </c>
    </row>
    <row r="7" spans="1:11" ht="22.95" customHeight="1">
      <c r="C7" s="49"/>
      <c r="D7" s="58"/>
      <c r="E7" s="59" t="s">
        <v>108</v>
      </c>
      <c r="F7" s="59"/>
      <c r="G7" s="59" t="s">
        <v>76</v>
      </c>
      <c r="I7" s="59" t="s">
        <v>108</v>
      </c>
      <c r="J7" s="59"/>
      <c r="K7" s="59" t="s">
        <v>76</v>
      </c>
    </row>
    <row r="8" spans="1:11" ht="22.95" customHeight="1">
      <c r="C8" s="49"/>
      <c r="D8" s="58"/>
      <c r="E8" s="59" t="s">
        <v>77</v>
      </c>
      <c r="F8" s="59"/>
      <c r="G8" s="60"/>
      <c r="I8" s="59" t="s">
        <v>77</v>
      </c>
      <c r="J8" s="59"/>
      <c r="K8" s="60"/>
    </row>
    <row r="9" spans="1:11" ht="23.1" customHeight="1">
      <c r="A9" s="48" t="s">
        <v>1</v>
      </c>
      <c r="B9" s="61"/>
      <c r="C9" s="61"/>
      <c r="D9" s="61"/>
      <c r="E9" s="62"/>
      <c r="F9" s="61"/>
      <c r="J9" s="49"/>
      <c r="K9" s="62"/>
    </row>
    <row r="10" spans="1:11" ht="23.1" customHeight="1">
      <c r="A10" s="63" t="s">
        <v>2</v>
      </c>
      <c r="B10" s="61"/>
      <c r="C10" s="61"/>
      <c r="D10" s="61"/>
      <c r="E10" s="64"/>
      <c r="F10" s="65"/>
      <c r="G10" s="64"/>
      <c r="H10" s="64"/>
      <c r="I10" s="64"/>
      <c r="J10" s="64"/>
      <c r="K10" s="64"/>
    </row>
    <row r="11" spans="1:11" ht="23.1" customHeight="1">
      <c r="A11" s="51" t="s">
        <v>28</v>
      </c>
      <c r="B11" s="61"/>
      <c r="C11" s="61"/>
      <c r="D11" s="61"/>
      <c r="E11" s="66">
        <v>164000</v>
      </c>
      <c r="F11" s="64"/>
      <c r="G11" s="66">
        <v>209942</v>
      </c>
      <c r="H11" s="64"/>
      <c r="I11" s="64">
        <v>98810</v>
      </c>
      <c r="J11" s="64"/>
      <c r="K11" s="64">
        <v>87503</v>
      </c>
    </row>
    <row r="12" spans="1:11" ht="23.1" customHeight="1">
      <c r="A12" s="51" t="s">
        <v>167</v>
      </c>
      <c r="B12" s="61"/>
      <c r="C12" s="61">
        <v>3</v>
      </c>
      <c r="D12" s="61"/>
      <c r="E12" s="66">
        <v>493763</v>
      </c>
      <c r="F12" s="65"/>
      <c r="G12" s="64">
        <v>371318</v>
      </c>
      <c r="H12" s="65"/>
      <c r="I12" s="64">
        <v>381251</v>
      </c>
      <c r="J12" s="64"/>
      <c r="K12" s="64">
        <v>344019</v>
      </c>
    </row>
    <row r="13" spans="1:11" ht="22.5" customHeight="1">
      <c r="A13" s="51" t="s">
        <v>141</v>
      </c>
      <c r="B13" s="61"/>
      <c r="C13" s="61"/>
      <c r="D13" s="61"/>
      <c r="E13" s="66"/>
      <c r="F13" s="65"/>
      <c r="G13" s="64"/>
      <c r="H13" s="65"/>
      <c r="I13" s="64"/>
      <c r="J13" s="65"/>
      <c r="K13" s="64"/>
    </row>
    <row r="14" spans="1:11" ht="23.1" customHeight="1">
      <c r="A14" s="51" t="s">
        <v>113</v>
      </c>
      <c r="B14" s="61"/>
      <c r="C14" s="61"/>
      <c r="D14" s="61"/>
      <c r="E14" s="66">
        <v>1543</v>
      </c>
      <c r="F14" s="65"/>
      <c r="G14" s="64">
        <v>2835</v>
      </c>
      <c r="H14" s="65"/>
      <c r="I14" s="64">
        <v>0</v>
      </c>
      <c r="J14" s="65"/>
      <c r="K14" s="64">
        <v>0</v>
      </c>
    </row>
    <row r="15" spans="1:11" ht="23.1" customHeight="1">
      <c r="A15" s="51" t="s">
        <v>138</v>
      </c>
      <c r="B15" s="61"/>
      <c r="C15" s="61">
        <v>4</v>
      </c>
      <c r="D15" s="61"/>
      <c r="E15" s="66">
        <v>2937</v>
      </c>
      <c r="F15" s="65"/>
      <c r="G15" s="64">
        <v>4772</v>
      </c>
      <c r="H15" s="65"/>
      <c r="I15" s="64">
        <v>2937</v>
      </c>
      <c r="J15" s="64"/>
      <c r="K15" s="64">
        <v>4772</v>
      </c>
    </row>
    <row r="16" spans="1:11" ht="23.1" customHeight="1">
      <c r="A16" s="51" t="s">
        <v>165</v>
      </c>
      <c r="B16" s="61"/>
      <c r="C16" s="61"/>
      <c r="D16" s="61"/>
      <c r="E16" s="66"/>
      <c r="F16" s="65"/>
      <c r="G16" s="64"/>
      <c r="H16" s="65"/>
      <c r="I16" s="64"/>
      <c r="J16" s="64"/>
      <c r="K16" s="64"/>
    </row>
    <row r="17" spans="1:11" ht="23.1" customHeight="1">
      <c r="A17" s="51" t="s">
        <v>166</v>
      </c>
      <c r="B17" s="61"/>
      <c r="C17" s="61">
        <v>4</v>
      </c>
      <c r="D17" s="61"/>
      <c r="E17" s="66">
        <v>0</v>
      </c>
      <c r="F17" s="65"/>
      <c r="G17" s="64">
        <v>0</v>
      </c>
      <c r="H17" s="65"/>
      <c r="I17" s="64">
        <v>17740</v>
      </c>
      <c r="J17" s="64"/>
      <c r="K17" s="64">
        <v>18013</v>
      </c>
    </row>
    <row r="18" spans="1:11" ht="23.1" customHeight="1">
      <c r="A18" s="51" t="s">
        <v>61</v>
      </c>
      <c r="B18" s="61"/>
      <c r="C18" s="61">
        <v>5</v>
      </c>
      <c r="D18" s="61"/>
      <c r="E18" s="66">
        <v>1595806</v>
      </c>
      <c r="F18" s="65"/>
      <c r="G18" s="64">
        <v>1628457</v>
      </c>
      <c r="H18" s="65"/>
      <c r="I18" s="64">
        <v>1079941</v>
      </c>
      <c r="J18" s="64"/>
      <c r="K18" s="64">
        <v>1135334</v>
      </c>
    </row>
    <row r="19" spans="1:11" ht="23.1" customHeight="1">
      <c r="A19" s="51" t="s">
        <v>118</v>
      </c>
      <c r="B19" s="61"/>
      <c r="C19" s="61"/>
      <c r="D19" s="61"/>
      <c r="E19" s="64">
        <v>964</v>
      </c>
      <c r="F19" s="65"/>
      <c r="G19" s="64">
        <v>954</v>
      </c>
      <c r="H19" s="65"/>
      <c r="I19" s="64">
        <v>964</v>
      </c>
      <c r="J19" s="64"/>
      <c r="K19" s="64">
        <v>954</v>
      </c>
    </row>
    <row r="20" spans="1:11" ht="23.1" customHeight="1">
      <c r="A20" s="51" t="s">
        <v>29</v>
      </c>
      <c r="B20" s="61"/>
      <c r="C20" s="61"/>
      <c r="D20" s="61"/>
      <c r="E20" s="66">
        <v>135340</v>
      </c>
      <c r="F20" s="65"/>
      <c r="G20" s="64">
        <v>163078</v>
      </c>
      <c r="H20" s="65"/>
      <c r="I20" s="64">
        <v>60130</v>
      </c>
      <c r="J20" s="64"/>
      <c r="K20" s="64">
        <v>48357</v>
      </c>
    </row>
    <row r="21" spans="1:11" ht="23.1" customHeight="1">
      <c r="A21" s="63" t="s">
        <v>3</v>
      </c>
      <c r="B21" s="61"/>
      <c r="C21" s="61"/>
      <c r="D21" s="61"/>
      <c r="E21" s="67">
        <f>SUM(E11:E20)</f>
        <v>2394353</v>
      </c>
      <c r="F21" s="64">
        <f>SUM(F11:F20)</f>
        <v>0</v>
      </c>
      <c r="G21" s="67">
        <f>SUM(G11:G20)</f>
        <v>2381356</v>
      </c>
      <c r="H21" s="64"/>
      <c r="I21" s="67">
        <f>SUM(I11:I20)</f>
        <v>1641773</v>
      </c>
      <c r="J21" s="64"/>
      <c r="K21" s="67">
        <f>SUM(K11:K20)</f>
        <v>1638952</v>
      </c>
    </row>
    <row r="22" spans="1:11" ht="23.1" customHeight="1">
      <c r="A22" s="63" t="s">
        <v>13</v>
      </c>
      <c r="B22" s="61"/>
      <c r="C22" s="61"/>
      <c r="D22" s="61"/>
      <c r="E22" s="64"/>
      <c r="F22" s="65"/>
      <c r="G22" s="64"/>
      <c r="H22" s="64"/>
      <c r="I22" s="64"/>
      <c r="J22" s="64"/>
      <c r="K22" s="64"/>
    </row>
    <row r="23" spans="1:11" ht="23.1" customHeight="1">
      <c r="A23" s="51" t="s">
        <v>139</v>
      </c>
      <c r="B23" s="61"/>
      <c r="C23" s="61"/>
      <c r="D23" s="61"/>
      <c r="E23" s="64">
        <v>4330</v>
      </c>
      <c r="F23" s="65"/>
      <c r="G23" s="64">
        <v>4330</v>
      </c>
      <c r="H23" s="65"/>
      <c r="I23" s="64">
        <v>4330</v>
      </c>
      <c r="J23" s="64"/>
      <c r="K23" s="64">
        <v>4330</v>
      </c>
    </row>
    <row r="24" spans="1:11" ht="23.1" customHeight="1">
      <c r="A24" s="51" t="s">
        <v>154</v>
      </c>
      <c r="B24" s="61"/>
      <c r="C24" s="61"/>
      <c r="D24" s="61"/>
      <c r="E24" s="64"/>
      <c r="F24" s="65"/>
      <c r="G24" s="64"/>
      <c r="H24" s="65"/>
      <c r="I24" s="64"/>
      <c r="J24" s="64"/>
      <c r="K24" s="64"/>
    </row>
    <row r="25" spans="1:11" ht="23.1" customHeight="1">
      <c r="A25" s="51" t="s">
        <v>155</v>
      </c>
      <c r="B25" s="61"/>
      <c r="C25" s="61">
        <v>4</v>
      </c>
      <c r="D25" s="61"/>
      <c r="E25" s="66">
        <v>0</v>
      </c>
      <c r="F25" s="65"/>
      <c r="G25" s="64">
        <v>0</v>
      </c>
      <c r="H25" s="65"/>
      <c r="I25" s="64">
        <v>44350</v>
      </c>
      <c r="J25" s="65"/>
      <c r="K25" s="64">
        <v>58541</v>
      </c>
    </row>
    <row r="26" spans="1:11" ht="23.1" customHeight="1">
      <c r="A26" s="51" t="s">
        <v>30</v>
      </c>
      <c r="B26" s="61"/>
      <c r="C26" s="61">
        <v>6</v>
      </c>
      <c r="D26" s="61"/>
      <c r="E26" s="66">
        <v>0</v>
      </c>
      <c r="F26" s="65"/>
      <c r="G26" s="64">
        <v>0</v>
      </c>
      <c r="H26" s="65"/>
      <c r="I26" s="64">
        <v>150341</v>
      </c>
      <c r="J26" s="64"/>
      <c r="K26" s="64">
        <v>130000</v>
      </c>
    </row>
    <row r="27" spans="1:11" ht="23.1" customHeight="1">
      <c r="A27" s="51" t="s">
        <v>50</v>
      </c>
      <c r="B27" s="61"/>
      <c r="C27" s="61">
        <v>7</v>
      </c>
      <c r="D27" s="61"/>
      <c r="E27" s="66">
        <v>13672</v>
      </c>
      <c r="F27" s="65"/>
      <c r="G27" s="64">
        <v>13910</v>
      </c>
      <c r="H27" s="65"/>
      <c r="I27" s="64">
        <v>15272</v>
      </c>
      <c r="J27" s="64"/>
      <c r="K27" s="64">
        <v>15272</v>
      </c>
    </row>
    <row r="28" spans="1:11" ht="23.1" customHeight="1">
      <c r="A28" s="51" t="s">
        <v>114</v>
      </c>
      <c r="B28" s="61"/>
      <c r="C28" s="61"/>
      <c r="D28" s="61"/>
      <c r="E28" s="66">
        <v>2645</v>
      </c>
      <c r="F28" s="65"/>
      <c r="G28" s="64">
        <v>3762</v>
      </c>
      <c r="H28" s="65"/>
      <c r="I28" s="64">
        <v>2645</v>
      </c>
      <c r="J28" s="64"/>
      <c r="K28" s="64">
        <v>3762</v>
      </c>
    </row>
    <row r="29" spans="1:11" ht="23.1" customHeight="1">
      <c r="A29" s="51" t="s">
        <v>62</v>
      </c>
      <c r="B29" s="61"/>
      <c r="C29" s="61">
        <v>8</v>
      </c>
      <c r="D29" s="61"/>
      <c r="E29" s="66">
        <v>1931179</v>
      </c>
      <c r="F29" s="65"/>
      <c r="G29" s="49">
        <v>1864629</v>
      </c>
      <c r="I29" s="49">
        <v>749222</v>
      </c>
      <c r="J29" s="64"/>
      <c r="K29" s="64">
        <v>694311</v>
      </c>
    </row>
    <row r="30" spans="1:11" ht="23.1" customHeight="1">
      <c r="A30" s="51" t="s">
        <v>115</v>
      </c>
      <c r="B30" s="61"/>
      <c r="C30" s="68"/>
      <c r="D30" s="61"/>
      <c r="E30" s="66">
        <v>35052</v>
      </c>
      <c r="F30" s="65"/>
      <c r="G30" s="49">
        <v>25213</v>
      </c>
      <c r="I30" s="49">
        <v>23592</v>
      </c>
      <c r="J30" s="64"/>
      <c r="K30" s="64">
        <v>14696</v>
      </c>
    </row>
    <row r="31" spans="1:11" ht="23.1" customHeight="1">
      <c r="A31" s="51" t="s">
        <v>63</v>
      </c>
      <c r="B31" s="61"/>
      <c r="C31" s="61"/>
      <c r="D31" s="61"/>
      <c r="E31" s="66">
        <v>72163</v>
      </c>
      <c r="F31" s="65"/>
      <c r="G31" s="64">
        <v>59544</v>
      </c>
      <c r="H31" s="65"/>
      <c r="I31" s="64">
        <v>58905</v>
      </c>
      <c r="J31" s="64"/>
      <c r="K31" s="64">
        <v>47237</v>
      </c>
    </row>
    <row r="32" spans="1:11" ht="23.1" customHeight="1">
      <c r="A32" s="51" t="s">
        <v>83</v>
      </c>
      <c r="B32" s="61"/>
      <c r="C32" s="61"/>
      <c r="D32" s="61"/>
      <c r="E32" s="66">
        <v>45323</v>
      </c>
      <c r="F32" s="65"/>
      <c r="G32" s="64">
        <v>43867</v>
      </c>
      <c r="H32" s="65"/>
      <c r="I32" s="64">
        <v>29968</v>
      </c>
      <c r="J32" s="64"/>
      <c r="K32" s="64">
        <v>31502</v>
      </c>
    </row>
    <row r="33" spans="1:11" ht="23.1" customHeight="1">
      <c r="A33" s="51" t="s">
        <v>31</v>
      </c>
      <c r="B33" s="61"/>
      <c r="C33" s="61"/>
      <c r="D33" s="61"/>
      <c r="E33" s="66">
        <v>248</v>
      </c>
      <c r="F33" s="65"/>
      <c r="G33" s="64">
        <v>248</v>
      </c>
      <c r="H33" s="65"/>
      <c r="I33" s="64">
        <v>239</v>
      </c>
      <c r="J33" s="64"/>
      <c r="K33" s="64">
        <v>239</v>
      </c>
    </row>
    <row r="34" spans="1:11" ht="23.1" customHeight="1">
      <c r="A34" s="63" t="s">
        <v>14</v>
      </c>
      <c r="B34" s="61"/>
      <c r="C34" s="61"/>
      <c r="D34" s="61"/>
      <c r="E34" s="67">
        <f>SUM(E23:E33)</f>
        <v>2104612</v>
      </c>
      <c r="F34" s="65"/>
      <c r="G34" s="67">
        <f>SUM(G23:G33)</f>
        <v>2015503</v>
      </c>
      <c r="H34" s="64"/>
      <c r="I34" s="67">
        <f>SUM(I23:I33)</f>
        <v>1078864</v>
      </c>
      <c r="J34" s="64"/>
      <c r="K34" s="67">
        <f>SUM(K23:K33)</f>
        <v>999890</v>
      </c>
    </row>
    <row r="35" spans="1:11" ht="23.1" customHeight="1" thickBot="1">
      <c r="A35" s="63" t="s">
        <v>4</v>
      </c>
      <c r="B35" s="61"/>
      <c r="C35" s="61"/>
      <c r="D35" s="61"/>
      <c r="E35" s="69">
        <f>SUM(E21,E34)</f>
        <v>4498965</v>
      </c>
      <c r="F35" s="65"/>
      <c r="G35" s="69">
        <f>SUM(G21,G34)</f>
        <v>4396859</v>
      </c>
      <c r="H35" s="64"/>
      <c r="I35" s="69">
        <f>SUM(I21,I34)</f>
        <v>2720637</v>
      </c>
      <c r="J35" s="64"/>
      <c r="K35" s="69">
        <f>SUM(K21,K34)</f>
        <v>2638842</v>
      </c>
    </row>
    <row r="36" spans="1:11" ht="23.1" customHeight="1" thickTop="1">
      <c r="B36" s="51"/>
      <c r="C36" s="49"/>
      <c r="E36" s="62"/>
      <c r="F36" s="61"/>
      <c r="J36" s="49"/>
      <c r="K36" s="62"/>
    </row>
    <row r="37" spans="1:11" ht="23.1" customHeight="1">
      <c r="A37" s="51" t="s">
        <v>5</v>
      </c>
      <c r="C37" s="49"/>
      <c r="D37" s="62"/>
      <c r="E37" s="64"/>
      <c r="F37" s="64"/>
      <c r="G37" s="64"/>
      <c r="H37" s="64"/>
      <c r="I37" s="64"/>
      <c r="J37" s="70"/>
      <c r="K37" s="64"/>
    </row>
    <row r="38" spans="1:11" ht="23.1" customHeight="1">
      <c r="B38" s="51"/>
      <c r="C38" s="49"/>
      <c r="E38" s="62"/>
      <c r="F38" s="61"/>
      <c r="J38" s="49"/>
      <c r="K38" s="62"/>
    </row>
    <row r="39" spans="1:11" s="51" customFormat="1" ht="23.1" customHeight="1">
      <c r="A39" s="48" t="s">
        <v>49</v>
      </c>
      <c r="B39" s="48"/>
      <c r="C39" s="49"/>
      <c r="D39" s="49"/>
      <c r="E39" s="49"/>
      <c r="F39" s="49"/>
      <c r="G39" s="49"/>
      <c r="H39" s="49"/>
      <c r="I39" s="49"/>
      <c r="J39" s="49"/>
      <c r="K39" s="49"/>
    </row>
    <row r="40" spans="1:11" s="51" customFormat="1" ht="23.1" customHeight="1">
      <c r="A40" s="63" t="s">
        <v>151</v>
      </c>
      <c r="B40" s="63"/>
      <c r="C40" s="71"/>
      <c r="D40" s="71"/>
      <c r="E40" s="71"/>
      <c r="F40" s="72"/>
      <c r="G40" s="71"/>
      <c r="H40" s="72"/>
      <c r="I40" s="71"/>
      <c r="J40" s="72"/>
      <c r="K40" s="71"/>
    </row>
    <row r="41" spans="1:11" s="51" customFormat="1" ht="23.1" customHeight="1">
      <c r="A41" s="52"/>
      <c r="B41" s="53"/>
      <c r="C41" s="53"/>
      <c r="D41" s="53"/>
      <c r="E41" s="53"/>
      <c r="F41" s="53"/>
      <c r="G41" s="50"/>
      <c r="H41" s="53"/>
      <c r="K41" s="50" t="s">
        <v>65</v>
      </c>
    </row>
    <row r="42" spans="1:11" s="51" customFormat="1" ht="23.1" customHeight="1">
      <c r="A42" s="52"/>
      <c r="B42" s="53"/>
      <c r="C42" s="49"/>
      <c r="D42" s="49"/>
      <c r="E42" s="130" t="s">
        <v>18</v>
      </c>
      <c r="F42" s="130"/>
      <c r="G42" s="130"/>
      <c r="H42" s="49"/>
      <c r="I42" s="130" t="s">
        <v>26</v>
      </c>
      <c r="J42" s="130"/>
      <c r="K42" s="130"/>
    </row>
    <row r="43" spans="1:11" s="51" customFormat="1" ht="23.1" customHeight="1">
      <c r="A43" s="52"/>
      <c r="C43" s="53"/>
      <c r="D43" s="53"/>
      <c r="E43" s="54" t="s">
        <v>185</v>
      </c>
      <c r="F43" s="55"/>
      <c r="G43" s="55" t="s">
        <v>66</v>
      </c>
      <c r="I43" s="54" t="s">
        <v>185</v>
      </c>
      <c r="J43" s="55"/>
      <c r="K43" s="55" t="s">
        <v>66</v>
      </c>
    </row>
    <row r="44" spans="1:11" ht="23.1" customHeight="1">
      <c r="C44" s="56" t="s">
        <v>0</v>
      </c>
      <c r="D44" s="56"/>
      <c r="E44" s="57">
        <v>2568</v>
      </c>
      <c r="F44" s="58"/>
      <c r="G44" s="57">
        <v>2567</v>
      </c>
      <c r="I44" s="57">
        <v>2568</v>
      </c>
      <c r="J44" s="58"/>
      <c r="K44" s="57">
        <v>2567</v>
      </c>
    </row>
    <row r="45" spans="1:11" ht="23.1" customHeight="1">
      <c r="C45" s="49"/>
      <c r="D45" s="58"/>
      <c r="E45" s="59" t="s">
        <v>108</v>
      </c>
      <c r="F45" s="59"/>
      <c r="G45" s="59" t="s">
        <v>76</v>
      </c>
      <c r="I45" s="59" t="s">
        <v>108</v>
      </c>
      <c r="J45" s="59"/>
      <c r="K45" s="59" t="s">
        <v>76</v>
      </c>
    </row>
    <row r="46" spans="1:11" ht="23.1" customHeight="1">
      <c r="C46" s="49"/>
      <c r="D46" s="58"/>
      <c r="E46" s="59" t="s">
        <v>77</v>
      </c>
      <c r="F46" s="59"/>
      <c r="G46" s="60"/>
      <c r="I46" s="59" t="s">
        <v>77</v>
      </c>
      <c r="J46" s="59"/>
      <c r="K46" s="60"/>
    </row>
    <row r="47" spans="1:11" ht="23.1" customHeight="1">
      <c r="A47" s="63" t="s">
        <v>27</v>
      </c>
      <c r="B47" s="56"/>
      <c r="C47" s="56"/>
      <c r="D47" s="56"/>
      <c r="E47" s="73"/>
      <c r="F47" s="58"/>
      <c r="G47" s="73"/>
      <c r="H47" s="58"/>
      <c r="I47" s="73"/>
      <c r="J47" s="58"/>
      <c r="K47" s="73"/>
    </row>
    <row r="48" spans="1:11" ht="23.1" customHeight="1">
      <c r="A48" s="63" t="s">
        <v>6</v>
      </c>
      <c r="B48" s="61"/>
      <c r="C48" s="61"/>
      <c r="D48" s="61"/>
      <c r="E48" s="74"/>
      <c r="F48" s="65"/>
      <c r="G48" s="74"/>
      <c r="H48" s="74"/>
      <c r="I48" s="74"/>
      <c r="J48" s="74"/>
      <c r="K48" s="74"/>
    </row>
    <row r="49" spans="1:11" ht="23.1" customHeight="1">
      <c r="A49" s="51" t="s">
        <v>82</v>
      </c>
      <c r="B49" s="61"/>
      <c r="C49" s="61">
        <v>9</v>
      </c>
      <c r="D49" s="61"/>
      <c r="E49" s="66">
        <v>890000</v>
      </c>
      <c r="F49" s="64"/>
      <c r="G49" s="64">
        <v>945000</v>
      </c>
      <c r="H49" s="64"/>
      <c r="I49" s="64">
        <v>580000</v>
      </c>
      <c r="J49" s="64"/>
      <c r="K49" s="64">
        <v>630000</v>
      </c>
    </row>
    <row r="50" spans="1:11" ht="23.1" customHeight="1">
      <c r="A50" s="51" t="s">
        <v>168</v>
      </c>
      <c r="B50" s="61"/>
      <c r="C50" s="61">
        <v>10</v>
      </c>
      <c r="D50" s="61"/>
      <c r="E50" s="66">
        <v>523664</v>
      </c>
      <c r="F50" s="65"/>
      <c r="G50" s="74">
        <v>378121</v>
      </c>
      <c r="H50" s="65"/>
      <c r="I50" s="74">
        <v>315693</v>
      </c>
      <c r="J50" s="64"/>
      <c r="K50" s="74">
        <v>246392</v>
      </c>
    </row>
    <row r="51" spans="1:11" ht="23.1" customHeight="1">
      <c r="A51" s="51" t="s">
        <v>86</v>
      </c>
      <c r="B51" s="61"/>
      <c r="C51" s="61"/>
      <c r="D51" s="61"/>
      <c r="E51" s="66"/>
      <c r="F51" s="65"/>
      <c r="G51" s="64"/>
      <c r="H51" s="65"/>
      <c r="I51" s="64"/>
      <c r="J51" s="64"/>
      <c r="K51" s="64"/>
    </row>
    <row r="52" spans="1:11" ht="23.1" customHeight="1">
      <c r="A52" s="51" t="s">
        <v>84</v>
      </c>
      <c r="B52" s="61"/>
      <c r="C52" s="61">
        <v>13</v>
      </c>
      <c r="D52" s="61"/>
      <c r="E52" s="66">
        <v>128630</v>
      </c>
      <c r="F52" s="65"/>
      <c r="G52" s="64">
        <v>80188</v>
      </c>
      <c r="H52" s="65"/>
      <c r="I52" s="64">
        <v>0</v>
      </c>
      <c r="J52" s="64"/>
      <c r="K52" s="64">
        <v>0</v>
      </c>
    </row>
    <row r="53" spans="1:11" ht="23.1" customHeight="1">
      <c r="A53" s="51" t="s">
        <v>116</v>
      </c>
      <c r="B53" s="61"/>
      <c r="C53" s="61"/>
      <c r="D53" s="61"/>
      <c r="E53" s="66"/>
      <c r="F53" s="65"/>
      <c r="G53" s="64"/>
      <c r="H53" s="65"/>
      <c r="I53" s="64"/>
      <c r="J53" s="64"/>
      <c r="K53" s="64"/>
    </row>
    <row r="54" spans="1:11" ht="23.1" customHeight="1">
      <c r="A54" s="51" t="s">
        <v>113</v>
      </c>
      <c r="B54" s="61"/>
      <c r="C54" s="68"/>
      <c r="D54" s="61"/>
      <c r="E54" s="66">
        <v>6955</v>
      </c>
      <c r="F54" s="65"/>
      <c r="G54" s="64">
        <v>5619</v>
      </c>
      <c r="H54" s="65"/>
      <c r="I54" s="64">
        <v>5806</v>
      </c>
      <c r="J54" s="64"/>
      <c r="K54" s="64">
        <v>4844</v>
      </c>
    </row>
    <row r="55" spans="1:11" ht="23.1" customHeight="1">
      <c r="A55" s="51" t="s">
        <v>169</v>
      </c>
      <c r="B55" s="61"/>
      <c r="C55" s="61"/>
      <c r="D55" s="61"/>
      <c r="E55" s="66">
        <v>5641</v>
      </c>
      <c r="F55" s="64"/>
      <c r="G55" s="64">
        <v>2444</v>
      </c>
      <c r="H55" s="64"/>
      <c r="I55" s="64">
        <v>5551</v>
      </c>
      <c r="J55" s="64"/>
      <c r="K55" s="64">
        <v>1081</v>
      </c>
    </row>
    <row r="56" spans="1:11" ht="23.1" customHeight="1">
      <c r="A56" s="51" t="s">
        <v>170</v>
      </c>
      <c r="B56" s="61"/>
      <c r="C56" s="61"/>
      <c r="D56" s="61"/>
      <c r="E56" s="66">
        <v>138</v>
      </c>
      <c r="F56" s="64"/>
      <c r="G56" s="70">
        <v>29448</v>
      </c>
      <c r="H56" s="65"/>
      <c r="I56" s="70">
        <v>0</v>
      </c>
      <c r="J56" s="64"/>
      <c r="K56" s="70">
        <v>0</v>
      </c>
    </row>
    <row r="57" spans="1:11" ht="23.1" customHeight="1">
      <c r="A57" s="51" t="s">
        <v>117</v>
      </c>
      <c r="B57" s="61"/>
      <c r="C57" s="61"/>
      <c r="D57" s="61"/>
      <c r="E57" s="66">
        <v>3069</v>
      </c>
      <c r="F57" s="65"/>
      <c r="G57" s="70">
        <v>408</v>
      </c>
      <c r="H57" s="65"/>
      <c r="I57" s="70">
        <v>1786</v>
      </c>
      <c r="J57" s="64"/>
      <c r="K57" s="70">
        <v>165</v>
      </c>
    </row>
    <row r="58" spans="1:11" ht="23.1" customHeight="1">
      <c r="A58" s="63" t="s">
        <v>7</v>
      </c>
      <c r="B58" s="61"/>
      <c r="C58" s="61"/>
      <c r="D58" s="61"/>
      <c r="E58" s="67">
        <f>SUM(E49:E57)</f>
        <v>1558097</v>
      </c>
      <c r="F58" s="64"/>
      <c r="G58" s="67">
        <f>SUM(G49:G57)</f>
        <v>1441228</v>
      </c>
      <c r="H58" s="64"/>
      <c r="I58" s="67">
        <f>SUM(I49:I57)</f>
        <v>908836</v>
      </c>
      <c r="J58" s="64"/>
      <c r="K58" s="67">
        <f>SUM(K49:K57)</f>
        <v>882482</v>
      </c>
    </row>
    <row r="59" spans="1:11" ht="23.1" customHeight="1">
      <c r="A59" s="63" t="s">
        <v>17</v>
      </c>
      <c r="B59" s="61"/>
      <c r="C59" s="61"/>
      <c r="D59" s="61"/>
      <c r="E59" s="64"/>
      <c r="F59" s="64"/>
      <c r="G59" s="64"/>
      <c r="H59" s="64"/>
      <c r="I59" s="64"/>
      <c r="J59" s="64"/>
      <c r="K59" s="64"/>
    </row>
    <row r="60" spans="1:11" ht="23.1" customHeight="1">
      <c r="A60" s="51" t="s">
        <v>148</v>
      </c>
      <c r="B60" s="61"/>
      <c r="C60" s="61"/>
      <c r="D60" s="61"/>
      <c r="E60" s="64"/>
      <c r="F60" s="64"/>
      <c r="G60" s="64"/>
      <c r="H60" s="64"/>
      <c r="I60" s="64"/>
      <c r="J60" s="64"/>
      <c r="K60" s="64"/>
    </row>
    <row r="61" spans="1:11" ht="23.1" customHeight="1">
      <c r="A61" s="51" t="s">
        <v>84</v>
      </c>
      <c r="B61" s="61"/>
      <c r="C61" s="61">
        <v>13</v>
      </c>
      <c r="D61" s="61"/>
      <c r="E61" s="64">
        <v>481040</v>
      </c>
      <c r="F61" s="64"/>
      <c r="G61" s="64">
        <v>508693</v>
      </c>
      <c r="H61" s="64"/>
      <c r="I61" s="64">
        <v>0</v>
      </c>
      <c r="J61" s="64"/>
      <c r="K61" s="64">
        <v>0</v>
      </c>
    </row>
    <row r="62" spans="1:11" ht="23.1" customHeight="1">
      <c r="A62" s="51" t="s">
        <v>119</v>
      </c>
      <c r="B62" s="61"/>
      <c r="C62" s="61"/>
      <c r="D62" s="61"/>
      <c r="E62" s="66"/>
      <c r="F62" s="64"/>
      <c r="G62" s="64"/>
      <c r="H62" s="64"/>
      <c r="I62" s="64"/>
      <c r="J62" s="64"/>
      <c r="K62" s="64"/>
    </row>
    <row r="63" spans="1:11" ht="23.1" customHeight="1">
      <c r="A63" s="51" t="s">
        <v>113</v>
      </c>
      <c r="B63" s="61"/>
      <c r="C63" s="68"/>
      <c r="D63" s="61"/>
      <c r="E63" s="66">
        <v>24499</v>
      </c>
      <c r="F63" s="64"/>
      <c r="G63" s="64">
        <v>17341</v>
      </c>
      <c r="H63" s="64"/>
      <c r="I63" s="64">
        <v>17058</v>
      </c>
      <c r="J63" s="64"/>
      <c r="K63" s="64">
        <v>10676</v>
      </c>
    </row>
    <row r="64" spans="1:11" ht="23.1" customHeight="1">
      <c r="A64" s="58" t="s">
        <v>171</v>
      </c>
      <c r="B64" s="61"/>
      <c r="C64" s="61"/>
      <c r="D64" s="61"/>
      <c r="E64" s="66">
        <v>88763</v>
      </c>
      <c r="F64" s="64"/>
      <c r="G64" s="74">
        <v>90690</v>
      </c>
      <c r="H64" s="64"/>
      <c r="I64" s="74">
        <v>70016</v>
      </c>
      <c r="J64" s="64"/>
      <c r="K64" s="74">
        <v>73555</v>
      </c>
    </row>
    <row r="65" spans="1:11" ht="23.1" customHeight="1">
      <c r="A65" s="63" t="s">
        <v>16</v>
      </c>
      <c r="B65" s="61"/>
      <c r="C65" s="61"/>
      <c r="D65" s="61"/>
      <c r="E65" s="67">
        <f>SUM(E61:E64)</f>
        <v>594302</v>
      </c>
      <c r="F65" s="64"/>
      <c r="G65" s="67">
        <f>SUM(G61:G64)</f>
        <v>616724</v>
      </c>
      <c r="H65" s="64"/>
      <c r="I65" s="67">
        <f>SUM(I61:I64)</f>
        <v>87074</v>
      </c>
      <c r="J65" s="64"/>
      <c r="K65" s="67">
        <f>SUM(K61:K64)</f>
        <v>84231</v>
      </c>
    </row>
    <row r="66" spans="1:11" ht="23.1" customHeight="1">
      <c r="A66" s="63" t="s">
        <v>8</v>
      </c>
      <c r="B66" s="61"/>
      <c r="C66" s="61"/>
      <c r="D66" s="61"/>
      <c r="E66" s="67">
        <f>SUM(E58,E65)</f>
        <v>2152399</v>
      </c>
      <c r="F66" s="64"/>
      <c r="G66" s="67">
        <f>SUM(G58,G65)</f>
        <v>2057952</v>
      </c>
      <c r="H66" s="64"/>
      <c r="I66" s="67">
        <f>SUM(I58,I65)</f>
        <v>995910</v>
      </c>
      <c r="J66" s="64"/>
      <c r="K66" s="67">
        <f>SUM(K58,K65)</f>
        <v>966713</v>
      </c>
    </row>
    <row r="67" spans="1:11" ht="23.1" customHeight="1">
      <c r="B67" s="51"/>
      <c r="C67" s="49"/>
      <c r="E67" s="62"/>
      <c r="F67" s="61"/>
      <c r="J67" s="49"/>
      <c r="K67" s="62"/>
    </row>
    <row r="68" spans="1:11" ht="23.1" customHeight="1">
      <c r="A68" s="51" t="s">
        <v>5</v>
      </c>
      <c r="C68" s="49"/>
      <c r="D68" s="62"/>
      <c r="E68" s="64"/>
      <c r="F68" s="64"/>
      <c r="G68" s="64"/>
      <c r="H68" s="64"/>
      <c r="I68" s="64"/>
      <c r="J68" s="70"/>
      <c r="K68" s="64"/>
    </row>
    <row r="69" spans="1:11" s="51" customFormat="1" ht="23.1" customHeight="1">
      <c r="A69" s="48" t="s">
        <v>49</v>
      </c>
      <c r="B69" s="48"/>
      <c r="C69" s="49"/>
      <c r="D69" s="49"/>
      <c r="E69" s="49"/>
      <c r="F69" s="49"/>
      <c r="G69" s="49"/>
      <c r="H69" s="49"/>
      <c r="I69" s="49"/>
      <c r="J69" s="49"/>
      <c r="K69" s="49"/>
    </row>
    <row r="70" spans="1:11" s="51" customFormat="1" ht="23.1" customHeight="1">
      <c r="A70" s="63" t="s">
        <v>151</v>
      </c>
      <c r="B70" s="63"/>
      <c r="C70" s="71"/>
      <c r="D70" s="71"/>
      <c r="E70" s="71"/>
      <c r="F70" s="72"/>
      <c r="G70" s="71"/>
      <c r="H70" s="72"/>
      <c r="I70" s="71"/>
      <c r="J70" s="72"/>
      <c r="K70" s="71"/>
    </row>
    <row r="71" spans="1:11" s="51" customFormat="1" ht="23.1" customHeight="1">
      <c r="A71" s="52"/>
      <c r="B71" s="53"/>
      <c r="C71" s="53"/>
      <c r="D71" s="53"/>
      <c r="E71" s="53"/>
      <c r="F71" s="53"/>
      <c r="G71" s="50"/>
      <c r="H71" s="53"/>
      <c r="K71" s="50" t="s">
        <v>65</v>
      </c>
    </row>
    <row r="72" spans="1:11" s="51" customFormat="1" ht="23.1" customHeight="1">
      <c r="A72" s="52"/>
      <c r="B72" s="53"/>
      <c r="C72" s="49"/>
      <c r="D72" s="49"/>
      <c r="E72" s="130" t="s">
        <v>18</v>
      </c>
      <c r="F72" s="130"/>
      <c r="G72" s="130"/>
      <c r="H72" s="49"/>
      <c r="I72" s="130" t="s">
        <v>26</v>
      </c>
      <c r="J72" s="130"/>
      <c r="K72" s="130"/>
    </row>
    <row r="73" spans="1:11" s="51" customFormat="1" ht="23.1" customHeight="1">
      <c r="A73" s="52"/>
      <c r="C73" s="53"/>
      <c r="D73" s="53"/>
      <c r="E73" s="54" t="s">
        <v>185</v>
      </c>
      <c r="F73" s="55"/>
      <c r="G73" s="55" t="s">
        <v>66</v>
      </c>
      <c r="I73" s="54" t="s">
        <v>185</v>
      </c>
      <c r="J73" s="55"/>
      <c r="K73" s="55" t="s">
        <v>66</v>
      </c>
    </row>
    <row r="74" spans="1:11" ht="23.1" customHeight="1">
      <c r="C74" s="56"/>
      <c r="D74" s="56"/>
      <c r="E74" s="57">
        <v>2568</v>
      </c>
      <c r="F74" s="58"/>
      <c r="G74" s="57">
        <v>2567</v>
      </c>
      <c r="I74" s="57">
        <v>2568</v>
      </c>
      <c r="J74" s="58"/>
      <c r="K74" s="57">
        <v>2567</v>
      </c>
    </row>
    <row r="75" spans="1:11" ht="23.1" customHeight="1">
      <c r="C75" s="49"/>
      <c r="D75" s="58"/>
      <c r="E75" s="59" t="s">
        <v>108</v>
      </c>
      <c r="F75" s="59"/>
      <c r="G75" s="59" t="s">
        <v>76</v>
      </c>
      <c r="I75" s="59" t="s">
        <v>108</v>
      </c>
      <c r="J75" s="59"/>
      <c r="K75" s="59" t="s">
        <v>76</v>
      </c>
    </row>
    <row r="76" spans="1:11" ht="23.1" customHeight="1">
      <c r="C76" s="49"/>
      <c r="D76" s="58"/>
      <c r="E76" s="59" t="s">
        <v>77</v>
      </c>
      <c r="F76" s="59"/>
      <c r="G76" s="60"/>
      <c r="I76" s="59" t="s">
        <v>77</v>
      </c>
      <c r="J76" s="59"/>
      <c r="K76" s="60"/>
    </row>
    <row r="77" spans="1:11" ht="24" customHeight="1">
      <c r="A77" s="63" t="s">
        <v>85</v>
      </c>
      <c r="C77" s="63"/>
      <c r="D77" s="56"/>
      <c r="E77" s="56"/>
      <c r="F77" s="73"/>
      <c r="G77" s="58"/>
      <c r="H77" s="73"/>
      <c r="I77" s="58"/>
      <c r="J77" s="73"/>
      <c r="K77" s="58"/>
    </row>
    <row r="78" spans="1:11" ht="23.1" customHeight="1">
      <c r="A78" s="63" t="s">
        <v>78</v>
      </c>
      <c r="B78" s="61"/>
      <c r="C78" s="61"/>
      <c r="D78" s="61"/>
      <c r="E78" s="62"/>
      <c r="F78" s="61"/>
      <c r="H78" s="62"/>
      <c r="J78" s="62"/>
      <c r="K78" s="62"/>
    </row>
    <row r="79" spans="1:11" ht="23.1" customHeight="1">
      <c r="A79" s="51" t="s">
        <v>32</v>
      </c>
      <c r="B79" s="61"/>
      <c r="C79" s="61"/>
      <c r="D79" s="61"/>
      <c r="E79" s="62"/>
      <c r="F79" s="61"/>
      <c r="H79" s="62"/>
      <c r="J79" s="62"/>
      <c r="K79" s="62"/>
    </row>
    <row r="80" spans="1:11" ht="23.1" customHeight="1">
      <c r="A80" s="51" t="s">
        <v>33</v>
      </c>
      <c r="B80" s="61"/>
      <c r="C80" s="61"/>
      <c r="D80" s="61"/>
      <c r="E80" s="62"/>
      <c r="F80" s="61"/>
      <c r="H80" s="62"/>
      <c r="J80" s="62"/>
      <c r="K80" s="62"/>
    </row>
    <row r="81" spans="1:11" ht="23.1" customHeight="1" thickBot="1">
      <c r="A81" s="51" t="s">
        <v>51</v>
      </c>
      <c r="B81" s="61"/>
      <c r="C81" s="61"/>
      <c r="D81" s="61"/>
      <c r="E81" s="69">
        <v>475000</v>
      </c>
      <c r="F81" s="64"/>
      <c r="G81" s="69">
        <v>475000</v>
      </c>
      <c r="H81" s="64"/>
      <c r="I81" s="69">
        <v>475000</v>
      </c>
      <c r="J81" s="64"/>
      <c r="K81" s="69">
        <v>475000</v>
      </c>
    </row>
    <row r="82" spans="1:11" ht="23.1" customHeight="1" thickTop="1">
      <c r="A82" s="51" t="s">
        <v>34</v>
      </c>
      <c r="B82" s="61"/>
      <c r="C82" s="61"/>
      <c r="D82" s="61"/>
      <c r="E82" s="64"/>
      <c r="F82" s="64"/>
      <c r="G82" s="64"/>
      <c r="H82" s="64"/>
      <c r="I82" s="64"/>
      <c r="J82" s="64"/>
      <c r="K82" s="64"/>
    </row>
    <row r="83" spans="1:11" ht="23.1" customHeight="1">
      <c r="A83" s="51" t="s">
        <v>79</v>
      </c>
      <c r="B83" s="51"/>
      <c r="C83" s="51"/>
      <c r="D83" s="61"/>
      <c r="E83" s="64">
        <f>'CE Consol'!E26</f>
        <v>474318</v>
      </c>
      <c r="F83" s="64"/>
      <c r="G83" s="64">
        <f>'CE Consol'!E21</f>
        <v>474318</v>
      </c>
      <c r="H83" s="64"/>
      <c r="I83" s="64">
        <f>'CE Separate'!E22</f>
        <v>474318</v>
      </c>
      <c r="J83" s="64"/>
      <c r="K83" s="64">
        <f>'CE Separate'!E17</f>
        <v>474318</v>
      </c>
    </row>
    <row r="84" spans="1:11" ht="23.1" customHeight="1">
      <c r="A84" s="51" t="s">
        <v>35</v>
      </c>
      <c r="B84" s="61"/>
      <c r="C84" s="61"/>
      <c r="D84" s="61"/>
      <c r="E84" s="64">
        <f>'CE Consol'!G26</f>
        <v>481750</v>
      </c>
      <c r="F84" s="64"/>
      <c r="G84" s="64">
        <f>'CE Consol'!G21</f>
        <v>481750</v>
      </c>
      <c r="H84" s="64"/>
      <c r="I84" s="64">
        <f>'CE Separate'!G22</f>
        <v>481750</v>
      </c>
      <c r="J84" s="64"/>
      <c r="K84" s="64">
        <f>'CE Separate'!G17</f>
        <v>481750</v>
      </c>
    </row>
    <row r="85" spans="1:11" ht="23.1" customHeight="1">
      <c r="A85" s="51" t="s">
        <v>106</v>
      </c>
      <c r="B85" s="61"/>
      <c r="C85" s="61"/>
      <c r="D85" s="61"/>
      <c r="E85" s="64">
        <f>'CE Consol'!I26</f>
        <v>167792</v>
      </c>
      <c r="F85" s="64"/>
      <c r="G85" s="64">
        <f>'CE Consol'!I21</f>
        <v>167792</v>
      </c>
      <c r="H85" s="64"/>
      <c r="I85" s="64">
        <v>0</v>
      </c>
      <c r="J85" s="64"/>
      <c r="K85" s="64">
        <v>0</v>
      </c>
    </row>
    <row r="86" spans="1:11" ht="23.1" customHeight="1">
      <c r="A86" s="51" t="s">
        <v>23</v>
      </c>
      <c r="B86" s="61"/>
      <c r="C86" s="61"/>
      <c r="D86" s="61"/>
      <c r="E86" s="70"/>
      <c r="F86" s="65"/>
      <c r="G86" s="70"/>
      <c r="H86" s="64"/>
      <c r="I86" s="70"/>
      <c r="J86" s="64"/>
      <c r="K86" s="70"/>
    </row>
    <row r="87" spans="1:11" ht="23.1" customHeight="1">
      <c r="A87" s="51" t="s">
        <v>36</v>
      </c>
      <c r="B87" s="61"/>
      <c r="C87" s="61"/>
      <c r="D87" s="61"/>
      <c r="E87" s="70">
        <f>'CE Consol'!K26</f>
        <v>60500</v>
      </c>
      <c r="F87" s="65"/>
      <c r="G87" s="70">
        <f>'CE Consol'!K21</f>
        <v>60500</v>
      </c>
      <c r="H87" s="64"/>
      <c r="I87" s="70">
        <f>'CE Separate'!I22</f>
        <v>47500</v>
      </c>
      <c r="J87" s="64"/>
      <c r="K87" s="70">
        <f>'CE Separate'!I17</f>
        <v>47500</v>
      </c>
    </row>
    <row r="88" spans="1:11" ht="23.1" customHeight="1">
      <c r="A88" s="51" t="s">
        <v>37</v>
      </c>
      <c r="B88" s="61"/>
      <c r="C88" s="61"/>
      <c r="D88" s="61"/>
      <c r="E88" s="70">
        <f>'CE Consol'!M26</f>
        <v>1166263</v>
      </c>
      <c r="F88" s="65"/>
      <c r="G88" s="70">
        <f>'CE Consol'!M21</f>
        <v>1158588</v>
      </c>
      <c r="H88" s="64"/>
      <c r="I88" s="70">
        <f>'CE Separate'!K22</f>
        <v>721159</v>
      </c>
      <c r="J88" s="64"/>
      <c r="K88" s="70">
        <f>'CE Separate'!K17</f>
        <v>668561</v>
      </c>
    </row>
    <row r="89" spans="1:11" ht="23.1" customHeight="1">
      <c r="A89" s="75" t="s">
        <v>98</v>
      </c>
      <c r="B89" s="61"/>
      <c r="C89" s="61"/>
      <c r="D89" s="61"/>
      <c r="E89" s="76">
        <f>'CE Consol'!O26</f>
        <v>-4057</v>
      </c>
      <c r="F89" s="65"/>
      <c r="G89" s="76">
        <f>'CE Consol'!O21</f>
        <v>-4041</v>
      </c>
      <c r="H89" s="64"/>
      <c r="I89" s="76">
        <v>0</v>
      </c>
      <c r="J89" s="64"/>
      <c r="K89" s="76">
        <v>0</v>
      </c>
    </row>
    <row r="90" spans="1:11" ht="23.1" customHeight="1">
      <c r="A90" s="63" t="s">
        <v>9</v>
      </c>
      <c r="B90" s="61"/>
      <c r="C90" s="61"/>
      <c r="D90" s="61"/>
      <c r="E90" s="77">
        <f>SUM(E83:F89)</f>
        <v>2346566</v>
      </c>
      <c r="F90" s="65"/>
      <c r="G90" s="77">
        <f>SUM(G83:H89)</f>
        <v>2338907</v>
      </c>
      <c r="H90" s="64"/>
      <c r="I90" s="77">
        <f>SUM(I83:J89)</f>
        <v>1724727</v>
      </c>
      <c r="J90" s="64"/>
      <c r="K90" s="77">
        <f>SUM(K83:K89)</f>
        <v>1672129</v>
      </c>
    </row>
    <row r="91" spans="1:11" ht="23.1" customHeight="1" thickBot="1">
      <c r="A91" s="63" t="s">
        <v>10</v>
      </c>
      <c r="B91" s="61"/>
      <c r="C91" s="61"/>
      <c r="D91" s="61"/>
      <c r="E91" s="69">
        <f>SUM(E66,E90)</f>
        <v>4498965</v>
      </c>
      <c r="F91" s="65"/>
      <c r="G91" s="69">
        <f>SUM(G66,G90)</f>
        <v>4396859</v>
      </c>
      <c r="H91" s="64"/>
      <c r="I91" s="69">
        <f>SUM(I66,I90)</f>
        <v>2720637</v>
      </c>
      <c r="J91" s="64"/>
      <c r="K91" s="69">
        <f>SUM(K66,K90)</f>
        <v>2638842</v>
      </c>
    </row>
    <row r="92" spans="1:11" ht="23.1" customHeight="1" thickTop="1">
      <c r="A92" s="51" t="s">
        <v>11</v>
      </c>
      <c r="C92" s="49"/>
      <c r="E92" s="64">
        <f>SUM(E35-E91)</f>
        <v>0</v>
      </c>
      <c r="F92" s="65"/>
      <c r="G92" s="64">
        <f>SUM(G35-G91)</f>
        <v>0</v>
      </c>
      <c r="H92" s="64"/>
      <c r="I92" s="64">
        <f>SUM(I35-I91)</f>
        <v>0</v>
      </c>
      <c r="J92" s="64"/>
      <c r="K92" s="64">
        <f>SUM(K35-K91)</f>
        <v>0</v>
      </c>
    </row>
    <row r="93" spans="1:11" ht="23.1" customHeight="1">
      <c r="A93" s="51" t="s">
        <v>5</v>
      </c>
      <c r="C93" s="49"/>
      <c r="D93" s="62"/>
      <c r="E93" s="64"/>
      <c r="F93" s="64"/>
      <c r="G93" s="64"/>
      <c r="H93" s="64"/>
      <c r="I93" s="64"/>
      <c r="J93" s="70"/>
      <c r="K93" s="64"/>
    </row>
    <row r="94" spans="1:11" ht="23.1" customHeight="1">
      <c r="C94" s="49"/>
      <c r="D94" s="62"/>
      <c r="E94" s="64"/>
      <c r="F94" s="64"/>
      <c r="G94" s="64"/>
      <c r="H94" s="64"/>
      <c r="I94" s="64"/>
      <c r="J94" s="70"/>
      <c r="K94" s="64"/>
    </row>
    <row r="95" spans="1:11" ht="23.1" customHeight="1">
      <c r="A95" s="78"/>
      <c r="C95" s="49"/>
      <c r="D95" s="62"/>
      <c r="E95" s="64"/>
      <c r="F95" s="64"/>
      <c r="G95" s="64"/>
      <c r="H95" s="64"/>
      <c r="I95" s="64"/>
      <c r="J95" s="70"/>
      <c r="K95" s="64"/>
    </row>
    <row r="96" spans="1:11" ht="23.1" customHeight="1">
      <c r="C96" s="49"/>
      <c r="D96" s="62"/>
      <c r="E96" s="64"/>
      <c r="F96" s="64"/>
      <c r="G96" s="64"/>
      <c r="H96" s="64"/>
      <c r="I96" s="64"/>
      <c r="J96" s="70"/>
      <c r="K96" s="64"/>
    </row>
    <row r="97" spans="1:11" ht="23.1" customHeight="1">
      <c r="B97" s="49" t="s">
        <v>12</v>
      </c>
      <c r="C97" s="49"/>
      <c r="D97" s="62"/>
      <c r="E97" s="64"/>
      <c r="F97" s="64"/>
      <c r="G97" s="64"/>
      <c r="H97" s="64"/>
      <c r="I97" s="64"/>
      <c r="J97" s="70"/>
      <c r="K97" s="64"/>
    </row>
    <row r="98" spans="1:11" ht="23.1" customHeight="1">
      <c r="A98" s="78"/>
      <c r="C98" s="49"/>
      <c r="D98" s="62"/>
      <c r="E98" s="64"/>
      <c r="F98" s="64"/>
      <c r="G98" s="64"/>
      <c r="H98" s="64"/>
      <c r="I98" s="64"/>
      <c r="J98" s="70"/>
      <c r="K98" s="64"/>
    </row>
    <row r="99" spans="1:11" ht="23.1" customHeight="1">
      <c r="E99" s="64"/>
      <c r="F99" s="64"/>
      <c r="G99" s="64"/>
      <c r="H99" s="64"/>
      <c r="I99" s="64"/>
      <c r="J99" s="70"/>
      <c r="K99" s="64"/>
    </row>
    <row r="100" spans="1:11" ht="23.1" customHeight="1">
      <c r="E100" s="64"/>
      <c r="F100" s="64"/>
      <c r="G100" s="64"/>
      <c r="H100" s="64"/>
      <c r="I100" s="64"/>
      <c r="J100" s="70"/>
      <c r="K100" s="64"/>
    </row>
    <row r="101" spans="1:11" ht="23.1" customHeight="1">
      <c r="E101" s="64"/>
      <c r="F101" s="64"/>
      <c r="G101" s="64"/>
      <c r="H101" s="64"/>
      <c r="I101" s="64"/>
      <c r="J101" s="70"/>
      <c r="K101" s="64"/>
    </row>
    <row r="102" spans="1:11" ht="23.1" customHeight="1">
      <c r="E102" s="64"/>
      <c r="F102" s="64"/>
      <c r="G102" s="64"/>
      <c r="H102" s="64"/>
      <c r="I102" s="64"/>
      <c r="J102" s="70"/>
      <c r="K102" s="64"/>
    </row>
    <row r="103" spans="1:11" ht="23.1" customHeight="1">
      <c r="E103" s="64"/>
      <c r="F103" s="64"/>
      <c r="G103" s="64"/>
      <c r="H103" s="64"/>
      <c r="I103" s="64"/>
      <c r="J103" s="70"/>
      <c r="K103" s="64"/>
    </row>
    <row r="104" spans="1:11" ht="23.1" customHeight="1">
      <c r="E104" s="64"/>
      <c r="F104" s="64"/>
      <c r="G104" s="64"/>
      <c r="H104" s="64"/>
      <c r="I104" s="64"/>
      <c r="J104" s="70"/>
      <c r="K104" s="64"/>
    </row>
  </sheetData>
  <mergeCells count="6">
    <mergeCell ref="E4:G4"/>
    <mergeCell ref="I4:K4"/>
    <mergeCell ref="E42:G42"/>
    <mergeCell ref="I42:K42"/>
    <mergeCell ref="E72:G72"/>
    <mergeCell ref="I72:K72"/>
  </mergeCells>
  <pageMargins left="0.98425196850393704" right="0.19685039370078741" top="0.78740157480314965" bottom="0.19685039370078741" header="0.19685039370078741" footer="0.19685039370078741"/>
  <pageSetup paperSize="9" scale="85" fitToHeight="0" orientation="portrait" r:id="rId1"/>
  <headerFooter alignWithMargins="0"/>
  <rowBreaks count="2" manualBreakCount="2">
    <brk id="38" max="10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6FC17-7016-48F7-B5AF-DB243E6B1092}">
  <dimension ref="A1:L92"/>
  <sheetViews>
    <sheetView showGridLines="0" view="pageBreakPreview" topLeftCell="A82" zoomScale="85" zoomScaleNormal="100" zoomScaleSheetLayoutView="85" workbookViewId="0">
      <selection activeCell="J65" sqref="J65"/>
    </sheetView>
  </sheetViews>
  <sheetFormatPr defaultColWidth="10.625" defaultRowHeight="24" customHeight="1"/>
  <cols>
    <col min="1" max="1" width="39.125" style="1" customWidth="1"/>
    <col min="2" max="2" width="5.75" style="2" customWidth="1"/>
    <col min="3" max="3" width="10.625" style="2" customWidth="1"/>
    <col min="4" max="4" width="6.75" style="2" customWidth="1"/>
    <col min="5" max="5" width="2" style="2" customWidth="1"/>
    <col min="6" max="6" width="12.875" style="3" customWidth="1"/>
    <col min="7" max="7" width="0.625" style="2" customWidth="1"/>
    <col min="8" max="8" width="12.875" style="3" customWidth="1"/>
    <col min="9" max="9" width="0.625" style="2" customWidth="1"/>
    <col min="10" max="10" width="12.875" style="4" customWidth="1"/>
    <col min="11" max="11" width="0.625" style="2" customWidth="1"/>
    <col min="12" max="12" width="12.875" style="3" customWidth="1"/>
    <col min="13" max="16384" width="10.625" style="2"/>
  </cols>
  <sheetData>
    <row r="1" spans="1:12" ht="22.2" customHeight="1">
      <c r="L1" s="5" t="s">
        <v>67</v>
      </c>
    </row>
    <row r="2" spans="1:12" s="1" customFormat="1" ht="22.2" customHeight="1">
      <c r="A2" s="6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1" customFormat="1" ht="22.2" customHeight="1">
      <c r="A3" s="7" t="s">
        <v>53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1" customFormat="1" ht="22.2" customHeight="1">
      <c r="A4" s="6" t="s">
        <v>188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s="1" customFormat="1" ht="22.2" customHeight="1">
      <c r="A5" s="8"/>
      <c r="B5" s="5"/>
      <c r="C5" s="5"/>
      <c r="D5" s="5"/>
      <c r="E5" s="5"/>
      <c r="F5" s="5"/>
      <c r="G5" s="5"/>
      <c r="H5" s="5"/>
      <c r="I5" s="5"/>
      <c r="J5" s="9"/>
      <c r="K5" s="5"/>
      <c r="L5" s="5" t="s">
        <v>131</v>
      </c>
    </row>
    <row r="6" spans="1:12" s="1" customFormat="1" ht="22.2" customHeight="1">
      <c r="A6" s="8"/>
      <c r="B6" s="5"/>
      <c r="C6" s="5"/>
      <c r="D6" s="10"/>
      <c r="F6" s="131" t="s">
        <v>18</v>
      </c>
      <c r="G6" s="131"/>
      <c r="H6" s="131"/>
      <c r="J6" s="11"/>
      <c r="K6" s="45" t="s">
        <v>26</v>
      </c>
      <c r="L6" s="12"/>
    </row>
    <row r="7" spans="1:12" ht="22.2" customHeight="1">
      <c r="D7" s="13" t="s">
        <v>0</v>
      </c>
      <c r="E7" s="14"/>
      <c r="F7" s="15">
        <v>2568</v>
      </c>
      <c r="G7" s="14"/>
      <c r="H7" s="15">
        <v>2567</v>
      </c>
      <c r="I7" s="14"/>
      <c r="J7" s="15">
        <v>2568</v>
      </c>
      <c r="K7" s="14"/>
      <c r="L7" s="15">
        <v>2567</v>
      </c>
    </row>
    <row r="8" spans="1:12" ht="24" customHeight="1">
      <c r="A8" s="16" t="s">
        <v>64</v>
      </c>
      <c r="D8" s="13"/>
      <c r="E8" s="14"/>
      <c r="F8" s="15"/>
      <c r="G8" s="14"/>
      <c r="H8" s="15"/>
      <c r="I8" s="14"/>
      <c r="J8" s="15"/>
      <c r="K8" s="14"/>
      <c r="L8" s="17"/>
    </row>
    <row r="9" spans="1:12" ht="24" customHeight="1">
      <c r="A9" s="18" t="s">
        <v>38</v>
      </c>
      <c r="D9" s="19"/>
    </row>
    <row r="10" spans="1:12" ht="24" customHeight="1">
      <c r="A10" s="1" t="s">
        <v>109</v>
      </c>
      <c r="D10" s="19">
        <v>11</v>
      </c>
      <c r="F10" s="20">
        <v>838220</v>
      </c>
      <c r="G10" s="20"/>
      <c r="H10" s="20">
        <v>857599</v>
      </c>
      <c r="I10" s="20"/>
      <c r="J10" s="20">
        <v>402921</v>
      </c>
      <c r="K10" s="20"/>
      <c r="L10" s="20">
        <v>468160</v>
      </c>
    </row>
    <row r="11" spans="1:12" ht="24" customHeight="1">
      <c r="A11" s="1" t="s">
        <v>123</v>
      </c>
      <c r="D11" s="19">
        <v>4</v>
      </c>
      <c r="F11" s="20">
        <v>0</v>
      </c>
      <c r="G11" s="20"/>
      <c r="H11" s="20">
        <v>0</v>
      </c>
      <c r="I11" s="20"/>
      <c r="J11" s="20">
        <v>95030</v>
      </c>
      <c r="K11" s="20"/>
      <c r="L11" s="20">
        <v>95030</v>
      </c>
    </row>
    <row r="12" spans="1:12" ht="24" customHeight="1">
      <c r="A12" s="1" t="s">
        <v>105</v>
      </c>
      <c r="F12" s="20">
        <v>3779</v>
      </c>
      <c r="G12" s="20"/>
      <c r="H12" s="20">
        <v>0</v>
      </c>
      <c r="I12" s="20"/>
      <c r="J12" s="20">
        <v>1761</v>
      </c>
      <c r="K12" s="20"/>
      <c r="L12" s="20">
        <v>0</v>
      </c>
    </row>
    <row r="13" spans="1:12" ht="24" customHeight="1">
      <c r="A13" s="1" t="s">
        <v>45</v>
      </c>
      <c r="D13" s="19"/>
      <c r="F13" s="20">
        <v>8689</v>
      </c>
      <c r="G13" s="20"/>
      <c r="H13" s="20">
        <v>11529</v>
      </c>
      <c r="I13" s="20"/>
      <c r="J13" s="20">
        <v>34395</v>
      </c>
      <c r="K13" s="20"/>
      <c r="L13" s="20">
        <v>35053</v>
      </c>
    </row>
    <row r="14" spans="1:12" ht="24" customHeight="1">
      <c r="A14" s="18" t="s">
        <v>39</v>
      </c>
      <c r="D14" s="19"/>
      <c r="F14" s="21">
        <f>SUM(F10:F13)</f>
        <v>850688</v>
      </c>
      <c r="G14" s="20"/>
      <c r="H14" s="21">
        <f>SUM(H10:H13)</f>
        <v>869128</v>
      </c>
      <c r="I14" s="20"/>
      <c r="J14" s="21">
        <f>SUM(J10:J13)</f>
        <v>534107</v>
      </c>
      <c r="K14" s="20"/>
      <c r="L14" s="21">
        <f>SUM(L10:L13)</f>
        <v>598243</v>
      </c>
    </row>
    <row r="15" spans="1:12" ht="24" customHeight="1">
      <c r="A15" s="18" t="s">
        <v>40</v>
      </c>
      <c r="D15" s="19"/>
      <c r="F15" s="20"/>
      <c r="G15" s="20"/>
      <c r="H15" s="20"/>
      <c r="I15" s="20"/>
      <c r="J15" s="20"/>
      <c r="K15" s="20"/>
      <c r="L15" s="20"/>
    </row>
    <row r="16" spans="1:12" ht="24" customHeight="1">
      <c r="A16" s="1" t="s">
        <v>110</v>
      </c>
      <c r="D16" s="19"/>
      <c r="F16" s="20">
        <v>676947</v>
      </c>
      <c r="G16" s="20"/>
      <c r="H16" s="20">
        <v>660636</v>
      </c>
      <c r="I16" s="20"/>
      <c r="J16" s="20">
        <v>369509</v>
      </c>
      <c r="K16" s="20"/>
      <c r="L16" s="20">
        <v>424485</v>
      </c>
    </row>
    <row r="17" spans="1:12" ht="24" customHeight="1">
      <c r="A17" s="1" t="s">
        <v>120</v>
      </c>
      <c r="D17" s="19"/>
      <c r="F17" s="20">
        <v>19001</v>
      </c>
      <c r="G17" s="20"/>
      <c r="H17" s="20">
        <v>19027</v>
      </c>
      <c r="I17" s="20"/>
      <c r="J17" s="20">
        <v>15085</v>
      </c>
      <c r="K17" s="20"/>
      <c r="L17" s="20">
        <v>14031</v>
      </c>
    </row>
    <row r="18" spans="1:12" ht="24" customHeight="1">
      <c r="A18" s="1" t="s">
        <v>46</v>
      </c>
      <c r="D18" s="19"/>
      <c r="F18" s="20">
        <v>59864</v>
      </c>
      <c r="G18" s="20"/>
      <c r="H18" s="20">
        <v>51710</v>
      </c>
      <c r="I18" s="20"/>
      <c r="J18" s="20">
        <v>32479</v>
      </c>
      <c r="K18" s="20"/>
      <c r="L18" s="20">
        <v>35820</v>
      </c>
    </row>
    <row r="19" spans="1:12" ht="24" customHeight="1">
      <c r="A19" s="1" t="s">
        <v>158</v>
      </c>
      <c r="D19" s="19"/>
      <c r="F19" s="20">
        <v>0</v>
      </c>
      <c r="G19" s="20"/>
      <c r="H19" s="20">
        <v>51956</v>
      </c>
      <c r="I19" s="20"/>
      <c r="J19" s="20">
        <v>0</v>
      </c>
      <c r="K19" s="20"/>
      <c r="L19" s="20">
        <v>39771</v>
      </c>
    </row>
    <row r="20" spans="1:12" ht="24" customHeight="1">
      <c r="A20" s="18" t="s">
        <v>41</v>
      </c>
      <c r="D20" s="19"/>
      <c r="F20" s="21">
        <f>SUM(F16:F19)</f>
        <v>755812</v>
      </c>
      <c r="G20" s="20"/>
      <c r="H20" s="21">
        <f>SUM(H16:H19)</f>
        <v>783329</v>
      </c>
      <c r="I20" s="20"/>
      <c r="J20" s="21">
        <f>SUM(J16:J19)</f>
        <v>417073</v>
      </c>
      <c r="K20" s="20"/>
      <c r="L20" s="21">
        <f>SUM(L16:L19)</f>
        <v>514107</v>
      </c>
    </row>
    <row r="21" spans="1:12" ht="24" customHeight="1">
      <c r="A21" s="18" t="s">
        <v>137</v>
      </c>
      <c r="D21" s="19"/>
      <c r="F21" s="20">
        <f>F14-F20</f>
        <v>94876</v>
      </c>
      <c r="G21" s="20"/>
      <c r="H21" s="20">
        <f>H14-H20</f>
        <v>85799</v>
      </c>
      <c r="I21" s="20"/>
      <c r="J21" s="20">
        <f>J14-J20</f>
        <v>117034</v>
      </c>
      <c r="K21" s="20"/>
      <c r="L21" s="20">
        <f>L14-L20</f>
        <v>84136</v>
      </c>
    </row>
    <row r="22" spans="1:12" ht="24" customHeight="1">
      <c r="A22" s="1" t="s">
        <v>126</v>
      </c>
      <c r="D22" s="19"/>
      <c r="F22" s="20">
        <v>780</v>
      </c>
      <c r="G22" s="20"/>
      <c r="H22" s="20">
        <v>-932</v>
      </c>
      <c r="I22" s="20"/>
      <c r="J22" s="20">
        <v>0</v>
      </c>
      <c r="K22" s="20"/>
      <c r="L22" s="20">
        <v>0</v>
      </c>
    </row>
    <row r="23" spans="1:12" ht="24" customHeight="1">
      <c r="A23" s="1" t="s">
        <v>121</v>
      </c>
      <c r="D23" s="19"/>
      <c r="F23" s="20">
        <v>28</v>
      </c>
      <c r="G23" s="20"/>
      <c r="H23" s="20">
        <v>42</v>
      </c>
      <c r="I23" s="20"/>
      <c r="J23" s="20">
        <v>611</v>
      </c>
      <c r="K23" s="20"/>
      <c r="L23" s="20">
        <v>810</v>
      </c>
    </row>
    <row r="24" spans="1:12" ht="24" customHeight="1">
      <c r="A24" s="1" t="s">
        <v>122</v>
      </c>
      <c r="D24" s="19"/>
      <c r="F24" s="39">
        <v>-10781</v>
      </c>
      <c r="G24" s="20"/>
      <c r="H24" s="39">
        <v>-10102</v>
      </c>
      <c r="I24" s="20"/>
      <c r="J24" s="39">
        <v>-3173</v>
      </c>
      <c r="K24" s="20"/>
      <c r="L24" s="39">
        <v>-5070</v>
      </c>
    </row>
    <row r="25" spans="1:12" ht="24" customHeight="1">
      <c r="A25" s="18" t="s">
        <v>132</v>
      </c>
      <c r="D25" s="19"/>
      <c r="F25" s="22">
        <f>SUM(F21:F24)</f>
        <v>84903</v>
      </c>
      <c r="G25" s="20"/>
      <c r="H25" s="22">
        <f>SUM(H21:H24)</f>
        <v>74807</v>
      </c>
      <c r="I25" s="20"/>
      <c r="J25" s="22">
        <f>SUM(J21:J24)</f>
        <v>114472</v>
      </c>
      <c r="K25" s="20"/>
      <c r="L25" s="22">
        <f>SUM(L21:L24)</f>
        <v>79876</v>
      </c>
    </row>
    <row r="26" spans="1:12" ht="24" customHeight="1">
      <c r="A26" s="1" t="s">
        <v>92</v>
      </c>
      <c r="D26" s="19">
        <v>12</v>
      </c>
      <c r="F26" s="22">
        <v>-4041</v>
      </c>
      <c r="G26" s="20"/>
      <c r="H26" s="22">
        <v>-7117</v>
      </c>
      <c r="I26" s="20"/>
      <c r="J26" s="22">
        <v>-3157</v>
      </c>
      <c r="K26" s="20"/>
      <c r="L26" s="22">
        <v>3819</v>
      </c>
    </row>
    <row r="27" spans="1:12" ht="24" customHeight="1">
      <c r="A27" s="18" t="s">
        <v>68</v>
      </c>
      <c r="D27" s="19"/>
      <c r="F27" s="21">
        <f>SUM(F25:F26)</f>
        <v>80862</v>
      </c>
      <c r="G27" s="20"/>
      <c r="H27" s="21">
        <f>SUM(H25:H26)</f>
        <v>67690</v>
      </c>
      <c r="I27" s="20"/>
      <c r="J27" s="21">
        <f>SUM(J25:J26)</f>
        <v>111315</v>
      </c>
      <c r="K27" s="20"/>
      <c r="L27" s="21">
        <f>SUM(L25:L26)</f>
        <v>83695</v>
      </c>
    </row>
    <row r="28" spans="1:12" ht="2.4" customHeight="1">
      <c r="A28" s="18"/>
      <c r="D28" s="19"/>
      <c r="F28" s="20"/>
      <c r="G28" s="20"/>
      <c r="H28" s="20"/>
      <c r="I28" s="20"/>
      <c r="J28" s="20"/>
      <c r="K28" s="20"/>
      <c r="L28" s="20"/>
    </row>
    <row r="29" spans="1:12" ht="24" customHeight="1">
      <c r="A29" s="23" t="s">
        <v>54</v>
      </c>
      <c r="D29" s="19"/>
      <c r="F29" s="20"/>
      <c r="G29" s="20"/>
      <c r="H29" s="20"/>
      <c r="I29" s="20"/>
      <c r="J29" s="20"/>
      <c r="K29" s="20"/>
      <c r="L29" s="20"/>
    </row>
    <row r="30" spans="1:12" ht="24" customHeight="1">
      <c r="A30" s="34" t="s">
        <v>94</v>
      </c>
      <c r="D30" s="19"/>
      <c r="F30" s="20"/>
      <c r="G30" s="20"/>
      <c r="H30" s="20"/>
      <c r="I30" s="20"/>
      <c r="J30" s="20"/>
      <c r="K30" s="20"/>
      <c r="L30" s="20"/>
    </row>
    <row r="31" spans="1:12" ht="24" customHeight="1">
      <c r="A31" s="33" t="s">
        <v>95</v>
      </c>
      <c r="D31" s="19"/>
      <c r="F31" s="20"/>
      <c r="G31" s="20"/>
      <c r="H31" s="20"/>
      <c r="I31" s="20"/>
      <c r="J31" s="20"/>
      <c r="K31" s="20"/>
      <c r="L31" s="20"/>
    </row>
    <row r="32" spans="1:12" ht="24" customHeight="1">
      <c r="A32" s="33" t="s">
        <v>96</v>
      </c>
      <c r="D32" s="19"/>
      <c r="F32" s="20">
        <v>5437</v>
      </c>
      <c r="G32" s="20"/>
      <c r="H32" s="20">
        <v>3390</v>
      </c>
      <c r="I32" s="20"/>
      <c r="J32" s="20">
        <v>0</v>
      </c>
      <c r="K32" s="20"/>
      <c r="L32" s="20">
        <v>0</v>
      </c>
    </row>
    <row r="33" spans="1:12" ht="24" customHeight="1">
      <c r="A33" s="33" t="s">
        <v>142</v>
      </c>
      <c r="D33" s="19"/>
      <c r="F33" s="20"/>
      <c r="G33" s="20"/>
      <c r="H33" s="20"/>
      <c r="I33" s="20"/>
      <c r="J33" s="20"/>
      <c r="K33" s="20"/>
      <c r="L33" s="20"/>
    </row>
    <row r="34" spans="1:12" ht="24" customHeight="1">
      <c r="A34" s="33" t="s">
        <v>143</v>
      </c>
      <c r="D34" s="19"/>
      <c r="F34" s="20"/>
      <c r="G34" s="20"/>
      <c r="H34" s="20"/>
      <c r="I34" s="20"/>
      <c r="J34" s="20"/>
      <c r="K34" s="20"/>
      <c r="L34" s="20"/>
    </row>
    <row r="35" spans="1:12" ht="24" customHeight="1">
      <c r="A35" s="33" t="s">
        <v>96</v>
      </c>
      <c r="D35" s="19"/>
      <c r="F35" s="38">
        <v>-274</v>
      </c>
      <c r="G35" s="20"/>
      <c r="H35" s="38">
        <v>-1564</v>
      </c>
      <c r="I35" s="20"/>
      <c r="J35" s="38">
        <v>0</v>
      </c>
      <c r="K35" s="20"/>
      <c r="L35" s="38">
        <v>0</v>
      </c>
    </row>
    <row r="36" spans="1:12" ht="24" customHeight="1">
      <c r="A36" s="33" t="s">
        <v>94</v>
      </c>
      <c r="D36" s="19"/>
      <c r="F36" s="21">
        <f>SUM(F32:F35)</f>
        <v>5163</v>
      </c>
      <c r="G36" s="20"/>
      <c r="H36" s="21">
        <f>SUM(H32:H35)</f>
        <v>1826</v>
      </c>
      <c r="I36" s="20"/>
      <c r="J36" s="21">
        <f>SUM(J32:J35)</f>
        <v>0</v>
      </c>
      <c r="K36" s="20"/>
      <c r="L36" s="21">
        <f>SUM(L32:L35)</f>
        <v>0</v>
      </c>
    </row>
    <row r="37" spans="1:12" ht="24" customHeight="1">
      <c r="A37" s="23" t="s">
        <v>69</v>
      </c>
      <c r="D37" s="19"/>
      <c r="F37" s="24">
        <f>F36</f>
        <v>5163</v>
      </c>
      <c r="G37" s="20"/>
      <c r="H37" s="24">
        <f>H36</f>
        <v>1826</v>
      </c>
      <c r="I37" s="20"/>
      <c r="J37" s="24">
        <f>J36</f>
        <v>0</v>
      </c>
      <c r="K37" s="20"/>
      <c r="L37" s="24">
        <f>L36</f>
        <v>0</v>
      </c>
    </row>
    <row r="38" spans="1:12" ht="2.4" customHeight="1">
      <c r="A38" s="23"/>
      <c r="F38" s="20"/>
      <c r="G38" s="20"/>
      <c r="H38" s="20"/>
      <c r="I38" s="20"/>
      <c r="J38" s="20"/>
      <c r="K38" s="20"/>
      <c r="L38" s="20"/>
    </row>
    <row r="39" spans="1:12" ht="24" customHeight="1" thickBot="1">
      <c r="A39" s="23" t="s">
        <v>70</v>
      </c>
      <c r="F39" s="25">
        <f>F27+F37</f>
        <v>86025</v>
      </c>
      <c r="G39" s="20"/>
      <c r="H39" s="25">
        <f>H27+H37</f>
        <v>69516</v>
      </c>
      <c r="I39" s="20"/>
      <c r="J39" s="25">
        <f>J27+J37</f>
        <v>111315</v>
      </c>
      <c r="K39" s="20"/>
      <c r="L39" s="25">
        <f>L27+L37</f>
        <v>83695</v>
      </c>
    </row>
    <row r="40" spans="1:12" ht="2.4" customHeight="1" thickTop="1">
      <c r="A40" s="23"/>
      <c r="J40" s="3"/>
      <c r="L40" s="26"/>
    </row>
    <row r="41" spans="1:12" ht="24" customHeight="1">
      <c r="A41" s="16" t="s">
        <v>133</v>
      </c>
      <c r="D41" s="19">
        <v>14</v>
      </c>
      <c r="J41" s="3"/>
      <c r="L41" s="26"/>
    </row>
    <row r="42" spans="1:12" ht="24" customHeight="1">
      <c r="A42" s="14" t="s">
        <v>134</v>
      </c>
      <c r="D42" s="27"/>
      <c r="F42" s="27"/>
      <c r="H42" s="27"/>
      <c r="J42" s="27"/>
      <c r="L42" s="26"/>
    </row>
    <row r="43" spans="1:12" ht="24" customHeight="1" thickBot="1">
      <c r="A43" s="28" t="s">
        <v>135</v>
      </c>
      <c r="D43" s="28"/>
      <c r="E43" s="28"/>
      <c r="F43" s="41">
        <f>F27/F44</f>
        <v>0.17048056367247288</v>
      </c>
      <c r="G43" s="35"/>
      <c r="H43" s="41">
        <f>H27/H44</f>
        <v>0.1427101649104609</v>
      </c>
      <c r="I43" s="35"/>
      <c r="J43" s="41">
        <f>J27/J44</f>
        <v>0.23468432570553932</v>
      </c>
      <c r="K43" s="35"/>
      <c r="L43" s="41">
        <f>L27/L44</f>
        <v>0.17645334986232866</v>
      </c>
    </row>
    <row r="44" spans="1:12" ht="24" customHeight="1" thickTop="1" thickBot="1">
      <c r="A44" s="14" t="s">
        <v>104</v>
      </c>
      <c r="D44" s="28"/>
      <c r="E44" s="28"/>
      <c r="F44" s="40">
        <v>474318</v>
      </c>
      <c r="G44" s="5"/>
      <c r="H44" s="40">
        <v>474318</v>
      </c>
      <c r="I44" s="5"/>
      <c r="J44" s="40">
        <v>474318</v>
      </c>
      <c r="K44" s="5"/>
      <c r="L44" s="40">
        <v>474318</v>
      </c>
    </row>
    <row r="45" spans="1:12" ht="2.4" customHeight="1" thickTop="1">
      <c r="J45" s="3"/>
    </row>
    <row r="46" spans="1:12" ht="24.9" customHeight="1">
      <c r="A46" s="1" t="s">
        <v>5</v>
      </c>
      <c r="E46" s="3"/>
      <c r="F46" s="2"/>
      <c r="G46" s="3"/>
      <c r="H46" s="2"/>
      <c r="I46" s="3"/>
      <c r="K46" s="3"/>
      <c r="L46" s="2"/>
    </row>
    <row r="47" spans="1:12" ht="22.2" customHeight="1">
      <c r="L47" s="5" t="s">
        <v>67</v>
      </c>
    </row>
    <row r="48" spans="1:12" s="1" customFormat="1" ht="22.2" customHeight="1">
      <c r="A48" s="6" t="s">
        <v>49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12" s="1" customFormat="1" ht="22.2" customHeight="1">
      <c r="A49" s="7" t="s">
        <v>53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spans="1:12" s="1" customFormat="1" ht="22.2" customHeight="1">
      <c r="A50" s="6" t="s">
        <v>189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spans="1:12" s="1" customFormat="1" ht="22.2" customHeight="1">
      <c r="A51" s="8"/>
      <c r="B51" s="5"/>
      <c r="C51" s="5"/>
      <c r="D51" s="5"/>
      <c r="E51" s="5"/>
      <c r="F51" s="5"/>
      <c r="G51" s="5"/>
      <c r="H51" s="5"/>
      <c r="I51" s="5"/>
      <c r="J51" s="9"/>
      <c r="K51" s="5"/>
      <c r="L51" s="5" t="s">
        <v>131</v>
      </c>
    </row>
    <row r="52" spans="1:12" s="1" customFormat="1" ht="22.2" customHeight="1">
      <c r="A52" s="8"/>
      <c r="B52" s="5"/>
      <c r="C52" s="5"/>
      <c r="D52" s="10"/>
      <c r="F52" s="131" t="s">
        <v>18</v>
      </c>
      <c r="G52" s="131"/>
      <c r="H52" s="131"/>
      <c r="J52" s="11"/>
      <c r="K52" s="45" t="s">
        <v>26</v>
      </c>
      <c r="L52" s="12"/>
    </row>
    <row r="53" spans="1:12" ht="22.2" customHeight="1">
      <c r="D53" s="13" t="s">
        <v>0</v>
      </c>
      <c r="E53" s="14"/>
      <c r="F53" s="15">
        <v>2568</v>
      </c>
      <c r="G53" s="14"/>
      <c r="H53" s="15">
        <v>2567</v>
      </c>
      <c r="I53" s="14"/>
      <c r="J53" s="15">
        <v>2568</v>
      </c>
      <c r="K53" s="14"/>
      <c r="L53" s="15">
        <v>2567</v>
      </c>
    </row>
    <row r="54" spans="1:12" ht="24" customHeight="1">
      <c r="A54" s="16" t="s">
        <v>64</v>
      </c>
      <c r="D54" s="13"/>
      <c r="E54" s="14"/>
      <c r="F54" s="15"/>
      <c r="G54" s="14"/>
      <c r="H54" s="15"/>
      <c r="I54" s="14"/>
      <c r="J54" s="15"/>
      <c r="K54" s="14"/>
      <c r="L54" s="17"/>
    </row>
    <row r="55" spans="1:12" ht="24" customHeight="1">
      <c r="A55" s="18" t="s">
        <v>38</v>
      </c>
      <c r="D55" s="19"/>
    </row>
    <row r="56" spans="1:12" ht="24" customHeight="1">
      <c r="A56" s="1" t="s">
        <v>109</v>
      </c>
      <c r="D56" s="19">
        <v>11</v>
      </c>
      <c r="F56" s="20">
        <v>2608370</v>
      </c>
      <c r="G56" s="20"/>
      <c r="H56" s="20">
        <v>2646904</v>
      </c>
      <c r="I56" s="20"/>
      <c r="J56" s="20">
        <v>1278491</v>
      </c>
      <c r="K56" s="20"/>
      <c r="L56" s="20">
        <v>1411300</v>
      </c>
    </row>
    <row r="57" spans="1:12" ht="24" customHeight="1">
      <c r="A57" s="1" t="s">
        <v>123</v>
      </c>
      <c r="D57" s="19" t="s">
        <v>156</v>
      </c>
      <c r="F57" s="20">
        <v>0</v>
      </c>
      <c r="G57" s="20"/>
      <c r="H57" s="20">
        <v>0</v>
      </c>
      <c r="I57" s="20"/>
      <c r="J57" s="20">
        <v>215020</v>
      </c>
      <c r="K57" s="20"/>
      <c r="L57" s="20">
        <v>265200</v>
      </c>
    </row>
    <row r="58" spans="1:12" ht="24" customHeight="1">
      <c r="A58" s="1" t="s">
        <v>105</v>
      </c>
      <c r="F58" s="20">
        <v>0</v>
      </c>
      <c r="G58" s="20"/>
      <c r="H58" s="20">
        <v>0</v>
      </c>
      <c r="I58" s="20"/>
      <c r="J58" s="20">
        <v>1535</v>
      </c>
      <c r="K58" s="20"/>
      <c r="L58" s="20">
        <v>0</v>
      </c>
    </row>
    <row r="59" spans="1:12" ht="24" customHeight="1">
      <c r="A59" s="1" t="s">
        <v>45</v>
      </c>
      <c r="D59" s="19"/>
      <c r="F59" s="20">
        <v>17281</v>
      </c>
      <c r="G59" s="20"/>
      <c r="H59" s="20">
        <v>27259</v>
      </c>
      <c r="I59" s="20"/>
      <c r="J59" s="20">
        <v>100916</v>
      </c>
      <c r="K59" s="20"/>
      <c r="L59" s="20">
        <v>104599</v>
      </c>
    </row>
    <row r="60" spans="1:12" ht="24" customHeight="1">
      <c r="A60" s="18" t="s">
        <v>39</v>
      </c>
      <c r="D60" s="19"/>
      <c r="F60" s="21">
        <f>SUM(F56:F59)</f>
        <v>2625651</v>
      </c>
      <c r="G60" s="20"/>
      <c r="H60" s="21">
        <f>SUM(H56:H59)</f>
        <v>2674163</v>
      </c>
      <c r="I60" s="20"/>
      <c r="J60" s="21">
        <f>SUM(J56:J59)</f>
        <v>1595962</v>
      </c>
      <c r="K60" s="20"/>
      <c r="L60" s="21">
        <f>SUM(L56:L59)</f>
        <v>1781099</v>
      </c>
    </row>
    <row r="61" spans="1:12" ht="24" customHeight="1">
      <c r="A61" s="18" t="s">
        <v>40</v>
      </c>
      <c r="D61" s="19"/>
      <c r="F61" s="20"/>
      <c r="G61" s="20"/>
      <c r="H61" s="20"/>
      <c r="I61" s="20"/>
      <c r="J61" s="20"/>
      <c r="K61" s="20"/>
      <c r="L61" s="20"/>
    </row>
    <row r="62" spans="1:12" ht="24" customHeight="1">
      <c r="A62" s="1" t="s">
        <v>110</v>
      </c>
      <c r="D62" s="19"/>
      <c r="F62" s="20">
        <v>2093882</v>
      </c>
      <c r="G62" s="20"/>
      <c r="H62" s="20">
        <v>2054725</v>
      </c>
      <c r="I62" s="20"/>
      <c r="J62" s="20">
        <v>1167221</v>
      </c>
      <c r="K62" s="20"/>
      <c r="L62" s="20">
        <v>1283020</v>
      </c>
    </row>
    <row r="63" spans="1:12" ht="24" customHeight="1">
      <c r="A63" s="1" t="s">
        <v>120</v>
      </c>
      <c r="D63" s="19"/>
      <c r="F63" s="20">
        <v>71438</v>
      </c>
      <c r="G63" s="20"/>
      <c r="H63" s="20">
        <v>64145</v>
      </c>
      <c r="I63" s="20"/>
      <c r="J63" s="20">
        <v>56432</v>
      </c>
      <c r="K63" s="20"/>
      <c r="L63" s="20">
        <v>47481</v>
      </c>
    </row>
    <row r="64" spans="1:12" ht="24" customHeight="1">
      <c r="A64" s="1" t="s">
        <v>46</v>
      </c>
      <c r="D64" s="19"/>
      <c r="F64" s="20">
        <v>178146</v>
      </c>
      <c r="G64" s="20"/>
      <c r="H64" s="20">
        <v>174790</v>
      </c>
      <c r="I64" s="20"/>
      <c r="J64" s="20">
        <v>88087</v>
      </c>
      <c r="K64" s="20"/>
      <c r="L64" s="20">
        <v>146161</v>
      </c>
    </row>
    <row r="65" spans="1:12" ht="24" customHeight="1">
      <c r="A65" s="1" t="s">
        <v>158</v>
      </c>
      <c r="D65" s="19"/>
      <c r="F65" s="20">
        <v>9290</v>
      </c>
      <c r="G65" s="20"/>
      <c r="H65" s="20">
        <v>12630</v>
      </c>
      <c r="I65" s="20"/>
      <c r="J65" s="20">
        <v>0</v>
      </c>
      <c r="K65" s="20"/>
      <c r="L65" s="20">
        <v>8548</v>
      </c>
    </row>
    <row r="66" spans="1:12" ht="24" customHeight="1">
      <c r="A66" s="18" t="s">
        <v>41</v>
      </c>
      <c r="D66" s="19"/>
      <c r="F66" s="21">
        <f>SUM(F62:F65)</f>
        <v>2352756</v>
      </c>
      <c r="G66" s="20"/>
      <c r="H66" s="21">
        <f>SUM(H62:H65)</f>
        <v>2306290</v>
      </c>
      <c r="I66" s="20"/>
      <c r="J66" s="21">
        <f>SUM(J62:J65)</f>
        <v>1311740</v>
      </c>
      <c r="K66" s="20"/>
      <c r="L66" s="21">
        <f>SUM(L62:L65)</f>
        <v>1485210</v>
      </c>
    </row>
    <row r="67" spans="1:12" ht="24" customHeight="1">
      <c r="A67" s="18" t="s">
        <v>137</v>
      </c>
      <c r="D67" s="19"/>
      <c r="F67" s="20">
        <f>F60-F66</f>
        <v>272895</v>
      </c>
      <c r="G67" s="20"/>
      <c r="H67" s="20">
        <f>H60-H66</f>
        <v>367873</v>
      </c>
      <c r="I67" s="20"/>
      <c r="J67" s="20">
        <f>J60-J66</f>
        <v>284222</v>
      </c>
      <c r="K67" s="20"/>
      <c r="L67" s="20">
        <f>L60-L66</f>
        <v>295889</v>
      </c>
    </row>
    <row r="68" spans="1:12" ht="24" customHeight="1">
      <c r="A68" s="1" t="s">
        <v>126</v>
      </c>
      <c r="D68" s="19">
        <v>7</v>
      </c>
      <c r="F68" s="20">
        <v>1005</v>
      </c>
      <c r="G68" s="20"/>
      <c r="H68" s="20">
        <v>-2815</v>
      </c>
      <c r="I68" s="20"/>
      <c r="J68" s="20">
        <v>0</v>
      </c>
      <c r="K68" s="20"/>
      <c r="L68" s="20">
        <v>0</v>
      </c>
    </row>
    <row r="69" spans="1:12" ht="24" customHeight="1">
      <c r="A69" s="1" t="s">
        <v>121</v>
      </c>
      <c r="D69" s="19"/>
      <c r="F69" s="20">
        <v>573</v>
      </c>
      <c r="G69" s="20"/>
      <c r="H69" s="20">
        <v>817</v>
      </c>
      <c r="I69" s="20"/>
      <c r="J69" s="20">
        <v>2232</v>
      </c>
      <c r="K69" s="20"/>
      <c r="L69" s="20">
        <v>2918</v>
      </c>
    </row>
    <row r="70" spans="1:12" ht="24" customHeight="1">
      <c r="A70" s="1" t="s">
        <v>122</v>
      </c>
      <c r="D70" s="19"/>
      <c r="F70" s="39">
        <v>-35186</v>
      </c>
      <c r="G70" s="20"/>
      <c r="H70" s="39">
        <v>-29346</v>
      </c>
      <c r="I70" s="20"/>
      <c r="J70" s="39">
        <v>-11579</v>
      </c>
      <c r="K70" s="20"/>
      <c r="L70" s="39">
        <v>-15000</v>
      </c>
    </row>
    <row r="71" spans="1:12" ht="24" customHeight="1">
      <c r="A71" s="18" t="s">
        <v>132</v>
      </c>
      <c r="D71" s="19"/>
      <c r="F71" s="22">
        <f>SUM(F67:F70)</f>
        <v>239287</v>
      </c>
      <c r="G71" s="20"/>
      <c r="H71" s="22">
        <f>SUM(H67:H70)</f>
        <v>336529</v>
      </c>
      <c r="I71" s="20"/>
      <c r="J71" s="22">
        <f>SUM(J67:J70)</f>
        <v>274875</v>
      </c>
      <c r="K71" s="20"/>
      <c r="L71" s="22">
        <f>SUM(L67:L70)</f>
        <v>283807</v>
      </c>
    </row>
    <row r="72" spans="1:12" ht="24" customHeight="1">
      <c r="A72" s="1" t="s">
        <v>92</v>
      </c>
      <c r="D72" s="19">
        <v>12</v>
      </c>
      <c r="F72" s="22">
        <v>-18495</v>
      </c>
      <c r="G72" s="20"/>
      <c r="H72" s="22">
        <v>-38237</v>
      </c>
      <c r="I72" s="20"/>
      <c r="J72" s="22">
        <v>-9160</v>
      </c>
      <c r="K72" s="20"/>
      <c r="L72" s="22">
        <v>-2396</v>
      </c>
    </row>
    <row r="73" spans="1:12" ht="24" customHeight="1">
      <c r="A73" s="18" t="s">
        <v>68</v>
      </c>
      <c r="D73" s="19"/>
      <c r="F73" s="21">
        <f>SUM(F71:F72)</f>
        <v>220792</v>
      </c>
      <c r="G73" s="20"/>
      <c r="H73" s="21">
        <f>SUM(H71:H72)</f>
        <v>298292</v>
      </c>
      <c r="I73" s="20"/>
      <c r="J73" s="21">
        <f>SUM(J71:J72)</f>
        <v>265715</v>
      </c>
      <c r="K73" s="20"/>
      <c r="L73" s="21">
        <f>SUM(L71:L72)</f>
        <v>281411</v>
      </c>
    </row>
    <row r="74" spans="1:12" ht="2.4" customHeight="1">
      <c r="A74" s="18"/>
      <c r="D74" s="19"/>
      <c r="F74" s="20"/>
      <c r="G74" s="20"/>
      <c r="H74" s="20"/>
      <c r="I74" s="20"/>
      <c r="J74" s="20"/>
      <c r="K74" s="20"/>
      <c r="L74" s="20"/>
    </row>
    <row r="75" spans="1:12" ht="24" customHeight="1">
      <c r="A75" s="23" t="s">
        <v>54</v>
      </c>
      <c r="D75" s="19"/>
      <c r="F75" s="20"/>
      <c r="G75" s="20"/>
      <c r="H75" s="20"/>
      <c r="I75" s="20"/>
      <c r="J75" s="20"/>
      <c r="K75" s="20"/>
      <c r="L75" s="20"/>
    </row>
    <row r="76" spans="1:12" ht="24" customHeight="1">
      <c r="A76" s="34" t="s">
        <v>94</v>
      </c>
      <c r="D76" s="19"/>
      <c r="F76" s="20"/>
      <c r="G76" s="20"/>
      <c r="H76" s="20"/>
      <c r="I76" s="20"/>
      <c r="J76" s="20"/>
      <c r="K76" s="20"/>
      <c r="L76" s="20"/>
    </row>
    <row r="77" spans="1:12" ht="24" customHeight="1">
      <c r="A77" s="33" t="s">
        <v>95</v>
      </c>
      <c r="D77" s="19"/>
      <c r="F77" s="20"/>
      <c r="G77" s="20"/>
      <c r="H77" s="20"/>
      <c r="I77" s="20"/>
      <c r="J77" s="20"/>
      <c r="K77" s="20"/>
      <c r="L77" s="20"/>
    </row>
    <row r="78" spans="1:12" ht="24" customHeight="1">
      <c r="A78" s="33" t="s">
        <v>96</v>
      </c>
      <c r="D78" s="19"/>
      <c r="E78" s="20"/>
      <c r="F78" s="20">
        <v>1227</v>
      </c>
      <c r="G78" s="20"/>
      <c r="H78" s="20">
        <v>-1264</v>
      </c>
      <c r="I78" s="20"/>
      <c r="J78" s="20">
        <v>0</v>
      </c>
      <c r="K78" s="20"/>
      <c r="L78" s="20">
        <v>0</v>
      </c>
    </row>
    <row r="79" spans="1:12" ht="24" customHeight="1">
      <c r="A79" s="33" t="s">
        <v>142</v>
      </c>
      <c r="D79" s="19"/>
      <c r="E79" s="20"/>
      <c r="F79" s="20"/>
      <c r="G79" s="20"/>
      <c r="H79" s="20"/>
      <c r="I79" s="20"/>
      <c r="J79" s="20"/>
      <c r="K79" s="20"/>
      <c r="L79" s="20"/>
    </row>
    <row r="80" spans="1:12" ht="24" customHeight="1">
      <c r="A80" s="33" t="s">
        <v>143</v>
      </c>
      <c r="D80" s="19"/>
      <c r="E80" s="20"/>
      <c r="F80" s="20"/>
      <c r="G80" s="20"/>
      <c r="H80" s="20"/>
      <c r="I80" s="20"/>
      <c r="J80" s="20"/>
      <c r="K80" s="20"/>
      <c r="L80" s="20"/>
    </row>
    <row r="81" spans="1:12" ht="24" customHeight="1">
      <c r="A81" s="33" t="s">
        <v>96</v>
      </c>
      <c r="D81" s="19">
        <v>7</v>
      </c>
      <c r="E81" s="20"/>
      <c r="F81" s="38">
        <v>-1243</v>
      </c>
      <c r="G81" s="20"/>
      <c r="H81" s="38">
        <v>-913</v>
      </c>
      <c r="I81" s="20"/>
      <c r="J81" s="38">
        <v>0</v>
      </c>
      <c r="K81" s="20"/>
      <c r="L81" s="38">
        <v>0</v>
      </c>
    </row>
    <row r="82" spans="1:12" ht="24" customHeight="1">
      <c r="A82" s="33" t="s">
        <v>94</v>
      </c>
      <c r="D82" s="19"/>
      <c r="F82" s="38">
        <f>SUM(F78:F81)</f>
        <v>-16</v>
      </c>
      <c r="G82" s="20"/>
      <c r="H82" s="38">
        <f>SUM(H78:H81)</f>
        <v>-2177</v>
      </c>
      <c r="I82" s="20"/>
      <c r="J82" s="38">
        <f>SUM(J78:J81)</f>
        <v>0</v>
      </c>
      <c r="K82" s="20"/>
      <c r="L82" s="38">
        <f>SUM(L78:L81)</f>
        <v>0</v>
      </c>
    </row>
    <row r="83" spans="1:12" ht="24" customHeight="1">
      <c r="A83" s="23" t="s">
        <v>69</v>
      </c>
      <c r="D83" s="19"/>
      <c r="F83" s="24">
        <f>F82</f>
        <v>-16</v>
      </c>
      <c r="G83" s="20"/>
      <c r="H83" s="24">
        <f>H82</f>
        <v>-2177</v>
      </c>
      <c r="I83" s="20"/>
      <c r="J83" s="24">
        <f>J82</f>
        <v>0</v>
      </c>
      <c r="K83" s="20"/>
      <c r="L83" s="24">
        <f>L82</f>
        <v>0</v>
      </c>
    </row>
    <row r="84" spans="1:12" ht="2.4" customHeight="1">
      <c r="A84" s="23"/>
      <c r="F84" s="20"/>
      <c r="G84" s="20"/>
      <c r="H84" s="20"/>
      <c r="I84" s="20"/>
      <c r="J84" s="20"/>
      <c r="K84" s="20"/>
      <c r="L84" s="20"/>
    </row>
    <row r="85" spans="1:12" ht="24" customHeight="1" thickBot="1">
      <c r="A85" s="23" t="s">
        <v>70</v>
      </c>
      <c r="F85" s="25">
        <f>F73+F83</f>
        <v>220776</v>
      </c>
      <c r="G85" s="20"/>
      <c r="H85" s="25">
        <f>H73+H83</f>
        <v>296115</v>
      </c>
      <c r="I85" s="20"/>
      <c r="J85" s="25">
        <f>J73+J83</f>
        <v>265715</v>
      </c>
      <c r="K85" s="20"/>
      <c r="L85" s="25">
        <f>L73+L83</f>
        <v>281411</v>
      </c>
    </row>
    <row r="86" spans="1:12" ht="2.4" customHeight="1" thickTop="1">
      <c r="A86" s="23"/>
      <c r="J86" s="3"/>
      <c r="L86" s="26"/>
    </row>
    <row r="87" spans="1:12" ht="24" customHeight="1">
      <c r="A87" s="16" t="s">
        <v>133</v>
      </c>
      <c r="D87" s="19">
        <v>14</v>
      </c>
      <c r="J87" s="3"/>
      <c r="L87" s="26"/>
    </row>
    <row r="88" spans="1:12" ht="24" customHeight="1">
      <c r="A88" s="14" t="s">
        <v>134</v>
      </c>
      <c r="D88" s="27"/>
      <c r="F88" s="27"/>
      <c r="H88" s="27"/>
      <c r="J88" s="27"/>
      <c r="L88" s="26"/>
    </row>
    <row r="89" spans="1:12" ht="24" customHeight="1" thickBot="1">
      <c r="A89" s="28" t="s">
        <v>135</v>
      </c>
      <c r="D89" s="28"/>
      <c r="E89" s="28"/>
      <c r="F89" s="41">
        <f>F73/F90</f>
        <v>0.46549361398892725</v>
      </c>
      <c r="G89" s="35"/>
      <c r="H89" s="41">
        <f>H73/H90</f>
        <v>0.62888610594580008</v>
      </c>
      <c r="I89" s="35"/>
      <c r="J89" s="41">
        <f>J73/J90</f>
        <v>0.56020433548800597</v>
      </c>
      <c r="K89" s="35"/>
      <c r="L89" s="41">
        <f>L73/L90</f>
        <v>0.59329605876226499</v>
      </c>
    </row>
    <row r="90" spans="1:12" ht="24" customHeight="1" thickTop="1" thickBot="1">
      <c r="A90" s="14" t="s">
        <v>104</v>
      </c>
      <c r="D90" s="28"/>
      <c r="E90" s="28"/>
      <c r="F90" s="40">
        <v>474318</v>
      </c>
      <c r="G90" s="5"/>
      <c r="H90" s="40">
        <v>474318</v>
      </c>
      <c r="I90" s="5"/>
      <c r="J90" s="40">
        <v>474318</v>
      </c>
      <c r="K90" s="5"/>
      <c r="L90" s="40">
        <v>474318</v>
      </c>
    </row>
    <row r="91" spans="1:12" ht="2.4" customHeight="1" thickTop="1">
      <c r="J91" s="3"/>
    </row>
    <row r="92" spans="1:12" ht="24.9" customHeight="1">
      <c r="A92" s="1" t="s">
        <v>5</v>
      </c>
      <c r="E92" s="3"/>
      <c r="F92" s="2"/>
      <c r="G92" s="3"/>
      <c r="H92" s="2"/>
      <c r="I92" s="3"/>
      <c r="K92" s="3"/>
      <c r="L92" s="2"/>
    </row>
  </sheetData>
  <mergeCells count="2">
    <mergeCell ref="F52:H52"/>
    <mergeCell ref="F6:H6"/>
  </mergeCells>
  <pageMargins left="0.98425196850393704" right="0.19685039370078741" top="0.78740157480314965" bottom="0.19685039370078741" header="0.19685039370078741" footer="0.19685039370078741"/>
  <pageSetup paperSize="9" scale="79" fitToHeight="0" orientation="portrait" r:id="rId1"/>
  <headerFooter alignWithMargins="0"/>
  <rowBreaks count="1" manualBreakCount="1">
    <brk id="4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6E701-75EA-4FF2-B646-0D85F792114D}">
  <sheetPr>
    <pageSetUpPr fitToPage="1"/>
  </sheetPr>
  <dimension ref="A1:O42"/>
  <sheetViews>
    <sheetView showGridLines="0" view="pageBreakPreview" zoomScale="70" zoomScaleNormal="100" zoomScaleSheetLayoutView="70" workbookViewId="0">
      <selection activeCell="J10" sqref="J10"/>
    </sheetView>
  </sheetViews>
  <sheetFormatPr defaultColWidth="10.625" defaultRowHeight="24" customHeight="1"/>
  <cols>
    <col min="1" max="1" width="39.125" style="1" customWidth="1"/>
    <col min="2" max="2" width="5.75" style="2" customWidth="1"/>
    <col min="3" max="3" width="13.125" style="2" customWidth="1"/>
    <col min="4" max="4" width="8.125" style="2" customWidth="1"/>
    <col min="5" max="5" width="2" style="2" customWidth="1"/>
    <col min="6" max="6" width="12.875" style="3" customWidth="1"/>
    <col min="7" max="7" width="0.625" style="2" customWidth="1"/>
    <col min="8" max="8" width="12.875" style="3" customWidth="1"/>
    <col min="9" max="9" width="0.625" style="2" customWidth="1"/>
    <col min="10" max="10" width="12.875" style="42" customWidth="1"/>
    <col min="11" max="11" width="0.625" style="2" customWidth="1"/>
    <col min="12" max="12" width="12.875" style="3" customWidth="1"/>
    <col min="13" max="13" width="10.625" style="2" customWidth="1"/>
    <col min="14" max="15" width="13.875" style="2" hidden="1" customWidth="1"/>
    <col min="16" max="16384" width="10.625" style="2"/>
  </cols>
  <sheetData>
    <row r="1" spans="1:15" ht="24" customHeight="1">
      <c r="L1" s="5" t="s">
        <v>67</v>
      </c>
    </row>
    <row r="2" spans="1:15" s="1" customFormat="1" ht="24" customHeight="1">
      <c r="A2" s="6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5" s="1" customFormat="1" ht="24" customHeight="1">
      <c r="A3" s="7" t="s">
        <v>53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5" s="1" customFormat="1" ht="24" customHeight="1">
      <c r="A4" s="6" t="s">
        <v>136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N4" s="2"/>
      <c r="O4" s="2"/>
    </row>
    <row r="5" spans="1:15" s="1" customFormat="1" ht="24" customHeight="1">
      <c r="A5" s="8"/>
      <c r="B5" s="5"/>
      <c r="C5" s="5"/>
      <c r="D5" s="5"/>
      <c r="E5" s="5"/>
      <c r="F5" s="5"/>
      <c r="G5" s="5"/>
      <c r="H5" s="5"/>
      <c r="I5" s="5"/>
      <c r="J5" s="43"/>
      <c r="K5" s="5"/>
      <c r="L5" s="5" t="s">
        <v>131</v>
      </c>
      <c r="N5" s="2"/>
      <c r="O5" s="2"/>
    </row>
    <row r="6" spans="1:15" s="1" customFormat="1" ht="24" customHeight="1">
      <c r="A6" s="8"/>
      <c r="B6" s="5"/>
      <c r="C6" s="5"/>
      <c r="D6" s="10"/>
      <c r="F6" s="131" t="s">
        <v>18</v>
      </c>
      <c r="G6" s="131"/>
      <c r="H6" s="131"/>
      <c r="J6" s="44"/>
      <c r="K6" s="45" t="s">
        <v>26</v>
      </c>
      <c r="L6" s="12"/>
      <c r="N6" s="2"/>
      <c r="O6" s="2"/>
    </row>
    <row r="7" spans="1:15" ht="24" customHeight="1">
      <c r="D7" s="13" t="s">
        <v>0</v>
      </c>
      <c r="E7" s="14"/>
      <c r="F7" s="15">
        <v>2564</v>
      </c>
      <c r="G7" s="14"/>
      <c r="H7" s="15">
        <v>2563</v>
      </c>
      <c r="I7" s="14"/>
      <c r="J7" s="15">
        <v>2564</v>
      </c>
      <c r="K7" s="14"/>
      <c r="L7" s="15">
        <v>2563</v>
      </c>
    </row>
    <row r="8" spans="1:15" ht="24" customHeight="1">
      <c r="A8" s="16" t="s">
        <v>64</v>
      </c>
      <c r="D8" s="13"/>
      <c r="E8" s="14"/>
      <c r="F8" s="15"/>
      <c r="G8" s="14"/>
      <c r="H8" s="15"/>
      <c r="I8" s="14"/>
      <c r="J8" s="15"/>
      <c r="K8" s="14"/>
      <c r="L8" s="17"/>
    </row>
    <row r="9" spans="1:15" ht="24" customHeight="1">
      <c r="A9" s="18" t="s">
        <v>38</v>
      </c>
      <c r="D9" s="19"/>
    </row>
    <row r="10" spans="1:15" ht="24" customHeight="1">
      <c r="A10" s="1" t="s">
        <v>109</v>
      </c>
      <c r="D10" s="19">
        <v>13</v>
      </c>
      <c r="F10" s="20">
        <v>581626</v>
      </c>
      <c r="G10" s="20"/>
      <c r="H10" s="20">
        <v>454896</v>
      </c>
      <c r="I10" s="20"/>
      <c r="J10" s="20">
        <v>361923</v>
      </c>
      <c r="K10" s="20"/>
      <c r="L10" s="20">
        <v>239903</v>
      </c>
    </row>
    <row r="11" spans="1:15" ht="24" customHeight="1">
      <c r="A11" s="1" t="s">
        <v>123</v>
      </c>
      <c r="D11" s="19">
        <v>7</v>
      </c>
      <c r="F11" s="20">
        <v>0</v>
      </c>
      <c r="G11" s="20"/>
      <c r="H11" s="20">
        <v>0</v>
      </c>
      <c r="I11" s="20"/>
      <c r="J11" s="20">
        <v>63000</v>
      </c>
      <c r="K11" s="20"/>
      <c r="L11" s="20">
        <v>92000</v>
      </c>
    </row>
    <row r="12" spans="1:15" ht="24" customHeight="1">
      <c r="A12" s="1" t="s">
        <v>105</v>
      </c>
      <c r="F12" s="20">
        <v>19716</v>
      </c>
      <c r="G12" s="20"/>
      <c r="H12" s="20">
        <v>23359</v>
      </c>
      <c r="I12" s="20"/>
      <c r="J12" s="20">
        <v>15278</v>
      </c>
      <c r="K12" s="20"/>
      <c r="L12" s="20">
        <v>17072</v>
      </c>
    </row>
    <row r="13" spans="1:15" ht="24" customHeight="1">
      <c r="A13" s="1" t="s">
        <v>45</v>
      </c>
      <c r="D13" s="19"/>
      <c r="F13" s="20">
        <v>5545</v>
      </c>
      <c r="G13" s="20"/>
      <c r="H13" s="20">
        <v>1566</v>
      </c>
      <c r="I13" s="20"/>
      <c r="J13" s="38">
        <v>25046</v>
      </c>
      <c r="K13" s="20"/>
      <c r="L13" s="20">
        <v>18339</v>
      </c>
    </row>
    <row r="14" spans="1:15" ht="24" customHeight="1">
      <c r="A14" s="18" t="s">
        <v>39</v>
      </c>
      <c r="D14" s="19"/>
      <c r="F14" s="21">
        <f>SUM(F10:F13)</f>
        <v>606887</v>
      </c>
      <c r="G14" s="20"/>
      <c r="H14" s="21">
        <f>SUM(H10:H13)</f>
        <v>479821</v>
      </c>
      <c r="I14" s="20"/>
      <c r="J14" s="21">
        <f>SUM(J10:J13)</f>
        <v>465247</v>
      </c>
      <c r="K14" s="20"/>
      <c r="L14" s="21">
        <f>SUM(L10:L13)</f>
        <v>367314</v>
      </c>
    </row>
    <row r="15" spans="1:15" ht="24" customHeight="1">
      <c r="A15" s="18" t="s">
        <v>40</v>
      </c>
      <c r="D15" s="19"/>
      <c r="F15" s="20"/>
      <c r="G15" s="20"/>
      <c r="H15" s="20"/>
      <c r="I15" s="20"/>
      <c r="J15" s="20"/>
      <c r="K15" s="20"/>
      <c r="L15" s="20"/>
    </row>
    <row r="16" spans="1:15" ht="24" customHeight="1">
      <c r="A16" s="1" t="s">
        <v>110</v>
      </c>
      <c r="D16" s="19"/>
      <c r="F16" s="20">
        <v>434834</v>
      </c>
      <c r="G16" s="20"/>
      <c r="H16" s="20">
        <v>380970</v>
      </c>
      <c r="I16" s="20"/>
      <c r="J16" s="20">
        <v>319557</v>
      </c>
      <c r="K16" s="20"/>
      <c r="L16" s="20">
        <v>248792</v>
      </c>
    </row>
    <row r="17" spans="1:15" ht="24" customHeight="1">
      <c r="A17" s="1" t="s">
        <v>120</v>
      </c>
      <c r="D17" s="19"/>
      <c r="F17" s="20">
        <v>16303</v>
      </c>
      <c r="G17" s="20"/>
      <c r="H17" s="20">
        <v>14717</v>
      </c>
      <c r="I17" s="20"/>
      <c r="J17" s="20">
        <v>11191</v>
      </c>
      <c r="K17" s="20"/>
      <c r="L17" s="20">
        <v>10048</v>
      </c>
    </row>
    <row r="18" spans="1:15" ht="24" customHeight="1">
      <c r="A18" s="1" t="s">
        <v>46</v>
      </c>
      <c r="D18" s="19"/>
      <c r="F18" s="20">
        <v>49767</v>
      </c>
      <c r="G18" s="20"/>
      <c r="H18" s="20">
        <v>48061</v>
      </c>
      <c r="I18" s="20"/>
      <c r="J18" s="22">
        <v>29639</v>
      </c>
      <c r="K18" s="20"/>
      <c r="L18" s="22">
        <v>33042</v>
      </c>
      <c r="N18" s="2">
        <v>0</v>
      </c>
      <c r="O18" s="2">
        <v>44774</v>
      </c>
    </row>
    <row r="19" spans="1:15" ht="24" customHeight="1">
      <c r="A19" s="18" t="s">
        <v>41</v>
      </c>
      <c r="D19" s="19"/>
      <c r="F19" s="21">
        <f>SUM(F16:F18)</f>
        <v>500904</v>
      </c>
      <c r="G19" s="20"/>
      <c r="H19" s="21">
        <f>SUM(H16:H18)</f>
        <v>443748</v>
      </c>
      <c r="I19" s="20"/>
      <c r="J19" s="21">
        <f>SUM(J16:J18)</f>
        <v>360387</v>
      </c>
      <c r="K19" s="20"/>
      <c r="L19" s="21">
        <f>SUM(L16:L18)</f>
        <v>291882</v>
      </c>
    </row>
    <row r="20" spans="1:15" ht="24" customHeight="1">
      <c r="A20" s="18" t="s">
        <v>137</v>
      </c>
      <c r="D20" s="19"/>
      <c r="F20" s="20">
        <f>F14-F19</f>
        <v>105983</v>
      </c>
      <c r="G20" s="20"/>
      <c r="H20" s="20">
        <f>H14-H19</f>
        <v>36073</v>
      </c>
      <c r="I20" s="20"/>
      <c r="J20" s="20">
        <f>J14-J19</f>
        <v>104860</v>
      </c>
      <c r="K20" s="20"/>
      <c r="L20" s="20">
        <f>L14-L19</f>
        <v>75432</v>
      </c>
    </row>
    <row r="21" spans="1:15" ht="24" customHeight="1">
      <c r="A21" s="1" t="s">
        <v>126</v>
      </c>
      <c r="D21" s="19">
        <v>8</v>
      </c>
      <c r="F21" s="20">
        <v>891</v>
      </c>
      <c r="G21" s="20"/>
      <c r="H21" s="20">
        <v>-717</v>
      </c>
      <c r="I21" s="20"/>
      <c r="J21" s="20">
        <v>0</v>
      </c>
      <c r="K21" s="20"/>
      <c r="L21" s="20">
        <v>0</v>
      </c>
    </row>
    <row r="22" spans="1:15" ht="24" customHeight="1">
      <c r="A22" s="1" t="s">
        <v>121</v>
      </c>
      <c r="D22" s="19"/>
      <c r="F22" s="20">
        <v>232</v>
      </c>
      <c r="G22" s="20"/>
      <c r="H22" s="20">
        <v>256</v>
      </c>
      <c r="I22" s="20"/>
      <c r="J22" s="20">
        <v>198</v>
      </c>
      <c r="K22" s="20"/>
      <c r="L22" s="20">
        <v>209</v>
      </c>
    </row>
    <row r="23" spans="1:15" ht="24" customHeight="1">
      <c r="A23" s="1" t="s">
        <v>122</v>
      </c>
      <c r="D23" s="19"/>
      <c r="F23" s="39">
        <v>-2232</v>
      </c>
      <c r="G23" s="20"/>
      <c r="H23" s="39">
        <v>-2336</v>
      </c>
      <c r="I23" s="20"/>
      <c r="J23" s="39">
        <v>-1158</v>
      </c>
      <c r="K23" s="20"/>
      <c r="L23" s="39">
        <v>-1110</v>
      </c>
    </row>
    <row r="24" spans="1:15" ht="24" customHeight="1">
      <c r="A24" s="18" t="s">
        <v>132</v>
      </c>
      <c r="D24" s="19"/>
      <c r="F24" s="22">
        <f>SUM(F20:F23)</f>
        <v>104874</v>
      </c>
      <c r="G24" s="20"/>
      <c r="H24" s="22">
        <f>SUM(H20:H23)</f>
        <v>33276</v>
      </c>
      <c r="I24" s="20"/>
      <c r="J24" s="22">
        <f>SUM(J20:J23)</f>
        <v>103900</v>
      </c>
      <c r="K24" s="20"/>
      <c r="L24" s="22">
        <f>SUM(L20:L23)</f>
        <v>74531</v>
      </c>
    </row>
    <row r="25" spans="1:15" ht="24" customHeight="1">
      <c r="A25" s="1" t="s">
        <v>92</v>
      </c>
      <c r="D25" s="19">
        <v>14</v>
      </c>
      <c r="F25" s="22">
        <v>-8823</v>
      </c>
      <c r="G25" s="20"/>
      <c r="H25" s="22">
        <v>4821</v>
      </c>
      <c r="I25" s="20"/>
      <c r="J25" s="22">
        <v>-7975</v>
      </c>
      <c r="K25" s="20"/>
      <c r="L25" s="22">
        <v>4525</v>
      </c>
    </row>
    <row r="26" spans="1:15" ht="24" customHeight="1">
      <c r="A26" s="18" t="s">
        <v>68</v>
      </c>
      <c r="D26" s="19"/>
      <c r="F26" s="21">
        <f>SUM(F24:F25)</f>
        <v>96051</v>
      </c>
      <c r="G26" s="20"/>
      <c r="H26" s="21">
        <f>SUM(H24:H25)</f>
        <v>38097</v>
      </c>
      <c r="I26" s="20"/>
      <c r="J26" s="21">
        <f>SUM(J24:J25)</f>
        <v>95925</v>
      </c>
      <c r="K26" s="20"/>
      <c r="L26" s="21">
        <f>SUM(L24:L25)</f>
        <v>79056</v>
      </c>
    </row>
    <row r="27" spans="1:15" ht="13.5" customHeight="1">
      <c r="A27" s="18"/>
      <c r="D27" s="19"/>
      <c r="F27" s="20"/>
      <c r="G27" s="20"/>
      <c r="H27" s="20"/>
      <c r="I27" s="20"/>
      <c r="J27" s="20"/>
      <c r="K27" s="20"/>
      <c r="L27" s="20"/>
    </row>
    <row r="28" spans="1:15" ht="24" customHeight="1">
      <c r="A28" s="23" t="s">
        <v>54</v>
      </c>
      <c r="D28" s="19"/>
      <c r="F28" s="20"/>
      <c r="G28" s="20"/>
      <c r="H28" s="20"/>
      <c r="I28" s="20"/>
      <c r="J28" s="20"/>
      <c r="K28" s="20"/>
      <c r="L28" s="20"/>
    </row>
    <row r="29" spans="1:15" ht="24" customHeight="1">
      <c r="A29" s="34" t="s">
        <v>94</v>
      </c>
      <c r="D29" s="19"/>
      <c r="F29" s="20"/>
      <c r="G29" s="20"/>
      <c r="H29" s="20"/>
      <c r="I29" s="20"/>
      <c r="J29" s="20"/>
      <c r="K29" s="20"/>
      <c r="L29" s="20"/>
    </row>
    <row r="30" spans="1:15" ht="24" customHeight="1">
      <c r="A30" s="33" t="s">
        <v>95</v>
      </c>
      <c r="D30" s="19"/>
      <c r="F30" s="20"/>
      <c r="G30" s="20"/>
      <c r="H30" s="20"/>
      <c r="I30" s="20"/>
      <c r="J30" s="20"/>
      <c r="K30" s="20"/>
      <c r="L30" s="20"/>
    </row>
    <row r="31" spans="1:15" ht="24" customHeight="1">
      <c r="A31" s="33" t="s">
        <v>96</v>
      </c>
      <c r="D31" s="19"/>
      <c r="F31" s="38">
        <v>-2863</v>
      </c>
      <c r="G31" s="20"/>
      <c r="H31" s="38">
        <v>390</v>
      </c>
      <c r="I31" s="20"/>
      <c r="J31" s="38">
        <v>0</v>
      </c>
      <c r="K31" s="20"/>
      <c r="L31" s="38">
        <v>0</v>
      </c>
    </row>
    <row r="32" spans="1:15" ht="24" customHeight="1">
      <c r="A32" s="33" t="s">
        <v>94</v>
      </c>
      <c r="D32" s="19"/>
      <c r="F32" s="21">
        <f>SUM(F31)</f>
        <v>-2863</v>
      </c>
      <c r="G32" s="20"/>
      <c r="H32" s="21">
        <f>SUM(H31)</f>
        <v>390</v>
      </c>
      <c r="I32" s="20"/>
      <c r="J32" s="21">
        <f>SUM(J31)</f>
        <v>0</v>
      </c>
      <c r="K32" s="20"/>
      <c r="L32" s="21">
        <f>SUM(L31)</f>
        <v>0</v>
      </c>
    </row>
    <row r="33" spans="1:15" ht="24" customHeight="1">
      <c r="A33" s="23" t="s">
        <v>69</v>
      </c>
      <c r="D33" s="19"/>
      <c r="F33" s="24">
        <f>F32</f>
        <v>-2863</v>
      </c>
      <c r="G33" s="20"/>
      <c r="H33" s="24">
        <f>H32</f>
        <v>390</v>
      </c>
      <c r="I33" s="20"/>
      <c r="J33" s="24">
        <f>J32</f>
        <v>0</v>
      </c>
      <c r="K33" s="20"/>
      <c r="L33" s="24">
        <f>L32</f>
        <v>0</v>
      </c>
    </row>
    <row r="34" spans="1:15" ht="13.5" customHeight="1">
      <c r="A34" s="23"/>
      <c r="F34" s="20"/>
      <c r="G34" s="20"/>
      <c r="H34" s="20"/>
      <c r="I34" s="20"/>
      <c r="J34" s="20"/>
      <c r="K34" s="20"/>
      <c r="L34" s="20"/>
    </row>
    <row r="35" spans="1:15" ht="24" customHeight="1" thickBot="1">
      <c r="A35" s="23" t="s">
        <v>70</v>
      </c>
      <c r="F35" s="25">
        <f>F26+F33</f>
        <v>93188</v>
      </c>
      <c r="G35" s="20"/>
      <c r="H35" s="25">
        <f>H26+H33</f>
        <v>38487</v>
      </c>
      <c r="I35" s="20"/>
      <c r="J35" s="25">
        <f>J26+J33</f>
        <v>95925</v>
      </c>
      <c r="K35" s="20"/>
      <c r="L35" s="25">
        <f>L26+L33</f>
        <v>79056</v>
      </c>
    </row>
    <row r="36" spans="1:15" ht="13.5" customHeight="1" thickTop="1">
      <c r="A36" s="23"/>
      <c r="L36" s="42"/>
    </row>
    <row r="37" spans="1:15" ht="24" customHeight="1">
      <c r="A37" s="16" t="s">
        <v>133</v>
      </c>
      <c r="D37" s="19">
        <v>15</v>
      </c>
      <c r="L37" s="42"/>
    </row>
    <row r="38" spans="1:15" ht="24" customHeight="1">
      <c r="A38" s="14" t="s">
        <v>134</v>
      </c>
      <c r="D38" s="46"/>
      <c r="F38" s="46"/>
      <c r="H38" s="46"/>
      <c r="L38" s="42"/>
    </row>
    <row r="39" spans="1:15" ht="24" customHeight="1" thickBot="1">
      <c r="A39" s="28" t="s">
        <v>135</v>
      </c>
      <c r="D39" s="28"/>
      <c r="E39" s="28"/>
      <c r="F39" s="47">
        <f>F26/F40</f>
        <v>0.20250338380580118</v>
      </c>
      <c r="G39" s="35"/>
      <c r="H39" s="47">
        <f>H26/H40</f>
        <v>8.0319532465561075E-2</v>
      </c>
      <c r="I39" s="35"/>
      <c r="J39" s="47">
        <f>J26/J40</f>
        <v>0.20223773923823257</v>
      </c>
      <c r="K39" s="35"/>
      <c r="L39" s="47">
        <f>L26/L40</f>
        <v>0.16667299153732307</v>
      </c>
    </row>
    <row r="40" spans="1:15" ht="24" customHeight="1" thickTop="1" thickBot="1">
      <c r="A40" s="14" t="s">
        <v>104</v>
      </c>
      <c r="D40" s="28"/>
      <c r="E40" s="28"/>
      <c r="F40" s="40">
        <v>474318</v>
      </c>
      <c r="G40" s="5"/>
      <c r="H40" s="40">
        <v>474318</v>
      </c>
      <c r="I40" s="5"/>
      <c r="J40" s="40">
        <v>474318</v>
      </c>
      <c r="K40" s="5"/>
      <c r="L40" s="40">
        <v>474318</v>
      </c>
    </row>
    <row r="41" spans="1:15" ht="13.5" customHeight="1" thickTop="1">
      <c r="J41" s="3"/>
    </row>
    <row r="42" spans="1:15" ht="24.9" customHeight="1">
      <c r="A42" s="1" t="s">
        <v>5</v>
      </c>
      <c r="E42" s="3"/>
      <c r="F42" s="2"/>
      <c r="G42" s="3"/>
      <c r="H42" s="2"/>
      <c r="I42" s="3"/>
      <c r="K42" s="3"/>
      <c r="L42" s="2"/>
      <c r="N42" s="1"/>
      <c r="O42" s="1"/>
    </row>
  </sheetData>
  <mergeCells count="1">
    <mergeCell ref="F6:H6"/>
  </mergeCells>
  <pageMargins left="0.98425196850393704" right="0.19685039370078741" top="0.78740157480314965" bottom="0.19685039370078741" header="0.19685039370078741" footer="0.19685039370078741"/>
  <pageSetup paperSize="9" scale="80" fitToHeight="0" orientation="portrait" r:id="rId1"/>
  <headerFooter alignWithMargins="0">
    <oddHeader>&amp;C&amp;"Arial,Bold"&amp;11FINAL DRAFT</oddHeader>
    <oddFooter xml:space="preserve">&amp;R&amp;"Arial,Regular"&amp;8We, being responsible for the preparation of
these financial statements and notes thereto,
hereby approve their issue in final form.
………………..……………………..…….…
Directors                           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42404-653A-4DC8-8997-A44359D50887}">
  <dimension ref="A1:L92"/>
  <sheetViews>
    <sheetView showGridLines="0" view="pageBreakPreview" zoomScale="85" zoomScaleNormal="100" zoomScaleSheetLayoutView="85" workbookViewId="0">
      <selection activeCell="C32" sqref="C32"/>
    </sheetView>
  </sheetViews>
  <sheetFormatPr defaultColWidth="10.625" defaultRowHeight="24" customHeight="1"/>
  <cols>
    <col min="1" max="1" width="39.125" style="1" customWidth="1"/>
    <col min="2" max="2" width="5.75" style="2" customWidth="1"/>
    <col min="3" max="3" width="10.625" style="2" customWidth="1"/>
    <col min="4" max="4" width="6.75" style="2" customWidth="1"/>
    <col min="5" max="5" width="2" style="2" customWidth="1"/>
    <col min="6" max="6" width="12.875" style="3" customWidth="1"/>
    <col min="7" max="7" width="0.625" style="2" customWidth="1"/>
    <col min="8" max="8" width="12.875" style="3" customWidth="1"/>
    <col min="9" max="9" width="0.625" style="2" customWidth="1"/>
    <col min="10" max="10" width="12.875" style="4" customWidth="1"/>
    <col min="11" max="11" width="0.625" style="2" customWidth="1"/>
    <col min="12" max="12" width="12.875" style="3" customWidth="1"/>
    <col min="13" max="16384" width="10.625" style="2"/>
  </cols>
  <sheetData>
    <row r="1" spans="1:12" ht="22.2" customHeight="1">
      <c r="L1" s="5" t="s">
        <v>67</v>
      </c>
    </row>
    <row r="2" spans="1:12" s="1" customFormat="1" ht="22.2" customHeight="1">
      <c r="A2" s="6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1" customFormat="1" ht="22.2" customHeight="1">
      <c r="A3" s="7" t="s">
        <v>53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1" customFormat="1" ht="22.2" customHeight="1">
      <c r="A4" s="6" t="s">
        <v>192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s="1" customFormat="1" ht="22.2" customHeight="1">
      <c r="A5" s="8"/>
      <c r="B5" s="5"/>
      <c r="C5" s="5"/>
      <c r="D5" s="5"/>
      <c r="E5" s="5"/>
      <c r="F5" s="5"/>
      <c r="G5" s="5"/>
      <c r="H5" s="5"/>
      <c r="I5" s="5"/>
      <c r="J5" s="9"/>
      <c r="K5" s="5"/>
      <c r="L5" s="5" t="s">
        <v>131</v>
      </c>
    </row>
    <row r="6" spans="1:12" s="1" customFormat="1" ht="22.2" customHeight="1">
      <c r="A6" s="8"/>
      <c r="B6" s="5"/>
      <c r="C6" s="5"/>
      <c r="D6" s="10"/>
      <c r="F6" s="131" t="s">
        <v>18</v>
      </c>
      <c r="G6" s="131"/>
      <c r="H6" s="131"/>
      <c r="J6" s="11"/>
      <c r="K6" s="45" t="s">
        <v>26</v>
      </c>
      <c r="L6" s="12"/>
    </row>
    <row r="7" spans="1:12" ht="22.2" customHeight="1">
      <c r="D7" s="13" t="s">
        <v>0</v>
      </c>
      <c r="E7" s="14"/>
      <c r="F7" s="15">
        <v>2568</v>
      </c>
      <c r="G7" s="14"/>
      <c r="H7" s="15">
        <v>2567</v>
      </c>
      <c r="I7" s="14"/>
      <c r="J7" s="15">
        <v>2568</v>
      </c>
      <c r="K7" s="14"/>
      <c r="L7" s="15">
        <v>2567</v>
      </c>
    </row>
    <row r="8" spans="1:12" ht="24" customHeight="1">
      <c r="A8" s="16" t="s">
        <v>64</v>
      </c>
      <c r="D8" s="13"/>
      <c r="E8" s="14"/>
      <c r="F8" s="15"/>
      <c r="G8" s="14"/>
      <c r="H8" s="15"/>
      <c r="I8" s="14"/>
      <c r="J8" s="15"/>
      <c r="K8" s="14"/>
      <c r="L8" s="17"/>
    </row>
    <row r="9" spans="1:12" ht="24" customHeight="1">
      <c r="A9" s="18" t="s">
        <v>38</v>
      </c>
      <c r="D9" s="19"/>
    </row>
    <row r="10" spans="1:12" ht="24" customHeight="1">
      <c r="A10" s="1" t="s">
        <v>109</v>
      </c>
      <c r="D10" s="19">
        <v>11</v>
      </c>
      <c r="F10" s="20">
        <v>871423</v>
      </c>
      <c r="G10" s="20"/>
      <c r="H10" s="20">
        <v>944798</v>
      </c>
      <c r="I10" s="20"/>
      <c r="J10" s="20">
        <v>467322</v>
      </c>
      <c r="K10" s="20"/>
      <c r="L10" s="20">
        <v>500150</v>
      </c>
    </row>
    <row r="11" spans="1:12" ht="24" customHeight="1">
      <c r="A11" s="1" t="s">
        <v>123</v>
      </c>
      <c r="D11" s="19">
        <v>4</v>
      </c>
      <c r="F11" s="20">
        <v>0</v>
      </c>
      <c r="G11" s="20"/>
      <c r="H11" s="20">
        <v>0</v>
      </c>
      <c r="I11" s="20"/>
      <c r="J11" s="20">
        <v>119990</v>
      </c>
      <c r="K11" s="20"/>
      <c r="L11" s="20">
        <v>0</v>
      </c>
    </row>
    <row r="12" spans="1:12" ht="24" customHeight="1">
      <c r="A12" s="1" t="s">
        <v>105</v>
      </c>
      <c r="F12" s="20">
        <v>0</v>
      </c>
      <c r="G12" s="20"/>
      <c r="H12" s="20">
        <v>6581</v>
      </c>
      <c r="I12" s="20"/>
      <c r="J12" s="20">
        <v>0</v>
      </c>
      <c r="K12" s="20"/>
      <c r="L12" s="20">
        <v>7476</v>
      </c>
    </row>
    <row r="13" spans="1:12" ht="24" customHeight="1">
      <c r="A13" s="1" t="s">
        <v>45</v>
      </c>
      <c r="D13" s="19"/>
      <c r="F13" s="20">
        <v>5894</v>
      </c>
      <c r="G13" s="20"/>
      <c r="H13" s="20">
        <v>3920</v>
      </c>
      <c r="I13" s="20"/>
      <c r="J13" s="20">
        <v>32456</v>
      </c>
      <c r="K13" s="20"/>
      <c r="L13" s="20">
        <v>33645</v>
      </c>
    </row>
    <row r="14" spans="1:12" ht="24" customHeight="1">
      <c r="A14" s="18" t="s">
        <v>39</v>
      </c>
      <c r="D14" s="19"/>
      <c r="F14" s="21">
        <f>SUM(F10:F13)</f>
        <v>877317</v>
      </c>
      <c r="G14" s="20"/>
      <c r="H14" s="21">
        <f>SUM(H10:H13)</f>
        <v>955299</v>
      </c>
      <c r="I14" s="20"/>
      <c r="J14" s="21">
        <f>SUM(J10:J13)</f>
        <v>619768</v>
      </c>
      <c r="K14" s="20"/>
      <c r="L14" s="21">
        <f>SUM(L10:L13)</f>
        <v>541271</v>
      </c>
    </row>
    <row r="15" spans="1:12" ht="24" customHeight="1">
      <c r="A15" s="18" t="s">
        <v>40</v>
      </c>
      <c r="D15" s="19"/>
      <c r="F15" s="20"/>
      <c r="G15" s="20"/>
      <c r="H15" s="20"/>
      <c r="I15" s="20"/>
      <c r="J15" s="20"/>
      <c r="K15" s="20"/>
      <c r="L15" s="20"/>
    </row>
    <row r="16" spans="1:12" ht="24" customHeight="1">
      <c r="A16" s="1" t="s">
        <v>110</v>
      </c>
      <c r="D16" s="19"/>
      <c r="F16" s="20">
        <v>729794</v>
      </c>
      <c r="G16" s="20"/>
      <c r="H16" s="20">
        <v>718157</v>
      </c>
      <c r="I16" s="20"/>
      <c r="J16" s="20">
        <v>428789</v>
      </c>
      <c r="K16" s="20"/>
      <c r="L16" s="20">
        <v>445758</v>
      </c>
    </row>
    <row r="17" spans="1:12" ht="24" customHeight="1">
      <c r="A17" s="1" t="s">
        <v>120</v>
      </c>
      <c r="D17" s="19"/>
      <c r="F17" s="20">
        <v>25911</v>
      </c>
      <c r="G17" s="20"/>
      <c r="H17" s="20">
        <v>21720</v>
      </c>
      <c r="I17" s="20"/>
      <c r="J17" s="20">
        <v>19653</v>
      </c>
      <c r="K17" s="20"/>
      <c r="L17" s="20">
        <v>16273</v>
      </c>
    </row>
    <row r="18" spans="1:12" ht="24" customHeight="1">
      <c r="A18" s="1" t="s">
        <v>46</v>
      </c>
      <c r="D18" s="19"/>
      <c r="F18" s="20">
        <v>54665</v>
      </c>
      <c r="G18" s="20"/>
      <c r="H18" s="20">
        <v>66420</v>
      </c>
      <c r="I18" s="20"/>
      <c r="J18" s="20">
        <v>19648</v>
      </c>
      <c r="K18" s="20"/>
      <c r="L18" s="20">
        <v>37783</v>
      </c>
    </row>
    <row r="19" spans="1:12" ht="24" customHeight="1">
      <c r="A19" s="1" t="s">
        <v>158</v>
      </c>
      <c r="D19" s="19"/>
      <c r="F19" s="20">
        <v>4874</v>
      </c>
      <c r="G19" s="20"/>
      <c r="H19" s="20">
        <v>0</v>
      </c>
      <c r="I19" s="20"/>
      <c r="J19" s="20">
        <v>2851</v>
      </c>
      <c r="K19" s="20"/>
      <c r="L19" s="20">
        <v>0</v>
      </c>
    </row>
    <row r="20" spans="1:12" ht="24" customHeight="1">
      <c r="A20" s="18" t="s">
        <v>41</v>
      </c>
      <c r="D20" s="19"/>
      <c r="F20" s="21">
        <f>SUM(F16:F19)</f>
        <v>815244</v>
      </c>
      <c r="G20" s="20"/>
      <c r="H20" s="21">
        <f>SUM(H16:H19)</f>
        <v>806297</v>
      </c>
      <c r="I20" s="20"/>
      <c r="J20" s="21">
        <f>SUM(J16:J19)</f>
        <v>470941</v>
      </c>
      <c r="K20" s="20"/>
      <c r="L20" s="21">
        <f>SUM(L16:L19)</f>
        <v>499814</v>
      </c>
    </row>
    <row r="21" spans="1:12" ht="24" customHeight="1">
      <c r="A21" s="18" t="s">
        <v>137</v>
      </c>
      <c r="D21" s="19"/>
      <c r="F21" s="20">
        <f>F14-F20</f>
        <v>62073</v>
      </c>
      <c r="G21" s="20"/>
      <c r="H21" s="20">
        <f>H14-H20</f>
        <v>149002</v>
      </c>
      <c r="I21" s="20"/>
      <c r="J21" s="20">
        <f>J14-J20</f>
        <v>148827</v>
      </c>
      <c r="K21" s="20"/>
      <c r="L21" s="20">
        <f>L14-L20</f>
        <v>41457</v>
      </c>
    </row>
    <row r="22" spans="1:12" ht="24" customHeight="1">
      <c r="A22" s="1" t="s">
        <v>182</v>
      </c>
      <c r="D22" s="19"/>
      <c r="F22" s="20">
        <v>-87</v>
      </c>
      <c r="G22" s="20"/>
      <c r="H22" s="20">
        <v>-151</v>
      </c>
      <c r="I22" s="20"/>
      <c r="J22" s="20">
        <v>0</v>
      </c>
      <c r="K22" s="20"/>
      <c r="L22" s="20">
        <v>0</v>
      </c>
    </row>
    <row r="23" spans="1:12" ht="24" customHeight="1">
      <c r="A23" s="1" t="s">
        <v>121</v>
      </c>
      <c r="D23" s="19"/>
      <c r="F23" s="20">
        <v>505</v>
      </c>
      <c r="G23" s="20"/>
      <c r="H23" s="20">
        <v>711</v>
      </c>
      <c r="I23" s="20"/>
      <c r="J23" s="20">
        <v>923</v>
      </c>
      <c r="K23" s="20"/>
      <c r="L23" s="20">
        <v>1209</v>
      </c>
    </row>
    <row r="24" spans="1:12" ht="24" customHeight="1">
      <c r="A24" s="1" t="s">
        <v>122</v>
      </c>
      <c r="D24" s="19"/>
      <c r="F24" s="39">
        <v>-11971</v>
      </c>
      <c r="G24" s="20"/>
      <c r="H24" s="39">
        <v>-9925</v>
      </c>
      <c r="I24" s="20"/>
      <c r="J24" s="39">
        <v>-3993</v>
      </c>
      <c r="K24" s="20"/>
      <c r="L24" s="39">
        <v>-4959</v>
      </c>
    </row>
    <row r="25" spans="1:12" ht="24" customHeight="1">
      <c r="A25" s="18" t="s">
        <v>132</v>
      </c>
      <c r="D25" s="19"/>
      <c r="F25" s="22">
        <f>SUM(F21:F24)</f>
        <v>50520</v>
      </c>
      <c r="G25" s="20"/>
      <c r="H25" s="22">
        <f>SUM(H21:H24)</f>
        <v>139637</v>
      </c>
      <c r="I25" s="20"/>
      <c r="J25" s="22">
        <f>SUM(J21:J24)</f>
        <v>145757</v>
      </c>
      <c r="K25" s="20"/>
      <c r="L25" s="22">
        <f>SUM(L21:L24)</f>
        <v>37707</v>
      </c>
    </row>
    <row r="26" spans="1:12" ht="24" customHeight="1">
      <c r="A26" s="1" t="s">
        <v>92</v>
      </c>
      <c r="D26" s="19">
        <v>12</v>
      </c>
      <c r="F26" s="22">
        <v>-8999</v>
      </c>
      <c r="G26" s="20"/>
      <c r="H26" s="22">
        <v>-20588</v>
      </c>
      <c r="I26" s="20"/>
      <c r="J26" s="22">
        <v>-2910</v>
      </c>
      <c r="K26" s="20"/>
      <c r="L26" s="22">
        <v>-6097</v>
      </c>
    </row>
    <row r="27" spans="1:12" ht="24" customHeight="1">
      <c r="A27" s="18" t="s">
        <v>68</v>
      </c>
      <c r="D27" s="19"/>
      <c r="F27" s="21">
        <f>SUM(F25:F26)</f>
        <v>41521</v>
      </c>
      <c r="G27" s="20"/>
      <c r="H27" s="21">
        <f>SUM(H25:H26)</f>
        <v>119049</v>
      </c>
      <c r="I27" s="20"/>
      <c r="J27" s="21">
        <f>SUM(J25:J26)</f>
        <v>142847</v>
      </c>
      <c r="K27" s="20"/>
      <c r="L27" s="21">
        <f>SUM(L25:L26)</f>
        <v>31610</v>
      </c>
    </row>
    <row r="28" spans="1:12" ht="2.4" customHeight="1">
      <c r="A28" s="18"/>
      <c r="D28" s="19"/>
      <c r="F28" s="20"/>
      <c r="G28" s="20"/>
      <c r="H28" s="20"/>
      <c r="I28" s="20"/>
      <c r="J28" s="20"/>
      <c r="K28" s="20"/>
      <c r="L28" s="20"/>
    </row>
    <row r="29" spans="1:12" ht="24" customHeight="1">
      <c r="A29" s="23" t="s">
        <v>54</v>
      </c>
      <c r="D29" s="19"/>
      <c r="F29" s="20"/>
      <c r="G29" s="20"/>
      <c r="H29" s="20"/>
      <c r="I29" s="20"/>
      <c r="J29" s="20"/>
      <c r="K29" s="20"/>
      <c r="L29" s="20"/>
    </row>
    <row r="30" spans="1:12" ht="24" customHeight="1">
      <c r="A30" s="34" t="s">
        <v>94</v>
      </c>
      <c r="D30" s="19"/>
      <c r="F30" s="20"/>
      <c r="G30" s="20"/>
      <c r="H30" s="20"/>
      <c r="I30" s="20"/>
      <c r="J30" s="20"/>
      <c r="K30" s="20"/>
      <c r="L30" s="20"/>
    </row>
    <row r="31" spans="1:12" ht="24" customHeight="1">
      <c r="A31" s="33" t="s">
        <v>95</v>
      </c>
      <c r="D31" s="19"/>
      <c r="F31" s="20"/>
      <c r="G31" s="20"/>
      <c r="H31" s="20"/>
      <c r="I31" s="20"/>
      <c r="J31" s="20"/>
      <c r="K31" s="20"/>
      <c r="L31" s="20"/>
    </row>
    <row r="32" spans="1:12" ht="24" customHeight="1">
      <c r="A32" s="33" t="s">
        <v>96</v>
      </c>
      <c r="D32" s="19"/>
      <c r="F32" s="20">
        <v>-4245</v>
      </c>
      <c r="G32" s="20"/>
      <c r="H32" s="20">
        <v>-64</v>
      </c>
      <c r="I32" s="20"/>
      <c r="J32" s="20">
        <v>0</v>
      </c>
      <c r="K32" s="20"/>
      <c r="L32" s="20">
        <v>0</v>
      </c>
    </row>
    <row r="33" spans="1:12" ht="24" customHeight="1">
      <c r="A33" s="33" t="s">
        <v>142</v>
      </c>
      <c r="D33" s="19"/>
      <c r="F33" s="20"/>
      <c r="G33" s="20"/>
      <c r="H33" s="20"/>
      <c r="I33" s="20"/>
      <c r="J33" s="20"/>
      <c r="K33" s="20"/>
      <c r="L33" s="20"/>
    </row>
    <row r="34" spans="1:12" ht="24" customHeight="1">
      <c r="A34" s="33" t="s">
        <v>143</v>
      </c>
      <c r="D34" s="19"/>
      <c r="F34" s="20"/>
      <c r="G34" s="20"/>
      <c r="H34" s="20"/>
      <c r="I34" s="20"/>
      <c r="J34" s="20"/>
      <c r="K34" s="20"/>
      <c r="L34" s="20"/>
    </row>
    <row r="35" spans="1:12" ht="24" customHeight="1">
      <c r="A35" s="33" t="s">
        <v>96</v>
      </c>
      <c r="D35" s="19">
        <v>7</v>
      </c>
      <c r="F35" s="38">
        <v>-867</v>
      </c>
      <c r="G35" s="20"/>
      <c r="H35" s="38">
        <v>-284</v>
      </c>
      <c r="I35" s="20"/>
      <c r="J35" s="38">
        <v>0</v>
      </c>
      <c r="K35" s="20"/>
      <c r="L35" s="38">
        <v>0</v>
      </c>
    </row>
    <row r="36" spans="1:12" ht="24" customHeight="1">
      <c r="A36" s="33" t="s">
        <v>94</v>
      </c>
      <c r="D36" s="19"/>
      <c r="F36" s="21">
        <f>SUM(F32:F35)</f>
        <v>-5112</v>
      </c>
      <c r="G36" s="20"/>
      <c r="H36" s="21">
        <f>SUM(H32:H35)</f>
        <v>-348</v>
      </c>
      <c r="I36" s="20"/>
      <c r="J36" s="21">
        <f>SUM(J32:J35)</f>
        <v>0</v>
      </c>
      <c r="K36" s="20"/>
      <c r="L36" s="21">
        <f>SUM(L32:L35)</f>
        <v>0</v>
      </c>
    </row>
    <row r="37" spans="1:12" ht="24" customHeight="1">
      <c r="A37" s="23" t="s">
        <v>69</v>
      </c>
      <c r="D37" s="19"/>
      <c r="F37" s="24">
        <f>F36</f>
        <v>-5112</v>
      </c>
      <c r="G37" s="20"/>
      <c r="H37" s="24">
        <f>H36</f>
        <v>-348</v>
      </c>
      <c r="I37" s="20"/>
      <c r="J37" s="24">
        <f>J36</f>
        <v>0</v>
      </c>
      <c r="K37" s="20"/>
      <c r="L37" s="24">
        <f>L36</f>
        <v>0</v>
      </c>
    </row>
    <row r="38" spans="1:12" ht="2.4" customHeight="1">
      <c r="A38" s="23"/>
      <c r="F38" s="20"/>
      <c r="G38" s="20"/>
      <c r="H38" s="20"/>
      <c r="I38" s="20"/>
      <c r="J38" s="20"/>
      <c r="K38" s="20"/>
      <c r="L38" s="20"/>
    </row>
    <row r="39" spans="1:12" ht="24" customHeight="1" thickBot="1">
      <c r="A39" s="23" t="s">
        <v>70</v>
      </c>
      <c r="F39" s="25">
        <f>F27+F37</f>
        <v>36409</v>
      </c>
      <c r="G39" s="20"/>
      <c r="H39" s="25">
        <f>H27+H37</f>
        <v>118701</v>
      </c>
      <c r="I39" s="20"/>
      <c r="J39" s="25">
        <f>J27+J37</f>
        <v>142847</v>
      </c>
      <c r="K39" s="20"/>
      <c r="L39" s="25">
        <f>L27+L37</f>
        <v>31610</v>
      </c>
    </row>
    <row r="40" spans="1:12" ht="2.4" customHeight="1" thickTop="1">
      <c r="A40" s="23"/>
      <c r="J40" s="3"/>
      <c r="L40" s="26"/>
    </row>
    <row r="41" spans="1:12" ht="24" customHeight="1">
      <c r="A41" s="16" t="s">
        <v>133</v>
      </c>
      <c r="D41" s="19">
        <v>14</v>
      </c>
      <c r="J41" s="3"/>
      <c r="L41" s="26"/>
    </row>
    <row r="42" spans="1:12" ht="24" customHeight="1">
      <c r="A42" s="14" t="s">
        <v>134</v>
      </c>
      <c r="D42" s="27"/>
      <c r="F42" s="27"/>
      <c r="H42" s="27"/>
      <c r="J42" s="27"/>
      <c r="L42" s="26"/>
    </row>
    <row r="43" spans="1:12" ht="24" customHeight="1" thickBot="1">
      <c r="A43" s="28" t="s">
        <v>135</v>
      </c>
      <c r="D43" s="28"/>
      <c r="E43" s="28"/>
      <c r="F43" s="41">
        <f>F27/F44</f>
        <v>8.7538318174726654E-2</v>
      </c>
      <c r="G43" s="35"/>
      <c r="H43" s="41">
        <f>H27/H44</f>
        <v>0.2509898422577258</v>
      </c>
      <c r="I43" s="35"/>
      <c r="J43" s="41">
        <f>J27/J44</f>
        <v>0.30116293288468915</v>
      </c>
      <c r="K43" s="35"/>
      <c r="L43" s="41">
        <f>L27/L44</f>
        <v>6.664305381621613E-2</v>
      </c>
    </row>
    <row r="44" spans="1:12" ht="24" customHeight="1" thickTop="1" thickBot="1">
      <c r="A44" s="14" t="s">
        <v>104</v>
      </c>
      <c r="D44" s="28"/>
      <c r="E44" s="28"/>
      <c r="F44" s="40">
        <v>474318</v>
      </c>
      <c r="G44" s="5"/>
      <c r="H44" s="40">
        <v>474318</v>
      </c>
      <c r="I44" s="5"/>
      <c r="J44" s="40">
        <v>474318</v>
      </c>
      <c r="K44" s="5"/>
      <c r="L44" s="40">
        <v>474318</v>
      </c>
    </row>
    <row r="45" spans="1:12" ht="2.4" customHeight="1" thickTop="1">
      <c r="J45" s="3"/>
    </row>
    <row r="46" spans="1:12" ht="24.9" customHeight="1">
      <c r="A46" s="1" t="s">
        <v>5</v>
      </c>
      <c r="E46" s="3"/>
      <c r="F46" s="2"/>
      <c r="G46" s="3"/>
      <c r="H46" s="2"/>
      <c r="I46" s="3"/>
      <c r="K46" s="3"/>
      <c r="L46" s="2"/>
    </row>
    <row r="47" spans="1:12" ht="22.2" customHeight="1">
      <c r="L47" s="5" t="s">
        <v>67</v>
      </c>
    </row>
    <row r="48" spans="1:12" s="1" customFormat="1" ht="22.2" customHeight="1">
      <c r="A48" s="6" t="s">
        <v>49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12" s="1" customFormat="1" ht="22.2" customHeight="1">
      <c r="A49" s="7" t="s">
        <v>53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spans="1:12" s="1" customFormat="1" ht="22.2" customHeight="1">
      <c r="A50" s="6" t="s">
        <v>191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spans="1:12" s="1" customFormat="1" ht="22.2" customHeight="1">
      <c r="A51" s="8"/>
      <c r="B51" s="5"/>
      <c r="C51" s="5"/>
      <c r="D51" s="5"/>
      <c r="E51" s="5"/>
      <c r="F51" s="5"/>
      <c r="G51" s="5"/>
      <c r="H51" s="5"/>
      <c r="I51" s="5"/>
      <c r="J51" s="9"/>
      <c r="K51" s="5"/>
      <c r="L51" s="5" t="s">
        <v>131</v>
      </c>
    </row>
    <row r="52" spans="1:12" s="1" customFormat="1" ht="22.2" customHeight="1">
      <c r="A52" s="8"/>
      <c r="B52" s="5"/>
      <c r="C52" s="5"/>
      <c r="D52" s="10"/>
      <c r="F52" s="131" t="s">
        <v>18</v>
      </c>
      <c r="G52" s="131"/>
      <c r="H52" s="131"/>
      <c r="J52" s="11"/>
      <c r="K52" s="45" t="s">
        <v>26</v>
      </c>
      <c r="L52" s="12"/>
    </row>
    <row r="53" spans="1:12" ht="22.2" customHeight="1">
      <c r="D53" s="13" t="s">
        <v>0</v>
      </c>
      <c r="E53" s="14"/>
      <c r="F53" s="15">
        <v>2568</v>
      </c>
      <c r="G53" s="14"/>
      <c r="H53" s="15">
        <v>2567</v>
      </c>
      <c r="I53" s="14"/>
      <c r="J53" s="15">
        <v>2568</v>
      </c>
      <c r="K53" s="14"/>
      <c r="L53" s="15">
        <v>2567</v>
      </c>
    </row>
    <row r="54" spans="1:12" ht="24" customHeight="1">
      <c r="A54" s="16" t="s">
        <v>64</v>
      </c>
      <c r="D54" s="13"/>
      <c r="E54" s="14"/>
      <c r="F54" s="15"/>
      <c r="G54" s="14"/>
      <c r="H54" s="15"/>
      <c r="I54" s="14"/>
      <c r="J54" s="15"/>
      <c r="K54" s="14"/>
      <c r="L54" s="17"/>
    </row>
    <row r="55" spans="1:12" ht="24" customHeight="1">
      <c r="A55" s="18" t="s">
        <v>38</v>
      </c>
      <c r="D55" s="19"/>
    </row>
    <row r="56" spans="1:12" ht="24" customHeight="1">
      <c r="A56" s="1" t="s">
        <v>109</v>
      </c>
      <c r="D56" s="19">
        <v>11</v>
      </c>
      <c r="F56" s="20">
        <v>1770150</v>
      </c>
      <c r="G56" s="20"/>
      <c r="H56" s="20">
        <v>1789305</v>
      </c>
      <c r="I56" s="20"/>
      <c r="J56" s="20">
        <v>875570</v>
      </c>
      <c r="K56" s="20"/>
      <c r="L56" s="20">
        <v>943140</v>
      </c>
    </row>
    <row r="57" spans="1:12" ht="24" customHeight="1">
      <c r="A57" s="1" t="s">
        <v>123</v>
      </c>
      <c r="D57" s="19" t="s">
        <v>156</v>
      </c>
      <c r="F57" s="20">
        <v>0</v>
      </c>
      <c r="G57" s="20"/>
      <c r="H57" s="20">
        <v>0</v>
      </c>
      <c r="I57" s="20"/>
      <c r="J57" s="20">
        <v>119990</v>
      </c>
      <c r="K57" s="20"/>
      <c r="L57" s="20">
        <v>170170</v>
      </c>
    </row>
    <row r="58" spans="1:12" ht="24" customHeight="1">
      <c r="A58" s="1" t="s">
        <v>105</v>
      </c>
      <c r="F58" s="20">
        <v>0</v>
      </c>
      <c r="G58" s="20"/>
      <c r="H58" s="20">
        <v>39326</v>
      </c>
      <c r="I58" s="20"/>
      <c r="J58" s="20">
        <v>0</v>
      </c>
      <c r="K58" s="20"/>
      <c r="L58" s="20">
        <v>31223</v>
      </c>
    </row>
    <row r="59" spans="1:12" ht="24" customHeight="1">
      <c r="A59" s="1" t="s">
        <v>45</v>
      </c>
      <c r="D59" s="19"/>
      <c r="F59" s="20">
        <v>8592</v>
      </c>
      <c r="G59" s="20"/>
      <c r="H59" s="20">
        <v>15730</v>
      </c>
      <c r="I59" s="20"/>
      <c r="J59" s="20">
        <v>66521</v>
      </c>
      <c r="K59" s="20"/>
      <c r="L59" s="20">
        <v>69546</v>
      </c>
    </row>
    <row r="60" spans="1:12" ht="24" customHeight="1">
      <c r="A60" s="18" t="s">
        <v>39</v>
      </c>
      <c r="D60" s="19"/>
      <c r="F60" s="21">
        <f>SUM(F56:F59)</f>
        <v>1778742</v>
      </c>
      <c r="G60" s="20"/>
      <c r="H60" s="21">
        <f>SUM(H56:H59)</f>
        <v>1844361</v>
      </c>
      <c r="I60" s="20"/>
      <c r="J60" s="21">
        <f>SUM(J56:J59)</f>
        <v>1062081</v>
      </c>
      <c r="K60" s="20"/>
      <c r="L60" s="21">
        <f>SUM(L56:L59)</f>
        <v>1214079</v>
      </c>
    </row>
    <row r="61" spans="1:12" ht="24" customHeight="1">
      <c r="A61" s="18" t="s">
        <v>40</v>
      </c>
      <c r="D61" s="19"/>
      <c r="F61" s="20"/>
      <c r="G61" s="20"/>
      <c r="H61" s="20"/>
      <c r="I61" s="20"/>
      <c r="J61" s="20"/>
      <c r="K61" s="20"/>
      <c r="L61" s="20"/>
    </row>
    <row r="62" spans="1:12" ht="24" customHeight="1">
      <c r="A62" s="1" t="s">
        <v>110</v>
      </c>
      <c r="D62" s="19"/>
      <c r="F62" s="20">
        <v>1416935</v>
      </c>
      <c r="G62" s="20"/>
      <c r="H62" s="20">
        <v>1394089</v>
      </c>
      <c r="I62" s="20"/>
      <c r="J62" s="20">
        <v>797712</v>
      </c>
      <c r="K62" s="20"/>
      <c r="L62" s="20">
        <v>858535</v>
      </c>
    </row>
    <row r="63" spans="1:12" ht="24" customHeight="1">
      <c r="A63" s="1" t="s">
        <v>120</v>
      </c>
      <c r="D63" s="19"/>
      <c r="F63" s="20">
        <v>52437</v>
      </c>
      <c r="G63" s="20"/>
      <c r="H63" s="20">
        <v>45118</v>
      </c>
      <c r="I63" s="20"/>
      <c r="J63" s="20">
        <v>41347</v>
      </c>
      <c r="K63" s="20"/>
      <c r="L63" s="20">
        <v>33450</v>
      </c>
    </row>
    <row r="64" spans="1:12" ht="24" customHeight="1">
      <c r="A64" s="1" t="s">
        <v>46</v>
      </c>
      <c r="D64" s="19"/>
      <c r="F64" s="20">
        <v>118282</v>
      </c>
      <c r="G64" s="20"/>
      <c r="H64" s="20">
        <v>123080</v>
      </c>
      <c r="I64" s="20"/>
      <c r="J64" s="20">
        <v>55608</v>
      </c>
      <c r="K64" s="20"/>
      <c r="L64" s="20">
        <v>110341</v>
      </c>
    </row>
    <row r="65" spans="1:12" ht="24" customHeight="1">
      <c r="A65" s="1" t="s">
        <v>158</v>
      </c>
      <c r="D65" s="19"/>
      <c r="F65" s="20">
        <v>13069</v>
      </c>
      <c r="G65" s="20"/>
      <c r="H65" s="20">
        <v>0</v>
      </c>
      <c r="I65" s="20"/>
      <c r="J65" s="20">
        <v>226</v>
      </c>
      <c r="K65" s="20"/>
      <c r="L65" s="20">
        <v>0</v>
      </c>
    </row>
    <row r="66" spans="1:12" ht="24" customHeight="1">
      <c r="A66" s="18" t="s">
        <v>41</v>
      </c>
      <c r="D66" s="19"/>
      <c r="F66" s="21">
        <f>SUM(F62:F65)</f>
        <v>1600723</v>
      </c>
      <c r="G66" s="20"/>
      <c r="H66" s="21">
        <f>SUM(H62:H65)</f>
        <v>1562287</v>
      </c>
      <c r="I66" s="20"/>
      <c r="J66" s="21">
        <f>SUM(J62:J65)</f>
        <v>894893</v>
      </c>
      <c r="K66" s="20"/>
      <c r="L66" s="21">
        <f>SUM(L62:L65)</f>
        <v>1002326</v>
      </c>
    </row>
    <row r="67" spans="1:12" ht="24" customHeight="1">
      <c r="A67" s="18" t="s">
        <v>137</v>
      </c>
      <c r="D67" s="19"/>
      <c r="F67" s="20">
        <f>F60-F66</f>
        <v>178019</v>
      </c>
      <c r="G67" s="20"/>
      <c r="H67" s="20">
        <f>H60-H66</f>
        <v>282074</v>
      </c>
      <c r="I67" s="20"/>
      <c r="J67" s="20">
        <f>J60-J66</f>
        <v>167188</v>
      </c>
      <c r="K67" s="20"/>
      <c r="L67" s="20">
        <f>L60-L66</f>
        <v>211753</v>
      </c>
    </row>
    <row r="68" spans="1:12" ht="24" customHeight="1">
      <c r="A68" s="1" t="s">
        <v>126</v>
      </c>
      <c r="D68" s="19">
        <v>7</v>
      </c>
      <c r="F68" s="20">
        <v>225</v>
      </c>
      <c r="G68" s="20"/>
      <c r="H68" s="20">
        <v>-1883</v>
      </c>
      <c r="I68" s="20"/>
      <c r="J68" s="20">
        <v>0</v>
      </c>
      <c r="K68" s="20"/>
      <c r="L68" s="20">
        <v>0</v>
      </c>
    </row>
    <row r="69" spans="1:12" ht="24" customHeight="1">
      <c r="A69" s="1" t="s">
        <v>121</v>
      </c>
      <c r="D69" s="19"/>
      <c r="F69" s="20">
        <v>545</v>
      </c>
      <c r="G69" s="20"/>
      <c r="H69" s="20">
        <v>775</v>
      </c>
      <c r="I69" s="20"/>
      <c r="J69" s="20">
        <v>1621</v>
      </c>
      <c r="K69" s="20"/>
      <c r="L69" s="20">
        <v>2108</v>
      </c>
    </row>
    <row r="70" spans="1:12" ht="24" customHeight="1">
      <c r="A70" s="1" t="s">
        <v>122</v>
      </c>
      <c r="D70" s="19"/>
      <c r="F70" s="39">
        <v>-24405</v>
      </c>
      <c r="G70" s="20"/>
      <c r="H70" s="39">
        <v>-19244</v>
      </c>
      <c r="I70" s="20"/>
      <c r="J70" s="39">
        <v>-8406</v>
      </c>
      <c r="K70" s="20"/>
      <c r="L70" s="39">
        <v>-9930</v>
      </c>
    </row>
    <row r="71" spans="1:12" ht="24" customHeight="1">
      <c r="A71" s="18" t="s">
        <v>132</v>
      </c>
      <c r="D71" s="19"/>
      <c r="F71" s="22">
        <f>SUM(F67:F70)</f>
        <v>154384</v>
      </c>
      <c r="G71" s="20"/>
      <c r="H71" s="22">
        <f>SUM(H67:H70)</f>
        <v>261722</v>
      </c>
      <c r="I71" s="20"/>
      <c r="J71" s="22">
        <f>SUM(J67:J70)</f>
        <v>160403</v>
      </c>
      <c r="K71" s="20"/>
      <c r="L71" s="22">
        <f>SUM(L67:L70)</f>
        <v>203931</v>
      </c>
    </row>
    <row r="72" spans="1:12" ht="24" customHeight="1">
      <c r="A72" s="1" t="s">
        <v>92</v>
      </c>
      <c r="D72" s="19">
        <v>12</v>
      </c>
      <c r="F72" s="22">
        <v>-14454</v>
      </c>
      <c r="G72" s="20"/>
      <c r="H72" s="22">
        <v>-31120</v>
      </c>
      <c r="I72" s="20"/>
      <c r="J72" s="22">
        <v>-6003</v>
      </c>
      <c r="K72" s="20"/>
      <c r="L72" s="22">
        <v>-6215</v>
      </c>
    </row>
    <row r="73" spans="1:12" ht="24" customHeight="1">
      <c r="A73" s="18" t="s">
        <v>68</v>
      </c>
      <c r="D73" s="19"/>
      <c r="F73" s="21">
        <f>SUM(F71:F72)</f>
        <v>139930</v>
      </c>
      <c r="G73" s="20"/>
      <c r="H73" s="21">
        <f>SUM(H71:H72)</f>
        <v>230602</v>
      </c>
      <c r="I73" s="20"/>
      <c r="J73" s="21">
        <f>SUM(J71:J72)</f>
        <v>154400</v>
      </c>
      <c r="K73" s="20"/>
      <c r="L73" s="21">
        <f>SUM(L71:L72)</f>
        <v>197716</v>
      </c>
    </row>
    <row r="74" spans="1:12" ht="2.4" customHeight="1">
      <c r="A74" s="18"/>
      <c r="D74" s="19"/>
      <c r="F74" s="20"/>
      <c r="G74" s="20"/>
      <c r="H74" s="20"/>
      <c r="I74" s="20"/>
      <c r="J74" s="20"/>
      <c r="K74" s="20"/>
      <c r="L74" s="20"/>
    </row>
    <row r="75" spans="1:12" ht="24" customHeight="1">
      <c r="A75" s="23" t="s">
        <v>54</v>
      </c>
      <c r="D75" s="19"/>
      <c r="F75" s="20"/>
      <c r="G75" s="20"/>
      <c r="H75" s="20"/>
      <c r="I75" s="20"/>
      <c r="J75" s="20"/>
      <c r="K75" s="20"/>
      <c r="L75" s="20"/>
    </row>
    <row r="76" spans="1:12" ht="24" customHeight="1">
      <c r="A76" s="34" t="s">
        <v>94</v>
      </c>
      <c r="D76" s="19"/>
      <c r="F76" s="20"/>
      <c r="G76" s="20"/>
      <c r="H76" s="20"/>
      <c r="I76" s="20"/>
      <c r="J76" s="20"/>
      <c r="K76" s="20"/>
      <c r="L76" s="20"/>
    </row>
    <row r="77" spans="1:12" ht="24" customHeight="1">
      <c r="A77" s="33" t="s">
        <v>95</v>
      </c>
      <c r="D77" s="19"/>
      <c r="F77" s="20"/>
      <c r="G77" s="20"/>
      <c r="H77" s="20"/>
      <c r="I77" s="20"/>
      <c r="J77" s="20"/>
      <c r="K77" s="20"/>
      <c r="L77" s="20"/>
    </row>
    <row r="78" spans="1:12" ht="24" customHeight="1">
      <c r="A78" s="33" t="s">
        <v>96</v>
      </c>
      <c r="D78" s="19"/>
      <c r="E78" s="20"/>
      <c r="F78" s="20">
        <v>-4210</v>
      </c>
      <c r="G78" s="20"/>
      <c r="H78" s="20">
        <v>-4654</v>
      </c>
      <c r="I78" s="20"/>
      <c r="J78" s="20">
        <v>0</v>
      </c>
      <c r="K78" s="20"/>
      <c r="L78" s="20">
        <v>0</v>
      </c>
    </row>
    <row r="79" spans="1:12" ht="24" customHeight="1">
      <c r="A79" s="33" t="s">
        <v>142</v>
      </c>
      <c r="D79" s="19"/>
      <c r="E79" s="20"/>
      <c r="F79" s="20"/>
      <c r="G79" s="20"/>
      <c r="H79" s="20"/>
      <c r="I79" s="20"/>
      <c r="J79" s="20"/>
      <c r="K79" s="20"/>
      <c r="L79" s="20"/>
    </row>
    <row r="80" spans="1:12" ht="24" customHeight="1">
      <c r="A80" s="33" t="s">
        <v>143</v>
      </c>
      <c r="D80" s="19"/>
      <c r="E80" s="20"/>
      <c r="F80" s="20"/>
      <c r="G80" s="20"/>
      <c r="H80" s="20"/>
      <c r="I80" s="20"/>
      <c r="J80" s="20"/>
      <c r="K80" s="20"/>
      <c r="L80" s="20"/>
    </row>
    <row r="81" spans="1:12" ht="24" customHeight="1">
      <c r="A81" s="33" t="s">
        <v>96</v>
      </c>
      <c r="D81" s="19">
        <v>7</v>
      </c>
      <c r="E81" s="20"/>
      <c r="F81" s="38">
        <v>-969</v>
      </c>
      <c r="G81" s="20"/>
      <c r="H81" s="38">
        <v>651</v>
      </c>
      <c r="I81" s="20"/>
      <c r="J81" s="38">
        <v>0</v>
      </c>
      <c r="K81" s="20"/>
      <c r="L81" s="38">
        <v>0</v>
      </c>
    </row>
    <row r="82" spans="1:12" ht="24" customHeight="1">
      <c r="A82" s="33" t="s">
        <v>94</v>
      </c>
      <c r="D82" s="19"/>
      <c r="F82" s="38">
        <f>SUM(F78:F81)</f>
        <v>-5179</v>
      </c>
      <c r="G82" s="20"/>
      <c r="H82" s="38">
        <f>SUM(H78:H81)</f>
        <v>-4003</v>
      </c>
      <c r="I82" s="20"/>
      <c r="J82" s="38">
        <f>SUM(J78:J81)</f>
        <v>0</v>
      </c>
      <c r="K82" s="20"/>
      <c r="L82" s="38">
        <f>SUM(L78:L81)</f>
        <v>0</v>
      </c>
    </row>
    <row r="83" spans="1:12" ht="24" customHeight="1">
      <c r="A83" s="23" t="s">
        <v>69</v>
      </c>
      <c r="D83" s="19"/>
      <c r="F83" s="24">
        <f>F82</f>
        <v>-5179</v>
      </c>
      <c r="G83" s="20"/>
      <c r="H83" s="24">
        <f>H82</f>
        <v>-4003</v>
      </c>
      <c r="I83" s="20"/>
      <c r="J83" s="24">
        <f>J82</f>
        <v>0</v>
      </c>
      <c r="K83" s="20"/>
      <c r="L83" s="24">
        <f>L82</f>
        <v>0</v>
      </c>
    </row>
    <row r="84" spans="1:12" ht="2.4" customHeight="1">
      <c r="A84" s="23"/>
      <c r="F84" s="20"/>
      <c r="G84" s="20"/>
      <c r="H84" s="20"/>
      <c r="I84" s="20"/>
      <c r="J84" s="20"/>
      <c r="K84" s="20"/>
      <c r="L84" s="20"/>
    </row>
    <row r="85" spans="1:12" ht="24" customHeight="1" thickBot="1">
      <c r="A85" s="23" t="s">
        <v>70</v>
      </c>
      <c r="F85" s="25">
        <f>F73+F83</f>
        <v>134751</v>
      </c>
      <c r="G85" s="20"/>
      <c r="H85" s="25">
        <f>H73+H83</f>
        <v>226599</v>
      </c>
      <c r="I85" s="20"/>
      <c r="J85" s="25">
        <f>J73+J83</f>
        <v>154400</v>
      </c>
      <c r="K85" s="20"/>
      <c r="L85" s="25">
        <f>L73+L83</f>
        <v>197716</v>
      </c>
    </row>
    <row r="86" spans="1:12" ht="2.4" customHeight="1" thickTop="1">
      <c r="A86" s="23"/>
      <c r="J86" s="3"/>
      <c r="L86" s="26"/>
    </row>
    <row r="87" spans="1:12" ht="24" customHeight="1">
      <c r="A87" s="16" t="s">
        <v>133</v>
      </c>
      <c r="D87" s="19">
        <v>14</v>
      </c>
      <c r="J87" s="3"/>
      <c r="L87" s="26"/>
    </row>
    <row r="88" spans="1:12" ht="24" customHeight="1">
      <c r="A88" s="14" t="s">
        <v>134</v>
      </c>
      <c r="D88" s="27"/>
      <c r="F88" s="27"/>
      <c r="H88" s="27"/>
      <c r="J88" s="27"/>
      <c r="L88" s="26"/>
    </row>
    <row r="89" spans="1:12" ht="24" customHeight="1" thickBot="1">
      <c r="A89" s="28" t="s">
        <v>135</v>
      </c>
      <c r="D89" s="28"/>
      <c r="E89" s="28"/>
      <c r="F89" s="41">
        <f>F73/F90</f>
        <v>0.29501305031645436</v>
      </c>
      <c r="G89" s="35"/>
      <c r="H89" s="41">
        <f>H73/H90</f>
        <v>0.48617594103533918</v>
      </c>
      <c r="I89" s="35"/>
      <c r="J89" s="41">
        <f>J73/J90</f>
        <v>0.32552000978246659</v>
      </c>
      <c r="K89" s="35"/>
      <c r="L89" s="41">
        <f>L73/L90</f>
        <v>0.41684270889993635</v>
      </c>
    </row>
    <row r="90" spans="1:12" ht="24" customHeight="1" thickTop="1" thickBot="1">
      <c r="A90" s="14" t="s">
        <v>104</v>
      </c>
      <c r="D90" s="28"/>
      <c r="E90" s="28"/>
      <c r="F90" s="40">
        <v>474318</v>
      </c>
      <c r="G90" s="5"/>
      <c r="H90" s="40">
        <v>474318</v>
      </c>
      <c r="I90" s="5"/>
      <c r="J90" s="40">
        <v>474318</v>
      </c>
      <c r="K90" s="5"/>
      <c r="L90" s="40">
        <v>474318</v>
      </c>
    </row>
    <row r="91" spans="1:12" ht="2.4" customHeight="1" thickTop="1">
      <c r="J91" s="3"/>
    </row>
    <row r="92" spans="1:12" ht="24.9" customHeight="1">
      <c r="A92" s="1" t="s">
        <v>5</v>
      </c>
      <c r="E92" s="3"/>
      <c r="F92" s="2"/>
      <c r="G92" s="3"/>
      <c r="H92" s="2"/>
      <c r="I92" s="3"/>
      <c r="K92" s="3"/>
      <c r="L92" s="2"/>
    </row>
  </sheetData>
  <mergeCells count="2">
    <mergeCell ref="F52:H52"/>
    <mergeCell ref="F6:H6"/>
  </mergeCells>
  <pageMargins left="0.98425196850393704" right="0.19685039370078741" top="0.78740157480314965" bottom="0.19685039370078741" header="0.19685039370078741" footer="0.19685039370078741"/>
  <pageSetup paperSize="9" scale="79" fitToHeight="0" orientation="portrait" r:id="rId1"/>
  <headerFooter alignWithMargins="0">
    <oddHeader>&amp;C&amp;"Arial,Bold"&amp;11FINAL DRAFT</oddHeader>
    <oddFooter xml:space="preserve">&amp;R&amp;"Arial,Regular"&amp;8We, being responsible for the preparation of
these financial statements and notes thereto,
hereby approve their issue in final form.
………………..……………………..…….…
Directors                           
</oddFooter>
  </headerFooter>
  <rowBreaks count="1" manualBreakCount="1">
    <brk id="46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F13F8-CF5D-43FD-87BA-67858074FE87}">
  <dimension ref="A1:S31"/>
  <sheetViews>
    <sheetView showGridLines="0" view="pageBreakPreview" zoomScale="85" zoomScaleNormal="75" zoomScaleSheetLayoutView="85" workbookViewId="0">
      <selection activeCell="E8" sqref="E8"/>
    </sheetView>
  </sheetViews>
  <sheetFormatPr defaultColWidth="8.75" defaultRowHeight="23.4"/>
  <cols>
    <col min="1" max="1" width="10.625" style="113" customWidth="1"/>
    <col min="2" max="2" width="6.625" style="113" customWidth="1"/>
    <col min="3" max="3" width="21" style="113" customWidth="1"/>
    <col min="4" max="4" width="0.875" style="113" hidden="1" customWidth="1"/>
    <col min="5" max="5" width="16.125" style="113" customWidth="1"/>
    <col min="6" max="6" width="0.75" style="113" customWidth="1"/>
    <col min="7" max="7" width="16.125" style="113" customWidth="1"/>
    <col min="8" max="8" width="0.75" style="113" customWidth="1"/>
    <col min="9" max="9" width="19.125" style="113" customWidth="1"/>
    <col min="10" max="10" width="0.75" style="113" customWidth="1"/>
    <col min="11" max="11" width="16.125" style="113" customWidth="1"/>
    <col min="12" max="12" width="0.75" style="113" customWidth="1"/>
    <col min="13" max="13" width="16.125" style="113" customWidth="1"/>
    <col min="14" max="14" width="0.75" style="113" customWidth="1"/>
    <col min="15" max="15" width="19.125" style="113" customWidth="1"/>
    <col min="16" max="16" width="0.75" style="113" customWidth="1"/>
    <col min="17" max="17" width="16.125" style="113" customWidth="1"/>
    <col min="18" max="18" width="0.375" style="113" customWidth="1"/>
    <col min="19" max="19" width="9.625" style="113" customWidth="1"/>
    <col min="20" max="20" width="0.625" style="113" customWidth="1"/>
    <col min="21" max="16384" width="8.75" style="113"/>
  </cols>
  <sheetData>
    <row r="1" spans="1:19">
      <c r="Q1" s="89" t="s">
        <v>67</v>
      </c>
    </row>
    <row r="2" spans="1:19">
      <c r="A2" s="84" t="s">
        <v>49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</row>
    <row r="3" spans="1:19">
      <c r="A3" s="115" t="s">
        <v>152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</row>
    <row r="4" spans="1:19">
      <c r="A4" s="84" t="s">
        <v>189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</row>
    <row r="5" spans="1:19"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89" t="s">
        <v>75</v>
      </c>
      <c r="R5" s="116"/>
    </row>
    <row r="6" spans="1:19">
      <c r="A6" s="90"/>
      <c r="B6" s="117"/>
      <c r="C6" s="117"/>
      <c r="D6" s="118"/>
      <c r="E6" s="132" t="s">
        <v>18</v>
      </c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23"/>
      <c r="S6" s="123"/>
    </row>
    <row r="7" spans="1:19">
      <c r="A7" s="90"/>
      <c r="B7" s="117"/>
      <c r="C7" s="117"/>
      <c r="D7" s="118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17" t="s">
        <v>107</v>
      </c>
      <c r="P7" s="123"/>
      <c r="Q7" s="123"/>
      <c r="R7" s="123"/>
      <c r="S7" s="123"/>
    </row>
    <row r="8" spans="1:19">
      <c r="A8" s="90"/>
      <c r="B8" s="117"/>
      <c r="C8" s="117"/>
      <c r="D8" s="118"/>
      <c r="E8" s="123"/>
      <c r="F8" s="123"/>
      <c r="G8" s="123"/>
      <c r="H8" s="123"/>
      <c r="K8" s="123"/>
      <c r="L8" s="123"/>
      <c r="M8" s="123"/>
      <c r="N8" s="123"/>
      <c r="O8" s="133" t="s">
        <v>78</v>
      </c>
      <c r="P8" s="133"/>
      <c r="Q8" s="123"/>
      <c r="R8" s="123"/>
      <c r="S8" s="123"/>
    </row>
    <row r="9" spans="1:19">
      <c r="A9" s="90"/>
      <c r="B9" s="117"/>
      <c r="C9" s="117"/>
      <c r="D9" s="118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17" t="s">
        <v>99</v>
      </c>
      <c r="P9" s="123"/>
      <c r="Q9" s="123"/>
      <c r="R9" s="123"/>
      <c r="S9" s="123"/>
    </row>
    <row r="10" spans="1:19">
      <c r="A10" s="90"/>
      <c r="B10" s="117"/>
      <c r="C10" s="117"/>
      <c r="D10" s="124"/>
      <c r="E10" s="117"/>
      <c r="F10" s="117"/>
      <c r="G10" s="117"/>
      <c r="H10" s="117"/>
      <c r="I10" s="117" t="s">
        <v>87</v>
      </c>
      <c r="J10" s="117"/>
      <c r="K10" s="117"/>
      <c r="L10" s="117"/>
      <c r="M10" s="117"/>
      <c r="N10" s="117"/>
      <c r="O10" s="125" t="s">
        <v>100</v>
      </c>
      <c r="P10" s="117"/>
      <c r="Q10" s="117"/>
      <c r="R10" s="117"/>
      <c r="S10" s="123"/>
    </row>
    <row r="11" spans="1:19" s="117" customFormat="1">
      <c r="I11" s="117" t="s">
        <v>88</v>
      </c>
      <c r="K11" s="133" t="s">
        <v>23</v>
      </c>
      <c r="L11" s="133"/>
      <c r="M11" s="133"/>
      <c r="O11" s="125" t="s">
        <v>101</v>
      </c>
      <c r="Q11" s="117" t="s">
        <v>15</v>
      </c>
    </row>
    <row r="12" spans="1:19" s="117" customFormat="1">
      <c r="D12" s="134" t="s">
        <v>32</v>
      </c>
      <c r="E12" s="134"/>
      <c r="G12" s="117" t="s">
        <v>24</v>
      </c>
      <c r="I12" s="117" t="s">
        <v>89</v>
      </c>
      <c r="K12" s="117" t="s">
        <v>55</v>
      </c>
      <c r="O12" s="98" t="s">
        <v>102</v>
      </c>
      <c r="Q12" s="117" t="s">
        <v>56</v>
      </c>
    </row>
    <row r="13" spans="1:19" s="117" customFormat="1">
      <c r="E13" s="119" t="s">
        <v>57</v>
      </c>
      <c r="G13" s="119" t="s">
        <v>25</v>
      </c>
      <c r="I13" s="119" t="s">
        <v>90</v>
      </c>
      <c r="K13" s="119" t="s">
        <v>58</v>
      </c>
      <c r="M13" s="119" t="s">
        <v>59</v>
      </c>
      <c r="O13" s="126" t="s">
        <v>103</v>
      </c>
      <c r="Q13" s="119" t="s">
        <v>60</v>
      </c>
    </row>
    <row r="14" spans="1:19">
      <c r="A14" s="120" t="s">
        <v>147</v>
      </c>
      <c r="D14" s="117"/>
      <c r="E14" s="121">
        <v>474318</v>
      </c>
      <c r="F14" s="121"/>
      <c r="G14" s="121">
        <v>481750</v>
      </c>
      <c r="H14" s="121"/>
      <c r="I14" s="121">
        <v>167792</v>
      </c>
      <c r="J14" s="121"/>
      <c r="K14" s="121">
        <v>60500</v>
      </c>
      <c r="L14" s="121"/>
      <c r="M14" s="121">
        <v>1054402</v>
      </c>
      <c r="N14" s="121"/>
      <c r="O14" s="121">
        <v>-980</v>
      </c>
      <c r="P14" s="121"/>
      <c r="Q14" s="121">
        <f>SUM(E14:O14)</f>
        <v>2237782</v>
      </c>
      <c r="R14" s="117"/>
    </row>
    <row r="15" spans="1:19">
      <c r="A15" s="90" t="s">
        <v>68</v>
      </c>
      <c r="D15" s="117"/>
      <c r="E15" s="100">
        <v>0</v>
      </c>
      <c r="F15" s="100"/>
      <c r="G15" s="100">
        <v>0</v>
      </c>
      <c r="H15" s="100"/>
      <c r="I15" s="100">
        <v>0</v>
      </c>
      <c r="J15" s="100"/>
      <c r="K15" s="100">
        <v>0</v>
      </c>
      <c r="L15" s="100"/>
      <c r="M15" s="100">
        <f>plt!H73</f>
        <v>298292</v>
      </c>
      <c r="N15" s="100"/>
      <c r="O15" s="100">
        <v>0</v>
      </c>
      <c r="P15" s="100"/>
      <c r="Q15" s="121">
        <f>SUM(E15:O15)</f>
        <v>298292</v>
      </c>
      <c r="R15" s="117"/>
    </row>
    <row r="16" spans="1:19">
      <c r="A16" s="90" t="s">
        <v>80</v>
      </c>
      <c r="D16" s="117"/>
      <c r="E16" s="103">
        <v>0</v>
      </c>
      <c r="F16" s="100"/>
      <c r="G16" s="103">
        <v>0</v>
      </c>
      <c r="H16" s="100"/>
      <c r="I16" s="103">
        <v>0</v>
      </c>
      <c r="J16" s="100"/>
      <c r="K16" s="103">
        <v>0</v>
      </c>
      <c r="L16" s="100"/>
      <c r="M16" s="103">
        <v>0</v>
      </c>
      <c r="N16" s="100"/>
      <c r="O16" s="103">
        <f>plt!H82</f>
        <v>-2177</v>
      </c>
      <c r="P16" s="100"/>
      <c r="Q16" s="127">
        <f>SUM(E16:O16)</f>
        <v>-2177</v>
      </c>
      <c r="R16" s="117"/>
    </row>
    <row r="17" spans="1:19">
      <c r="A17" s="90" t="s">
        <v>81</v>
      </c>
      <c r="D17" s="117"/>
      <c r="E17" s="100">
        <f>SUM(E15:E16)</f>
        <v>0</v>
      </c>
      <c r="F17" s="100"/>
      <c r="G17" s="100">
        <f>SUM(G15:G16)</f>
        <v>0</v>
      </c>
      <c r="H17" s="100"/>
      <c r="I17" s="100">
        <f>SUM(I15:I16)</f>
        <v>0</v>
      </c>
      <c r="J17" s="100"/>
      <c r="K17" s="100">
        <f>SUM(K15:K16)</f>
        <v>0</v>
      </c>
      <c r="L17" s="100"/>
      <c r="M17" s="100">
        <f>SUM(M15:M16)</f>
        <v>298292</v>
      </c>
      <c r="N17" s="100"/>
      <c r="O17" s="100">
        <f>SUM(O15:O16)</f>
        <v>-2177</v>
      </c>
      <c r="P17" s="100"/>
      <c r="Q17" s="100">
        <f>SUM(Q15:Q16)</f>
        <v>296115</v>
      </c>
      <c r="R17" s="117"/>
    </row>
    <row r="18" spans="1:19">
      <c r="A18" s="90" t="s">
        <v>175</v>
      </c>
      <c r="D18" s="117"/>
      <c r="E18" s="100">
        <v>0</v>
      </c>
      <c r="F18" s="100"/>
      <c r="G18" s="100">
        <v>0</v>
      </c>
      <c r="H18" s="100"/>
      <c r="I18" s="100">
        <v>0</v>
      </c>
      <c r="J18" s="117"/>
      <c r="K18" s="100">
        <v>0</v>
      </c>
      <c r="L18" s="100"/>
      <c r="M18" s="103">
        <v>-308039</v>
      </c>
      <c r="N18" s="100"/>
      <c r="O18" s="100">
        <v>0</v>
      </c>
      <c r="P18" s="117"/>
      <c r="Q18" s="121">
        <f>SUM(E18:O18)</f>
        <v>-308039</v>
      </c>
      <c r="R18" s="117"/>
    </row>
    <row r="19" spans="1:19" ht="24" thickBot="1">
      <c r="A19" s="120" t="s">
        <v>186</v>
      </c>
      <c r="D19" s="117"/>
      <c r="E19" s="122">
        <f>SUM(E14:E18)-E17</f>
        <v>474318</v>
      </c>
      <c r="F19" s="121"/>
      <c r="G19" s="122">
        <f>SUM(G14:G18)-G17</f>
        <v>481750</v>
      </c>
      <c r="H19" s="121"/>
      <c r="I19" s="122">
        <f>SUM(I14:I18)-I17</f>
        <v>167792</v>
      </c>
      <c r="J19" s="121"/>
      <c r="K19" s="122">
        <f>SUM(K14:K18)-K17</f>
        <v>60500</v>
      </c>
      <c r="L19" s="121"/>
      <c r="M19" s="122">
        <f>SUM(M14:M18)-M17</f>
        <v>1044655</v>
      </c>
      <c r="N19" s="121"/>
      <c r="O19" s="122">
        <f>SUM(O14:O18)-O17</f>
        <v>-3157</v>
      </c>
      <c r="P19" s="121"/>
      <c r="Q19" s="122">
        <f>SUM(Q14:Q18)-Q17</f>
        <v>2225858</v>
      </c>
      <c r="R19" s="117"/>
    </row>
    <row r="20" spans="1:19" ht="6" customHeight="1" thickTop="1">
      <c r="A20" s="90"/>
    </row>
    <row r="21" spans="1:19">
      <c r="A21" s="120" t="s">
        <v>164</v>
      </c>
      <c r="D21" s="117"/>
      <c r="E21" s="121">
        <v>474318</v>
      </c>
      <c r="F21" s="121"/>
      <c r="G21" s="121">
        <v>481750</v>
      </c>
      <c r="H21" s="121"/>
      <c r="I21" s="121">
        <v>167792</v>
      </c>
      <c r="J21" s="121"/>
      <c r="K21" s="121">
        <v>60500</v>
      </c>
      <c r="L21" s="121"/>
      <c r="M21" s="121">
        <v>1158588</v>
      </c>
      <c r="N21" s="121"/>
      <c r="O21" s="121">
        <v>-4041</v>
      </c>
      <c r="P21" s="121"/>
      <c r="Q21" s="121">
        <f>SUM(E21:O21)</f>
        <v>2338907</v>
      </c>
      <c r="R21" s="117"/>
    </row>
    <row r="22" spans="1:19">
      <c r="A22" s="90" t="s">
        <v>68</v>
      </c>
      <c r="D22" s="117"/>
      <c r="E22" s="100">
        <v>0</v>
      </c>
      <c r="F22" s="100"/>
      <c r="G22" s="100">
        <v>0</v>
      </c>
      <c r="H22" s="100"/>
      <c r="I22" s="100">
        <v>0</v>
      </c>
      <c r="J22" s="100"/>
      <c r="K22" s="100">
        <v>0</v>
      </c>
      <c r="L22" s="100"/>
      <c r="M22" s="100">
        <f>plt!F73</f>
        <v>220792</v>
      </c>
      <c r="N22" s="100"/>
      <c r="O22" s="100">
        <v>0</v>
      </c>
      <c r="P22" s="100"/>
      <c r="Q22" s="121">
        <f>SUM(E22:O22)</f>
        <v>220792</v>
      </c>
      <c r="R22" s="117"/>
    </row>
    <row r="23" spans="1:19">
      <c r="A23" s="90" t="s">
        <v>80</v>
      </c>
      <c r="D23" s="117"/>
      <c r="E23" s="103">
        <v>0</v>
      </c>
      <c r="F23" s="100"/>
      <c r="G23" s="103">
        <v>0</v>
      </c>
      <c r="H23" s="100"/>
      <c r="I23" s="103">
        <v>0</v>
      </c>
      <c r="J23" s="100"/>
      <c r="K23" s="103">
        <v>0</v>
      </c>
      <c r="L23" s="100"/>
      <c r="M23" s="103">
        <v>0</v>
      </c>
      <c r="N23" s="100"/>
      <c r="O23" s="103">
        <f>plt!F82</f>
        <v>-16</v>
      </c>
      <c r="P23" s="100"/>
      <c r="Q23" s="127">
        <f>SUM(E23:O23)</f>
        <v>-16</v>
      </c>
      <c r="R23" s="117"/>
    </row>
    <row r="24" spans="1:19">
      <c r="A24" s="90" t="s">
        <v>81</v>
      </c>
      <c r="D24" s="117"/>
      <c r="E24" s="100">
        <f>SUM(E22:E23)</f>
        <v>0</v>
      </c>
      <c r="F24" s="100"/>
      <c r="G24" s="100">
        <f>SUM(G22:G23)</f>
        <v>0</v>
      </c>
      <c r="H24" s="100"/>
      <c r="I24" s="100">
        <f>SUM(I22:I23)</f>
        <v>0</v>
      </c>
      <c r="J24" s="100"/>
      <c r="K24" s="100">
        <f>SUM(K22:K23)</f>
        <v>0</v>
      </c>
      <c r="L24" s="100"/>
      <c r="M24" s="100">
        <f>SUM(M22:M23)</f>
        <v>220792</v>
      </c>
      <c r="N24" s="100"/>
      <c r="O24" s="100">
        <f>SUM(O22:O23)</f>
        <v>-16</v>
      </c>
      <c r="P24" s="100"/>
      <c r="Q24" s="100">
        <f>SUM(Q22:Q23)</f>
        <v>220776</v>
      </c>
      <c r="R24" s="117"/>
    </row>
    <row r="25" spans="1:19">
      <c r="A25" s="90" t="s">
        <v>175</v>
      </c>
      <c r="D25" s="117"/>
      <c r="E25" s="100">
        <v>0</v>
      </c>
      <c r="F25" s="100"/>
      <c r="G25" s="100">
        <v>0</v>
      </c>
      <c r="H25" s="100"/>
      <c r="I25" s="100">
        <v>0</v>
      </c>
      <c r="J25" s="117"/>
      <c r="K25" s="100">
        <v>0</v>
      </c>
      <c r="L25" s="100"/>
      <c r="M25" s="103">
        <v>-213117</v>
      </c>
      <c r="N25" s="100"/>
      <c r="O25" s="100">
        <v>0</v>
      </c>
      <c r="P25" s="117"/>
      <c r="Q25" s="121">
        <f>SUM(E25:O25)</f>
        <v>-213117</v>
      </c>
      <c r="R25" s="117"/>
    </row>
    <row r="26" spans="1:19" ht="24" thickBot="1">
      <c r="A26" s="120" t="s">
        <v>187</v>
      </c>
      <c r="D26" s="117"/>
      <c r="E26" s="122">
        <f>SUM(E21:E25)-E24</f>
        <v>474318</v>
      </c>
      <c r="F26" s="121"/>
      <c r="G26" s="122">
        <f>SUM(G21:G25)-G24</f>
        <v>481750</v>
      </c>
      <c r="H26" s="121"/>
      <c r="I26" s="122">
        <f>SUM(I21:I25)-I24</f>
        <v>167792</v>
      </c>
      <c r="J26" s="121"/>
      <c r="K26" s="122">
        <f>SUM(K21:K25)-K24</f>
        <v>60500</v>
      </c>
      <c r="L26" s="121"/>
      <c r="M26" s="122">
        <f>SUM(M21:M25)-M24</f>
        <v>1166263</v>
      </c>
      <c r="N26" s="121"/>
      <c r="O26" s="122">
        <f>SUM(O21:O25)-O24</f>
        <v>-4057</v>
      </c>
      <c r="P26" s="121"/>
      <c r="Q26" s="122">
        <f>SUM(Q21:Q25)-Q24</f>
        <v>2346566</v>
      </c>
      <c r="R26" s="117"/>
    </row>
    <row r="27" spans="1:19" ht="6" customHeight="1" thickTop="1">
      <c r="A27" s="120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117"/>
    </row>
    <row r="28" spans="1:19">
      <c r="A28" s="90" t="s">
        <v>5</v>
      </c>
      <c r="F28" s="128"/>
    </row>
    <row r="31" spans="1:19"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</row>
  </sheetData>
  <mergeCells count="4">
    <mergeCell ref="E6:Q6"/>
    <mergeCell ref="O8:P8"/>
    <mergeCell ref="K11:M11"/>
    <mergeCell ref="D12:E12"/>
  </mergeCells>
  <printOptions horizontalCentered="1"/>
  <pageMargins left="0.39370078740157483" right="0.59055118110236227" top="0.9055118110236221" bottom="0.19685039370078741" header="0.19685039370078741" footer="0.19685039370078741"/>
  <pageSetup paperSize="9" scale="8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BA5A2-861D-48DC-9EB9-7D00D55DB90E}">
  <dimension ref="A1:M27"/>
  <sheetViews>
    <sheetView showGridLines="0" view="pageBreakPreview" zoomScale="70" zoomScaleNormal="100" zoomScaleSheetLayoutView="70" workbookViewId="0">
      <selection activeCell="E1" sqref="E1"/>
    </sheetView>
  </sheetViews>
  <sheetFormatPr defaultColWidth="8.75" defaultRowHeight="23.25" customHeight="1"/>
  <cols>
    <col min="1" max="1" width="8.125" style="113" customWidth="1"/>
    <col min="2" max="2" width="6.125" style="113" customWidth="1"/>
    <col min="3" max="3" width="45.125" style="113" customWidth="1"/>
    <col min="4" max="4" width="4" style="113" customWidth="1"/>
    <col min="5" max="5" width="16.125" style="113" customWidth="1"/>
    <col min="6" max="6" width="1.125" style="113" customWidth="1"/>
    <col min="7" max="7" width="16.125" style="113" customWidth="1"/>
    <col min="8" max="8" width="1.125" style="113" customWidth="1"/>
    <col min="9" max="9" width="16.125" style="113" customWidth="1"/>
    <col min="10" max="10" width="1.125" style="113" customWidth="1"/>
    <col min="11" max="11" width="16.125" style="113" customWidth="1"/>
    <col min="12" max="12" width="1.125" style="113" customWidth="1"/>
    <col min="13" max="13" width="16.125" style="113" customWidth="1"/>
    <col min="14" max="14" width="0.625" style="113" customWidth="1"/>
    <col min="15" max="16384" width="8.75" style="113"/>
  </cols>
  <sheetData>
    <row r="1" spans="1:13" ht="23.25" customHeight="1">
      <c r="B1" s="114"/>
      <c r="C1" s="114"/>
      <c r="D1" s="114"/>
      <c r="E1" s="129"/>
      <c r="F1" s="114"/>
      <c r="G1" s="114"/>
      <c r="H1" s="114"/>
      <c r="I1" s="114"/>
      <c r="J1" s="114"/>
      <c r="K1" s="114"/>
      <c r="L1" s="114"/>
      <c r="M1" s="89" t="s">
        <v>67</v>
      </c>
    </row>
    <row r="2" spans="1:13" ht="23.25" customHeight="1">
      <c r="A2" s="84" t="s">
        <v>49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</row>
    <row r="3" spans="1:13" ht="23.25" customHeight="1">
      <c r="A3" s="115" t="s">
        <v>153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</row>
    <row r="4" spans="1:13" ht="23.25" customHeight="1">
      <c r="A4" s="84" t="s">
        <v>189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</row>
    <row r="5" spans="1:13" ht="23.25" customHeight="1"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89" t="s">
        <v>75</v>
      </c>
    </row>
    <row r="6" spans="1:13" ht="23.25" customHeight="1">
      <c r="A6" s="117"/>
      <c r="B6" s="117"/>
      <c r="C6" s="117"/>
      <c r="D6" s="118"/>
      <c r="E6" s="132" t="s">
        <v>26</v>
      </c>
      <c r="F6" s="132"/>
      <c r="G6" s="132"/>
      <c r="H6" s="132"/>
      <c r="I6" s="132"/>
      <c r="J6" s="132"/>
      <c r="K6" s="132"/>
      <c r="L6" s="132"/>
      <c r="M6" s="132"/>
    </row>
    <row r="7" spans="1:13" s="117" customFormat="1" ht="23.25" customHeight="1">
      <c r="I7" s="133" t="s">
        <v>23</v>
      </c>
      <c r="J7" s="133"/>
      <c r="K7" s="133"/>
      <c r="M7" s="117" t="s">
        <v>15</v>
      </c>
    </row>
    <row r="8" spans="1:13" s="117" customFormat="1" ht="23.25" customHeight="1">
      <c r="E8" s="117" t="s">
        <v>32</v>
      </c>
      <c r="G8" s="117" t="s">
        <v>24</v>
      </c>
      <c r="I8" s="117" t="s">
        <v>55</v>
      </c>
      <c r="M8" s="117" t="s">
        <v>56</v>
      </c>
    </row>
    <row r="9" spans="1:13" s="117" customFormat="1" ht="23.25" customHeight="1">
      <c r="E9" s="119" t="s">
        <v>57</v>
      </c>
      <c r="G9" s="119" t="s">
        <v>25</v>
      </c>
      <c r="I9" s="119" t="s">
        <v>58</v>
      </c>
      <c r="K9" s="119" t="s">
        <v>59</v>
      </c>
      <c r="M9" s="119" t="s">
        <v>60</v>
      </c>
    </row>
    <row r="10" spans="1:13" ht="23.25" customHeight="1">
      <c r="A10" s="120" t="s">
        <v>147</v>
      </c>
      <c r="D10" s="117"/>
      <c r="E10" s="100">
        <v>474318</v>
      </c>
      <c r="F10" s="100"/>
      <c r="G10" s="100">
        <v>481750</v>
      </c>
      <c r="H10" s="100"/>
      <c r="I10" s="100">
        <v>47500</v>
      </c>
      <c r="J10" s="100"/>
      <c r="K10" s="100">
        <v>638886</v>
      </c>
      <c r="L10" s="100"/>
      <c r="M10" s="100">
        <f>SUM(E10:K10)</f>
        <v>1642454</v>
      </c>
    </row>
    <row r="11" spans="1:13" ht="23.25" customHeight="1">
      <c r="A11" s="90" t="s">
        <v>68</v>
      </c>
      <c r="D11" s="117"/>
      <c r="E11" s="100">
        <v>0</v>
      </c>
      <c r="F11" s="100"/>
      <c r="G11" s="100">
        <v>0</v>
      </c>
      <c r="H11" s="100"/>
      <c r="I11" s="100">
        <v>0</v>
      </c>
      <c r="J11" s="100"/>
      <c r="K11" s="100">
        <f>SUM(plt!L73)</f>
        <v>281411</v>
      </c>
      <c r="L11" s="100"/>
      <c r="M11" s="121">
        <f>SUM(E11:K11)</f>
        <v>281411</v>
      </c>
    </row>
    <row r="12" spans="1:13" ht="23.25" customHeight="1">
      <c r="A12" s="90" t="s">
        <v>80</v>
      </c>
      <c r="D12" s="117"/>
      <c r="E12" s="103">
        <v>0</v>
      </c>
      <c r="F12" s="100"/>
      <c r="G12" s="103">
        <v>0</v>
      </c>
      <c r="H12" s="100"/>
      <c r="I12" s="103">
        <v>0</v>
      </c>
      <c r="J12" s="100"/>
      <c r="K12" s="103">
        <v>0</v>
      </c>
      <c r="L12" s="100"/>
      <c r="M12" s="103">
        <f>SUM(E12:K12)</f>
        <v>0</v>
      </c>
    </row>
    <row r="13" spans="1:13" ht="23.25" customHeight="1">
      <c r="A13" s="90" t="s">
        <v>81</v>
      </c>
      <c r="D13" s="117"/>
      <c r="E13" s="100">
        <f>SUM(E11:E12)</f>
        <v>0</v>
      </c>
      <c r="F13" s="100"/>
      <c r="G13" s="100">
        <f>SUM(G11:G12)</f>
        <v>0</v>
      </c>
      <c r="H13" s="100"/>
      <c r="I13" s="100">
        <f>SUM(I11:I12)</f>
        <v>0</v>
      </c>
      <c r="J13" s="100"/>
      <c r="K13" s="100">
        <f>SUM(K11:K12)</f>
        <v>281411</v>
      </c>
      <c r="L13" s="100"/>
      <c r="M13" s="100">
        <f>SUM(M11:M12)</f>
        <v>281411</v>
      </c>
    </row>
    <row r="14" spans="1:13" ht="23.25" customHeight="1">
      <c r="A14" s="90" t="s">
        <v>175</v>
      </c>
      <c r="D14" s="117"/>
      <c r="E14" s="103">
        <v>0</v>
      </c>
      <c r="F14" s="100"/>
      <c r="G14" s="103">
        <v>0</v>
      </c>
      <c r="H14" s="100"/>
      <c r="I14" s="103">
        <v>0</v>
      </c>
      <c r="J14" s="100"/>
      <c r="K14" s="103">
        <v>-308039</v>
      </c>
      <c r="L14" s="100"/>
      <c r="M14" s="103">
        <f>SUM(E14:K14)</f>
        <v>-308039</v>
      </c>
    </row>
    <row r="15" spans="1:13" ht="23.25" customHeight="1" thickBot="1">
      <c r="A15" s="120" t="s">
        <v>186</v>
      </c>
      <c r="D15" s="117"/>
      <c r="E15" s="122">
        <f>SUM(E10:E14)-E13</f>
        <v>474318</v>
      </c>
      <c r="F15" s="121"/>
      <c r="G15" s="122">
        <f>SUM(G10:G14)-G13</f>
        <v>481750</v>
      </c>
      <c r="H15" s="121"/>
      <c r="I15" s="122">
        <f>SUM(I10:I14)-I13</f>
        <v>47500</v>
      </c>
      <c r="J15" s="121"/>
      <c r="K15" s="122">
        <f>SUM(K10:K14)-K13</f>
        <v>612258</v>
      </c>
      <c r="L15" s="121"/>
      <c r="M15" s="122">
        <f>SUM(M10:M14)-M13</f>
        <v>1615826</v>
      </c>
    </row>
    <row r="16" spans="1:13" ht="23.25" customHeight="1" thickTop="1">
      <c r="A16" s="90"/>
    </row>
    <row r="17" spans="1:13" ht="23.25" customHeight="1">
      <c r="A17" s="120" t="s">
        <v>164</v>
      </c>
      <c r="D17" s="117"/>
      <c r="E17" s="100">
        <v>474318</v>
      </c>
      <c r="F17" s="100"/>
      <c r="G17" s="100">
        <v>481750</v>
      </c>
      <c r="H17" s="100"/>
      <c r="I17" s="100">
        <v>47500</v>
      </c>
      <c r="J17" s="100"/>
      <c r="K17" s="100">
        <v>668561</v>
      </c>
      <c r="L17" s="100"/>
      <c r="M17" s="100">
        <f>SUM(E17:K17)</f>
        <v>1672129</v>
      </c>
    </row>
    <row r="18" spans="1:13" ht="23.25" customHeight="1">
      <c r="A18" s="90" t="s">
        <v>68</v>
      </c>
      <c r="D18" s="117"/>
      <c r="E18" s="100">
        <v>0</v>
      </c>
      <c r="F18" s="100"/>
      <c r="G18" s="100">
        <v>0</v>
      </c>
      <c r="H18" s="100"/>
      <c r="I18" s="100">
        <v>0</v>
      </c>
      <c r="J18" s="100"/>
      <c r="K18" s="100">
        <f>plt!J73</f>
        <v>265715</v>
      </c>
      <c r="L18" s="100"/>
      <c r="M18" s="100">
        <f>SUM(E18:K18)</f>
        <v>265715</v>
      </c>
    </row>
    <row r="19" spans="1:13" ht="23.25" customHeight="1">
      <c r="A19" s="90" t="s">
        <v>80</v>
      </c>
      <c r="D19" s="117"/>
      <c r="E19" s="103">
        <v>0</v>
      </c>
      <c r="F19" s="100"/>
      <c r="G19" s="103">
        <v>0</v>
      </c>
      <c r="H19" s="100"/>
      <c r="I19" s="103">
        <v>0</v>
      </c>
      <c r="J19" s="100"/>
      <c r="K19" s="103">
        <f>plt!J83</f>
        <v>0</v>
      </c>
      <c r="L19" s="100"/>
      <c r="M19" s="103">
        <f>SUM(E19:K19)</f>
        <v>0</v>
      </c>
    </row>
    <row r="20" spans="1:13" ht="23.25" customHeight="1">
      <c r="A20" s="90" t="s">
        <v>81</v>
      </c>
      <c r="D20" s="117"/>
      <c r="E20" s="100">
        <f>SUM(E18:E19)</f>
        <v>0</v>
      </c>
      <c r="F20" s="100"/>
      <c r="G20" s="100">
        <f>SUM(G18:G19)</f>
        <v>0</v>
      </c>
      <c r="H20" s="100"/>
      <c r="I20" s="100">
        <f>SUM(I18:I19)</f>
        <v>0</v>
      </c>
      <c r="J20" s="100"/>
      <c r="K20" s="100">
        <f>SUM(K18:K19)</f>
        <v>265715</v>
      </c>
      <c r="L20" s="100"/>
      <c r="M20" s="100">
        <f>SUM(M18:M19)</f>
        <v>265715</v>
      </c>
    </row>
    <row r="21" spans="1:13" ht="23.25" customHeight="1">
      <c r="A21" s="90" t="s">
        <v>175</v>
      </c>
      <c r="D21" s="117"/>
      <c r="E21" s="103">
        <v>0</v>
      </c>
      <c r="F21" s="100"/>
      <c r="G21" s="103">
        <v>0</v>
      </c>
      <c r="H21" s="100"/>
      <c r="I21" s="103">
        <v>0</v>
      </c>
      <c r="J21" s="100"/>
      <c r="K21" s="103">
        <v>-213117</v>
      </c>
      <c r="L21" s="100"/>
      <c r="M21" s="103">
        <f>SUM(E21:K21)</f>
        <v>-213117</v>
      </c>
    </row>
    <row r="22" spans="1:13" ht="22.95" customHeight="1" thickBot="1">
      <c r="A22" s="120" t="s">
        <v>187</v>
      </c>
      <c r="D22" s="117"/>
      <c r="E22" s="122">
        <f>SUM(E17:E21)-E20</f>
        <v>474318</v>
      </c>
      <c r="F22" s="121"/>
      <c r="G22" s="122">
        <f>SUM(G17:G21)-G20</f>
        <v>481750</v>
      </c>
      <c r="H22" s="121"/>
      <c r="I22" s="122">
        <f>SUM(I17:I21)-I20</f>
        <v>47500</v>
      </c>
      <c r="J22" s="121"/>
      <c r="K22" s="122">
        <f>SUM(K17:K21)-K20</f>
        <v>721159</v>
      </c>
      <c r="L22" s="121"/>
      <c r="M22" s="122">
        <f>SUM(M17:M21)-M20</f>
        <v>1724727</v>
      </c>
    </row>
    <row r="23" spans="1:13" ht="23.25" customHeight="1" thickTop="1">
      <c r="A23" s="120"/>
      <c r="D23" s="117"/>
      <c r="E23" s="117"/>
      <c r="F23" s="117"/>
      <c r="G23" s="117"/>
      <c r="H23" s="117"/>
      <c r="I23" s="117"/>
      <c r="J23" s="117"/>
      <c r="K23" s="117"/>
      <c r="L23" s="117"/>
      <c r="M23" s="117"/>
    </row>
    <row r="24" spans="1:13" ht="23.25" customHeight="1">
      <c r="A24" s="90" t="s">
        <v>5</v>
      </c>
    </row>
    <row r="27" spans="1:13" ht="23.25" customHeight="1">
      <c r="E27" s="100"/>
      <c r="F27" s="100"/>
      <c r="G27" s="100"/>
      <c r="H27" s="100"/>
      <c r="I27" s="100"/>
      <c r="J27" s="100"/>
      <c r="K27" s="100"/>
    </row>
  </sheetData>
  <mergeCells count="2">
    <mergeCell ref="E6:M6"/>
    <mergeCell ref="I7:K7"/>
  </mergeCells>
  <printOptions horizontalCentered="1"/>
  <pageMargins left="0.39370078740157483" right="0.78740157480314965" top="0.9055118110236221" bottom="0.39370078740157483" header="0.19685039370078741" footer="0.19685039370078741"/>
  <pageSetup paperSize="9" scale="85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14A9D-D5EC-4E10-B98C-98A875639C9B}">
  <dimension ref="A1:P70"/>
  <sheetViews>
    <sheetView showGridLines="0" view="pageBreakPreview" zoomScale="85" zoomScaleNormal="80" zoomScaleSheetLayoutView="85" workbookViewId="0">
      <selection activeCell="D60" sqref="D60"/>
    </sheetView>
  </sheetViews>
  <sheetFormatPr defaultColWidth="10.625" defaultRowHeight="24.75" customHeight="1"/>
  <cols>
    <col min="1" max="1" width="40.75" style="79" customWidth="1"/>
    <col min="2" max="2" width="12.125" style="80" customWidth="1"/>
    <col min="3" max="3" width="4.125" style="80" customWidth="1"/>
    <col min="4" max="4" width="4.875" style="80" customWidth="1"/>
    <col min="5" max="5" width="2" style="80" customWidth="1"/>
    <col min="6" max="6" width="12.625" style="81" customWidth="1"/>
    <col min="7" max="7" width="0.875" style="80" customWidth="1"/>
    <col min="8" max="8" width="12.625" style="81" customWidth="1"/>
    <col min="9" max="9" width="0.875" style="80" customWidth="1"/>
    <col min="10" max="10" width="12.625" style="81" customWidth="1"/>
    <col min="11" max="11" width="0.875" style="80" customWidth="1"/>
    <col min="12" max="12" width="12.625" style="81" customWidth="1"/>
    <col min="13" max="13" width="9.125" style="83" bestFit="1" customWidth="1"/>
    <col min="14" max="16384" width="10.625" style="80"/>
  </cols>
  <sheetData>
    <row r="1" spans="1:13" ht="20.399999999999999" customHeight="1">
      <c r="B1" s="129"/>
      <c r="L1" s="82" t="s">
        <v>67</v>
      </c>
    </row>
    <row r="2" spans="1:13" s="79" customFormat="1" ht="20.399999999999999" customHeight="1">
      <c r="A2" s="84" t="s">
        <v>49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3"/>
    </row>
    <row r="3" spans="1:13" s="90" customFormat="1" ht="20.399999999999999" customHeight="1">
      <c r="A3" s="85" t="s">
        <v>19</v>
      </c>
      <c r="B3" s="86"/>
      <c r="C3" s="86"/>
      <c r="D3" s="87"/>
      <c r="E3" s="87"/>
      <c r="F3" s="88"/>
      <c r="G3" s="86"/>
      <c r="H3" s="88"/>
      <c r="I3" s="86"/>
      <c r="J3" s="88"/>
      <c r="K3" s="86"/>
      <c r="L3" s="88"/>
      <c r="M3" s="89"/>
    </row>
    <row r="4" spans="1:13" s="79" customFormat="1" ht="21.6" customHeight="1">
      <c r="A4" s="85" t="s">
        <v>189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3"/>
    </row>
    <row r="5" spans="1:13" s="79" customFormat="1" ht="20.399999999999999" customHeight="1">
      <c r="A5" s="91"/>
      <c r="B5" s="82"/>
      <c r="C5" s="82"/>
      <c r="D5" s="82"/>
      <c r="E5" s="82"/>
      <c r="F5" s="82"/>
      <c r="G5" s="82"/>
      <c r="H5" s="82"/>
      <c r="I5" s="82"/>
      <c r="J5" s="83"/>
      <c r="K5" s="82"/>
      <c r="L5" s="83" t="s">
        <v>65</v>
      </c>
      <c r="M5" s="83"/>
    </row>
    <row r="6" spans="1:13" s="79" customFormat="1" ht="20.399999999999999" customHeight="1">
      <c r="A6" s="91"/>
      <c r="B6" s="82"/>
      <c r="C6" s="82"/>
      <c r="D6" s="82"/>
      <c r="E6" s="82"/>
      <c r="F6" s="135" t="s">
        <v>18</v>
      </c>
      <c r="G6" s="135"/>
      <c r="H6" s="135"/>
      <c r="J6" s="93"/>
      <c r="K6" s="92" t="s">
        <v>26</v>
      </c>
      <c r="L6" s="93"/>
      <c r="M6" s="83"/>
    </row>
    <row r="7" spans="1:13" ht="20.399999999999999" customHeight="1">
      <c r="C7" s="94"/>
      <c r="D7" s="95"/>
      <c r="E7" s="95"/>
      <c r="F7" s="96">
        <v>2568</v>
      </c>
      <c r="G7" s="90"/>
      <c r="H7" s="96">
        <v>2567</v>
      </c>
      <c r="I7" s="90"/>
      <c r="J7" s="96">
        <v>2568</v>
      </c>
      <c r="K7" s="90"/>
      <c r="L7" s="96">
        <v>2567</v>
      </c>
    </row>
    <row r="8" spans="1:13" s="90" customFormat="1" ht="24" customHeight="1">
      <c r="A8" s="97" t="s">
        <v>20</v>
      </c>
      <c r="B8" s="81"/>
      <c r="C8" s="81"/>
      <c r="D8" s="98"/>
      <c r="E8" s="98"/>
      <c r="F8" s="98"/>
      <c r="G8" s="81"/>
      <c r="H8" s="98"/>
      <c r="I8" s="98"/>
      <c r="J8" s="98"/>
      <c r="K8" s="98"/>
      <c r="L8" s="98"/>
      <c r="M8" s="89"/>
    </row>
    <row r="9" spans="1:13" s="90" customFormat="1" ht="24" customHeight="1">
      <c r="A9" s="79" t="s">
        <v>144</v>
      </c>
      <c r="B9" s="81"/>
      <c r="C9" s="98"/>
      <c r="D9" s="98"/>
      <c r="E9" s="98"/>
      <c r="F9" s="99">
        <f>plt!F71</f>
        <v>239287</v>
      </c>
      <c r="G9" s="100"/>
      <c r="H9" s="99">
        <f>plt!H71</f>
        <v>336529</v>
      </c>
      <c r="I9" s="99"/>
      <c r="J9" s="99">
        <f>plt!J71</f>
        <v>274875</v>
      </c>
      <c r="K9" s="99"/>
      <c r="L9" s="99">
        <f>plt!L71</f>
        <v>283807</v>
      </c>
      <c r="M9" s="89"/>
    </row>
    <row r="10" spans="1:13" s="90" customFormat="1" ht="24" customHeight="1">
      <c r="A10" s="101" t="s">
        <v>140</v>
      </c>
      <c r="B10" s="81"/>
      <c r="C10" s="81"/>
      <c r="D10" s="98"/>
      <c r="E10" s="81"/>
      <c r="F10" s="99"/>
      <c r="G10" s="99"/>
      <c r="H10" s="99"/>
      <c r="I10" s="99"/>
      <c r="J10" s="29"/>
      <c r="K10" s="99"/>
      <c r="L10" s="29"/>
    </row>
    <row r="11" spans="1:13" s="90" customFormat="1" ht="24" customHeight="1">
      <c r="A11" s="101" t="s">
        <v>48</v>
      </c>
      <c r="B11" s="81"/>
      <c r="C11" s="81"/>
      <c r="D11" s="98"/>
      <c r="E11" s="81"/>
      <c r="F11" s="99"/>
      <c r="G11" s="99"/>
      <c r="H11" s="99"/>
      <c r="I11" s="99"/>
      <c r="J11" s="29"/>
      <c r="K11" s="99"/>
      <c r="L11" s="29"/>
    </row>
    <row r="12" spans="1:13" s="90" customFormat="1" ht="24" customHeight="1">
      <c r="A12" s="101" t="s">
        <v>174</v>
      </c>
      <c r="B12" s="81"/>
      <c r="C12" s="81"/>
      <c r="D12" s="102"/>
      <c r="E12" s="81"/>
      <c r="F12" s="99">
        <v>-1005</v>
      </c>
      <c r="G12" s="99"/>
      <c r="H12" s="99">
        <v>2815</v>
      </c>
      <c r="I12" s="99"/>
      <c r="J12" s="99">
        <v>0</v>
      </c>
      <c r="K12" s="99"/>
      <c r="L12" s="99">
        <v>0</v>
      </c>
    </row>
    <row r="13" spans="1:13" s="90" customFormat="1" ht="24" customHeight="1">
      <c r="A13" s="101" t="s">
        <v>127</v>
      </c>
      <c r="B13" s="81"/>
      <c r="C13" s="81"/>
      <c r="D13" s="102"/>
      <c r="E13" s="81"/>
      <c r="F13" s="99">
        <v>-10</v>
      </c>
      <c r="G13" s="99"/>
      <c r="H13" s="99">
        <v>-14</v>
      </c>
      <c r="I13" s="99"/>
      <c r="J13" s="99">
        <v>-10</v>
      </c>
      <c r="K13" s="99"/>
      <c r="L13" s="99">
        <v>-14</v>
      </c>
    </row>
    <row r="14" spans="1:13" s="90" customFormat="1" ht="24" customHeight="1">
      <c r="A14" s="101" t="s">
        <v>193</v>
      </c>
      <c r="B14" s="81"/>
      <c r="C14" s="81"/>
      <c r="D14" s="98"/>
      <c r="E14" s="81"/>
      <c r="F14" s="99">
        <v>619</v>
      </c>
      <c r="G14" s="99"/>
      <c r="H14" s="99">
        <v>11647</v>
      </c>
      <c r="I14" s="99"/>
      <c r="J14" s="99">
        <v>654</v>
      </c>
      <c r="K14" s="99"/>
      <c r="L14" s="99">
        <v>13857</v>
      </c>
    </row>
    <row r="15" spans="1:13" s="90" customFormat="1" ht="24" customHeight="1">
      <c r="A15" s="101" t="s">
        <v>194</v>
      </c>
      <c r="B15" s="81"/>
      <c r="C15" s="81"/>
      <c r="D15" s="98"/>
      <c r="E15" s="81"/>
      <c r="F15" s="99">
        <v>130</v>
      </c>
      <c r="G15" s="99"/>
      <c r="H15" s="99">
        <v>-323</v>
      </c>
      <c r="I15" s="99"/>
      <c r="J15" s="99">
        <v>126</v>
      </c>
      <c r="K15" s="99"/>
      <c r="L15" s="99">
        <v>-136</v>
      </c>
    </row>
    <row r="16" spans="1:13" s="90" customFormat="1" ht="24" customHeight="1">
      <c r="A16" s="101" t="s">
        <v>149</v>
      </c>
      <c r="B16" s="81"/>
      <c r="C16" s="81"/>
      <c r="D16" s="98"/>
      <c r="E16" s="81"/>
      <c r="F16" s="99">
        <v>0</v>
      </c>
      <c r="G16" s="99"/>
      <c r="H16" s="99">
        <v>13</v>
      </c>
      <c r="I16" s="99"/>
      <c r="J16" s="99">
        <v>0</v>
      </c>
      <c r="K16" s="99"/>
      <c r="L16" s="99">
        <v>0</v>
      </c>
    </row>
    <row r="17" spans="1:12" s="90" customFormat="1" ht="24" customHeight="1">
      <c r="A17" s="101" t="s">
        <v>128</v>
      </c>
      <c r="B17" s="81"/>
      <c r="C17" s="81"/>
      <c r="D17" s="98"/>
      <c r="E17" s="81"/>
      <c r="F17" s="99">
        <v>0</v>
      </c>
      <c r="G17" s="99"/>
      <c r="H17" s="99">
        <v>0</v>
      </c>
      <c r="I17" s="99"/>
      <c r="J17" s="99">
        <v>-215020</v>
      </c>
      <c r="K17" s="99"/>
      <c r="L17" s="99">
        <v>-265200</v>
      </c>
    </row>
    <row r="18" spans="1:12" s="90" customFormat="1" ht="24" customHeight="1">
      <c r="A18" s="101" t="s">
        <v>42</v>
      </c>
      <c r="B18" s="81"/>
      <c r="C18" s="81"/>
      <c r="D18" s="98"/>
      <c r="E18" s="81"/>
      <c r="F18" s="99">
        <v>213353</v>
      </c>
      <c r="G18" s="99"/>
      <c r="H18" s="99">
        <v>164078</v>
      </c>
      <c r="I18" s="99"/>
      <c r="J18" s="99">
        <v>92416</v>
      </c>
      <c r="K18" s="99"/>
      <c r="L18" s="99">
        <v>78653</v>
      </c>
    </row>
    <row r="19" spans="1:12" s="90" customFormat="1" ht="24" customHeight="1">
      <c r="A19" s="101" t="s">
        <v>159</v>
      </c>
      <c r="B19" s="81"/>
      <c r="C19" s="81"/>
      <c r="D19" s="98"/>
      <c r="E19" s="81"/>
      <c r="F19" s="99">
        <v>-592</v>
      </c>
      <c r="G19" s="99"/>
      <c r="H19" s="99">
        <v>-1176</v>
      </c>
      <c r="I19" s="99"/>
      <c r="J19" s="100">
        <v>-18286</v>
      </c>
      <c r="K19" s="99"/>
      <c r="L19" s="100">
        <v>17545</v>
      </c>
    </row>
    <row r="20" spans="1:12" s="90" customFormat="1" ht="24" customHeight="1">
      <c r="A20" s="101" t="s">
        <v>176</v>
      </c>
      <c r="B20" s="81"/>
      <c r="C20" s="81"/>
      <c r="D20" s="98"/>
      <c r="E20" s="81"/>
      <c r="F20" s="99">
        <v>30</v>
      </c>
      <c r="G20" s="99"/>
      <c r="H20" s="100">
        <v>0</v>
      </c>
      <c r="I20" s="99"/>
      <c r="J20" s="100">
        <v>0</v>
      </c>
      <c r="K20" s="99"/>
      <c r="L20" s="100">
        <v>0</v>
      </c>
    </row>
    <row r="21" spans="1:12" s="90" customFormat="1" ht="24" customHeight="1">
      <c r="A21" s="101" t="s">
        <v>160</v>
      </c>
      <c r="B21" s="81"/>
      <c r="C21" s="81"/>
      <c r="D21" s="98"/>
      <c r="E21" s="81"/>
      <c r="F21" s="100">
        <v>15939</v>
      </c>
      <c r="G21" s="99"/>
      <c r="H21" s="100">
        <v>31474</v>
      </c>
      <c r="I21" s="99"/>
      <c r="J21" s="100">
        <v>9420</v>
      </c>
      <c r="K21" s="99"/>
      <c r="L21" s="100">
        <v>26314</v>
      </c>
    </row>
    <row r="22" spans="1:12" s="90" customFormat="1" ht="24" customHeight="1">
      <c r="A22" s="101" t="s">
        <v>180</v>
      </c>
      <c r="B22" s="81"/>
      <c r="C22" s="81"/>
      <c r="D22" s="98"/>
      <c r="E22" s="81"/>
      <c r="F22" s="100">
        <v>1270</v>
      </c>
      <c r="G22" s="99"/>
      <c r="H22" s="100">
        <v>3683</v>
      </c>
      <c r="I22" s="99"/>
      <c r="J22" s="100">
        <v>931</v>
      </c>
      <c r="K22" s="99"/>
      <c r="L22" s="100">
        <v>2619</v>
      </c>
    </row>
    <row r="23" spans="1:12" s="90" customFormat="1" ht="24" customHeight="1">
      <c r="A23" s="101" t="s">
        <v>129</v>
      </c>
      <c r="B23" s="81"/>
      <c r="C23" s="81"/>
      <c r="D23" s="98"/>
      <c r="E23" s="81"/>
      <c r="F23" s="100">
        <v>-573</v>
      </c>
      <c r="G23" s="99"/>
      <c r="H23" s="100">
        <v>-817</v>
      </c>
      <c r="I23" s="99"/>
      <c r="J23" s="100">
        <v>-2233</v>
      </c>
      <c r="K23" s="99"/>
      <c r="L23" s="100">
        <v>-2918</v>
      </c>
    </row>
    <row r="24" spans="1:12" s="90" customFormat="1" ht="24" customHeight="1">
      <c r="A24" s="101" t="s">
        <v>130</v>
      </c>
      <c r="B24" s="81"/>
      <c r="C24" s="81"/>
      <c r="D24" s="98"/>
      <c r="E24" s="81"/>
      <c r="F24" s="103">
        <v>35186</v>
      </c>
      <c r="G24" s="99"/>
      <c r="H24" s="103">
        <v>29346</v>
      </c>
      <c r="I24" s="99"/>
      <c r="J24" s="103">
        <v>11579</v>
      </c>
      <c r="K24" s="99"/>
      <c r="L24" s="103">
        <v>15000</v>
      </c>
    </row>
    <row r="25" spans="1:12" s="90" customFormat="1" ht="24" customHeight="1">
      <c r="A25" s="101" t="s">
        <v>112</v>
      </c>
      <c r="B25" s="81"/>
      <c r="C25" s="81"/>
      <c r="D25" s="98"/>
      <c r="E25" s="81"/>
      <c r="F25" s="99"/>
      <c r="G25" s="99"/>
      <c r="H25" s="99"/>
      <c r="I25" s="99"/>
      <c r="J25" s="99"/>
      <c r="K25" s="99"/>
      <c r="L25" s="99"/>
    </row>
    <row r="26" spans="1:12" s="90" customFormat="1" ht="24" customHeight="1">
      <c r="A26" s="91" t="s">
        <v>111</v>
      </c>
      <c r="B26" s="81"/>
      <c r="C26" s="81"/>
      <c r="D26" s="98"/>
      <c r="E26" s="81"/>
      <c r="F26" s="99">
        <f>SUM(F9:F24)</f>
        <v>503634</v>
      </c>
      <c r="G26" s="99"/>
      <c r="H26" s="99">
        <f>SUM(H9:H24)</f>
        <v>577255</v>
      </c>
      <c r="I26" s="99"/>
      <c r="J26" s="99">
        <f>SUM(J9:J24)</f>
        <v>154452</v>
      </c>
      <c r="K26" s="99"/>
      <c r="L26" s="99">
        <f>SUM(L9:L24)</f>
        <v>169527</v>
      </c>
    </row>
    <row r="27" spans="1:12" s="90" customFormat="1" ht="24" customHeight="1">
      <c r="A27" s="101" t="s">
        <v>91</v>
      </c>
      <c r="B27" s="81"/>
      <c r="C27" s="81"/>
      <c r="D27" s="98"/>
      <c r="E27" s="81"/>
      <c r="F27" s="99"/>
      <c r="G27" s="99"/>
      <c r="H27" s="99"/>
      <c r="I27" s="99"/>
      <c r="J27" s="36"/>
      <c r="K27" s="99"/>
      <c r="L27" s="29"/>
    </row>
    <row r="28" spans="1:12" s="90" customFormat="1" ht="24" customHeight="1">
      <c r="A28" s="101" t="s">
        <v>172</v>
      </c>
      <c r="B28" s="81"/>
      <c r="C28" s="81"/>
      <c r="D28" s="98"/>
      <c r="E28" s="81"/>
      <c r="F28" s="99">
        <v>-116305</v>
      </c>
      <c r="G28" s="99"/>
      <c r="H28" s="99">
        <v>62714</v>
      </c>
      <c r="I28" s="99"/>
      <c r="J28" s="99">
        <v>-15499</v>
      </c>
      <c r="K28" s="99"/>
      <c r="L28" s="99">
        <v>-4333</v>
      </c>
    </row>
    <row r="29" spans="1:12" s="90" customFormat="1" ht="24" customHeight="1">
      <c r="A29" s="101" t="s">
        <v>43</v>
      </c>
      <c r="B29" s="81"/>
      <c r="C29" s="81"/>
      <c r="D29" s="98"/>
      <c r="E29" s="81"/>
      <c r="F29" s="99">
        <v>16712</v>
      </c>
      <c r="G29" s="99"/>
      <c r="H29" s="99">
        <v>-138581</v>
      </c>
      <c r="I29" s="99"/>
      <c r="J29" s="99">
        <v>45973</v>
      </c>
      <c r="K29" s="99"/>
      <c r="L29" s="99">
        <v>23015</v>
      </c>
    </row>
    <row r="30" spans="1:12" s="90" customFormat="1" ht="24" customHeight="1">
      <c r="A30" s="101" t="s">
        <v>44</v>
      </c>
      <c r="B30" s="81"/>
      <c r="C30" s="81"/>
      <c r="D30" s="98"/>
      <c r="E30" s="81"/>
      <c r="F30" s="99">
        <v>27738</v>
      </c>
      <c r="G30" s="99"/>
      <c r="H30" s="99">
        <v>-22633</v>
      </c>
      <c r="I30" s="99"/>
      <c r="J30" s="99">
        <v>-11773</v>
      </c>
      <c r="K30" s="99"/>
      <c r="L30" s="99">
        <v>-10643</v>
      </c>
    </row>
    <row r="31" spans="1:12" s="90" customFormat="1" ht="24" customHeight="1">
      <c r="A31" s="101" t="s">
        <v>190</v>
      </c>
      <c r="B31" s="81"/>
      <c r="C31" s="81"/>
      <c r="D31" s="98"/>
      <c r="E31" s="81"/>
      <c r="F31" s="99">
        <v>0</v>
      </c>
      <c r="G31" s="99"/>
      <c r="H31" s="99">
        <v>-106</v>
      </c>
      <c r="I31" s="99"/>
      <c r="J31" s="99">
        <v>0</v>
      </c>
      <c r="K31" s="99"/>
      <c r="L31" s="99">
        <v>-106</v>
      </c>
    </row>
    <row r="32" spans="1:12" s="90" customFormat="1" ht="24" customHeight="1">
      <c r="A32" s="101" t="s">
        <v>195</v>
      </c>
      <c r="B32" s="81"/>
      <c r="C32" s="81"/>
      <c r="D32" s="98"/>
      <c r="E32" s="81"/>
      <c r="F32" s="99"/>
      <c r="G32" s="99"/>
      <c r="H32" s="99"/>
      <c r="I32" s="99"/>
      <c r="J32" s="99"/>
      <c r="K32" s="99"/>
      <c r="L32" s="99"/>
    </row>
    <row r="33" spans="1:16" s="90" customFormat="1" ht="24" customHeight="1">
      <c r="A33" s="101" t="s">
        <v>173</v>
      </c>
      <c r="B33" s="81"/>
      <c r="C33" s="81"/>
      <c r="D33" s="98"/>
      <c r="E33" s="81"/>
      <c r="F33" s="99">
        <v>162732</v>
      </c>
      <c r="G33" s="99"/>
      <c r="H33" s="99">
        <v>21184</v>
      </c>
      <c r="I33" s="99"/>
      <c r="J33" s="99">
        <v>64367</v>
      </c>
      <c r="K33" s="99"/>
      <c r="L33" s="99">
        <v>22602</v>
      </c>
    </row>
    <row r="34" spans="1:16" s="90" customFormat="1" ht="24" customHeight="1">
      <c r="A34" s="101" t="s">
        <v>162</v>
      </c>
      <c r="B34" s="81"/>
      <c r="C34" s="81"/>
      <c r="D34" s="98"/>
      <c r="E34" s="81"/>
      <c r="F34" s="104">
        <f>SUM(F26:F33)</f>
        <v>594511</v>
      </c>
      <c r="G34" s="99"/>
      <c r="H34" s="104">
        <f>SUM(H28:H33)+H26</f>
        <v>499833</v>
      </c>
      <c r="I34" s="99"/>
      <c r="J34" s="104">
        <f>SUM(J28:J33)+J26</f>
        <v>237520</v>
      </c>
      <c r="K34" s="99"/>
      <c r="L34" s="104">
        <f>SUM(L28:L33)+L26</f>
        <v>200062</v>
      </c>
    </row>
    <row r="35" spans="1:16" s="90" customFormat="1" ht="24" customHeight="1">
      <c r="A35" s="101" t="s">
        <v>177</v>
      </c>
      <c r="B35" s="81"/>
      <c r="C35" s="81"/>
      <c r="D35" s="98"/>
      <c r="E35" s="81"/>
      <c r="F35" s="99">
        <v>0</v>
      </c>
      <c r="G35" s="99"/>
      <c r="H35" s="99">
        <v>-2336</v>
      </c>
      <c r="I35" s="99"/>
      <c r="J35" s="99">
        <v>0</v>
      </c>
      <c r="K35" s="99"/>
      <c r="L35" s="99">
        <v>-1082</v>
      </c>
    </row>
    <row r="36" spans="1:16" s="90" customFormat="1" ht="24" customHeight="1">
      <c r="A36" s="101" t="s">
        <v>47</v>
      </c>
      <c r="B36" s="81"/>
      <c r="C36" s="81"/>
      <c r="D36" s="98"/>
      <c r="E36" s="81"/>
      <c r="F36" s="99">
        <v>-49589</v>
      </c>
      <c r="G36" s="99"/>
      <c r="H36" s="99">
        <v>-35234</v>
      </c>
      <c r="I36" s="99"/>
      <c r="J36" s="99">
        <v>-7626</v>
      </c>
      <c r="K36" s="99"/>
      <c r="L36" s="99">
        <v>-20499</v>
      </c>
    </row>
    <row r="37" spans="1:16" s="90" customFormat="1" ht="24" customHeight="1">
      <c r="A37" s="105" t="s">
        <v>163</v>
      </c>
      <c r="B37" s="81"/>
      <c r="C37" s="81"/>
      <c r="D37" s="98"/>
      <c r="E37" s="81"/>
      <c r="F37" s="106">
        <f>SUM(F34:F36)</f>
        <v>544922</v>
      </c>
      <c r="G37" s="99"/>
      <c r="H37" s="106">
        <f>SUM(H34:H36)</f>
        <v>462263</v>
      </c>
      <c r="I37" s="99"/>
      <c r="J37" s="106">
        <f>SUM(J34:J36)</f>
        <v>229894</v>
      </c>
      <c r="K37" s="99"/>
      <c r="L37" s="106">
        <f>SUM(L34:L36)</f>
        <v>178481</v>
      </c>
    </row>
    <row r="38" spans="1:16" s="90" customFormat="1" ht="24" customHeight="1">
      <c r="A38" s="91"/>
      <c r="B38" s="81"/>
      <c r="C38" s="81"/>
      <c r="D38" s="98"/>
      <c r="E38" s="81"/>
      <c r="F38" s="99"/>
      <c r="G38" s="99"/>
      <c r="H38" s="99"/>
      <c r="I38" s="99"/>
      <c r="J38" s="99"/>
      <c r="K38" s="99"/>
      <c r="L38" s="99"/>
    </row>
    <row r="39" spans="1:16" s="90" customFormat="1" ht="24" customHeight="1">
      <c r="A39" s="107" t="s">
        <v>5</v>
      </c>
      <c r="B39" s="81"/>
      <c r="C39" s="81"/>
      <c r="D39" s="98"/>
      <c r="E39" s="81"/>
      <c r="F39" s="82"/>
      <c r="G39" s="82"/>
      <c r="H39" s="82"/>
      <c r="I39" s="82"/>
      <c r="J39" s="30"/>
      <c r="K39" s="82"/>
      <c r="L39" s="82"/>
    </row>
    <row r="40" spans="1:16" ht="24.75" customHeight="1">
      <c r="B40" s="129"/>
      <c r="E40" s="81"/>
      <c r="F40" s="80"/>
      <c r="G40" s="81"/>
      <c r="H40" s="80"/>
      <c r="I40" s="81"/>
      <c r="J40" s="4"/>
      <c r="K40" s="81"/>
      <c r="L40" s="82" t="s">
        <v>67</v>
      </c>
      <c r="M40" s="80"/>
      <c r="O40" s="90"/>
      <c r="P40" s="90"/>
    </row>
    <row r="41" spans="1:16" s="79" customFormat="1" ht="24.75" customHeight="1">
      <c r="A41" s="84" t="s">
        <v>49</v>
      </c>
      <c r="B41" s="80"/>
      <c r="C41" s="80"/>
      <c r="D41" s="80"/>
      <c r="E41" s="80"/>
      <c r="F41" s="80"/>
      <c r="G41" s="80"/>
      <c r="H41" s="80"/>
      <c r="I41" s="80"/>
      <c r="J41" s="80"/>
      <c r="K41" s="80"/>
      <c r="L41" s="80"/>
    </row>
    <row r="42" spans="1:16" s="79" customFormat="1" ht="24.75" customHeight="1">
      <c r="A42" s="85" t="s">
        <v>52</v>
      </c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0"/>
    </row>
    <row r="43" spans="1:16" s="79" customFormat="1" ht="24.75" customHeight="1">
      <c r="A43" s="85" t="s">
        <v>189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3"/>
    </row>
    <row r="44" spans="1:16" s="79" customFormat="1" ht="24.75" customHeight="1">
      <c r="A44" s="91"/>
      <c r="B44" s="82"/>
      <c r="C44" s="82"/>
      <c r="D44" s="82"/>
      <c r="E44" s="82"/>
      <c r="F44" s="82"/>
      <c r="G44" s="82"/>
      <c r="H44" s="82"/>
      <c r="I44" s="82"/>
      <c r="J44" s="83"/>
      <c r="K44" s="82"/>
      <c r="L44" s="83" t="s">
        <v>65</v>
      </c>
      <c r="M44" s="83"/>
    </row>
    <row r="45" spans="1:16" s="79" customFormat="1" ht="24.75" customHeight="1">
      <c r="A45" s="91"/>
      <c r="B45" s="82"/>
      <c r="C45" s="82"/>
      <c r="E45" s="82"/>
      <c r="F45" s="135" t="s">
        <v>18</v>
      </c>
      <c r="G45" s="135"/>
      <c r="H45" s="135"/>
      <c r="J45" s="93"/>
      <c r="K45" s="92" t="s">
        <v>26</v>
      </c>
      <c r="L45" s="93"/>
      <c r="M45" s="83"/>
    </row>
    <row r="46" spans="1:16" ht="24.75" customHeight="1">
      <c r="C46" s="95"/>
      <c r="D46" s="95"/>
      <c r="E46" s="95"/>
      <c r="F46" s="96">
        <v>2568</v>
      </c>
      <c r="G46" s="90"/>
      <c r="H46" s="96">
        <v>2567</v>
      </c>
      <c r="I46" s="90"/>
      <c r="J46" s="96">
        <v>2568</v>
      </c>
      <c r="K46" s="90"/>
      <c r="L46" s="96">
        <v>2567</v>
      </c>
    </row>
    <row r="47" spans="1:16" s="90" customFormat="1" ht="24.75" customHeight="1">
      <c r="A47" s="97" t="s">
        <v>21</v>
      </c>
      <c r="B47" s="81"/>
      <c r="C47" s="98"/>
      <c r="D47" s="98"/>
      <c r="E47" s="81"/>
      <c r="F47" s="82"/>
      <c r="G47" s="82"/>
      <c r="H47" s="82"/>
      <c r="I47" s="82"/>
      <c r="J47" s="82"/>
      <c r="K47" s="82"/>
      <c r="L47" s="82"/>
    </row>
    <row r="48" spans="1:16" s="90" customFormat="1" ht="24.75" customHeight="1">
      <c r="A48" s="101" t="s">
        <v>157</v>
      </c>
      <c r="B48" s="81"/>
      <c r="C48" s="81"/>
      <c r="D48" s="98"/>
      <c r="E48" s="81"/>
      <c r="F48" s="99">
        <v>1650</v>
      </c>
      <c r="G48" s="99"/>
      <c r="H48" s="99">
        <v>3333</v>
      </c>
      <c r="I48" s="99"/>
      <c r="J48" s="82">
        <v>15843</v>
      </c>
      <c r="K48" s="82"/>
      <c r="L48" s="29">
        <v>12795</v>
      </c>
    </row>
    <row r="49" spans="1:12" s="90" customFormat="1" ht="24.75" customHeight="1">
      <c r="A49" s="101" t="s">
        <v>71</v>
      </c>
      <c r="B49" s="81"/>
      <c r="C49" s="81"/>
      <c r="D49" s="98"/>
      <c r="E49" s="81"/>
      <c r="F49" s="99">
        <v>-287819</v>
      </c>
      <c r="G49" s="99"/>
      <c r="H49" s="99">
        <v>-337823</v>
      </c>
      <c r="I49" s="99"/>
      <c r="J49" s="99">
        <v>-136516</v>
      </c>
      <c r="K49" s="99"/>
      <c r="L49" s="99">
        <v>-67539</v>
      </c>
    </row>
    <row r="50" spans="1:12" s="90" customFormat="1" ht="24.75" customHeight="1">
      <c r="A50" s="101" t="s">
        <v>179</v>
      </c>
      <c r="B50" s="81"/>
      <c r="C50" s="81"/>
      <c r="D50" s="98"/>
      <c r="E50" s="81"/>
      <c r="F50" s="99">
        <v>0</v>
      </c>
      <c r="G50" s="99"/>
      <c r="H50" s="99">
        <v>0</v>
      </c>
      <c r="I50" s="99"/>
      <c r="J50" s="99">
        <v>-20341</v>
      </c>
      <c r="K50" s="99"/>
      <c r="L50" s="99">
        <v>0</v>
      </c>
    </row>
    <row r="51" spans="1:12" s="90" customFormat="1" ht="24.75" customHeight="1">
      <c r="A51" s="101" t="s">
        <v>97</v>
      </c>
      <c r="B51" s="81"/>
      <c r="C51" s="81"/>
      <c r="D51" s="98"/>
      <c r="E51" s="81"/>
      <c r="F51" s="99">
        <v>1059</v>
      </c>
      <c r="G51" s="99"/>
      <c r="H51" s="99">
        <v>1498</v>
      </c>
      <c r="I51" s="99"/>
      <c r="J51" s="99">
        <v>0</v>
      </c>
      <c r="K51" s="99"/>
      <c r="L51" s="99">
        <v>159</v>
      </c>
    </row>
    <row r="52" spans="1:12" s="90" customFormat="1" ht="24.75" customHeight="1">
      <c r="A52" s="101" t="s">
        <v>145</v>
      </c>
      <c r="B52" s="81"/>
      <c r="C52" s="81"/>
      <c r="D52" s="98"/>
      <c r="E52" s="81"/>
      <c r="F52" s="99">
        <v>-17996</v>
      </c>
      <c r="G52" s="99"/>
      <c r="H52" s="99">
        <v>-33360</v>
      </c>
      <c r="I52" s="99"/>
      <c r="J52" s="99">
        <v>-13929</v>
      </c>
      <c r="K52" s="99"/>
      <c r="L52" s="99">
        <v>-32753</v>
      </c>
    </row>
    <row r="53" spans="1:12" s="90" customFormat="1" ht="24.75" customHeight="1">
      <c r="A53" s="101" t="s">
        <v>146</v>
      </c>
      <c r="B53" s="81"/>
      <c r="C53" s="81"/>
      <c r="D53" s="98"/>
      <c r="E53" s="81"/>
      <c r="F53" s="99">
        <v>636</v>
      </c>
      <c r="G53" s="99"/>
      <c r="H53" s="99">
        <v>889</v>
      </c>
      <c r="I53" s="99"/>
      <c r="J53" s="99">
        <v>2405</v>
      </c>
      <c r="K53" s="99"/>
      <c r="L53" s="99">
        <v>2940</v>
      </c>
    </row>
    <row r="54" spans="1:12" s="90" customFormat="1" ht="24.75" customHeight="1">
      <c r="A54" s="101" t="s">
        <v>178</v>
      </c>
      <c r="B54" s="81"/>
      <c r="C54" s="81"/>
      <c r="D54" s="98"/>
      <c r="E54" s="81"/>
      <c r="F54" s="99">
        <v>0</v>
      </c>
      <c r="G54" s="99"/>
      <c r="H54" s="99">
        <v>0</v>
      </c>
      <c r="I54" s="99"/>
      <c r="J54" s="99">
        <v>215020</v>
      </c>
      <c r="K54" s="99"/>
      <c r="L54" s="99">
        <v>265200</v>
      </c>
    </row>
    <row r="55" spans="1:12" s="90" customFormat="1" ht="24.75" customHeight="1">
      <c r="A55" s="97" t="s">
        <v>183</v>
      </c>
      <c r="B55" s="81"/>
      <c r="C55" s="81"/>
      <c r="D55" s="98"/>
      <c r="E55" s="81"/>
      <c r="F55" s="106">
        <f>SUM(F48:F54)</f>
        <v>-302470</v>
      </c>
      <c r="G55" s="99"/>
      <c r="H55" s="106">
        <f>SUM(H48:H54)</f>
        <v>-365463</v>
      </c>
      <c r="I55" s="99"/>
      <c r="J55" s="106">
        <f>SUM(J48:J54)</f>
        <v>62482</v>
      </c>
      <c r="K55" s="99"/>
      <c r="L55" s="106">
        <f>SUM(L48:L54)</f>
        <v>180802</v>
      </c>
    </row>
    <row r="56" spans="1:12" s="90" customFormat="1" ht="24.75" customHeight="1">
      <c r="A56" s="97" t="s">
        <v>22</v>
      </c>
      <c r="B56" s="81"/>
      <c r="C56" s="81"/>
      <c r="D56" s="98"/>
      <c r="E56" s="81"/>
      <c r="F56" s="100"/>
      <c r="G56" s="100"/>
      <c r="H56" s="100"/>
      <c r="I56" s="100"/>
      <c r="J56" s="37"/>
      <c r="K56" s="100"/>
      <c r="L56" s="31"/>
    </row>
    <row r="57" spans="1:12" s="90" customFormat="1" ht="24.75" customHeight="1">
      <c r="A57" s="101" t="s">
        <v>72</v>
      </c>
      <c r="B57" s="81"/>
      <c r="C57" s="81"/>
      <c r="D57" s="98"/>
      <c r="E57" s="81"/>
      <c r="F57" s="99">
        <v>450000</v>
      </c>
      <c r="G57" s="100"/>
      <c r="H57" s="99">
        <v>305000</v>
      </c>
      <c r="I57" s="100"/>
      <c r="J57" s="99">
        <v>290000</v>
      </c>
      <c r="K57" s="100"/>
      <c r="L57" s="99">
        <v>100000</v>
      </c>
    </row>
    <row r="58" spans="1:12" s="90" customFormat="1" ht="24.75" customHeight="1">
      <c r="A58" s="101" t="s">
        <v>73</v>
      </c>
      <c r="B58" s="81"/>
      <c r="C58" s="81"/>
      <c r="D58" s="98"/>
      <c r="E58" s="81"/>
      <c r="F58" s="99">
        <v>-505000</v>
      </c>
      <c r="G58" s="100"/>
      <c r="H58" s="99">
        <v>-160000</v>
      </c>
      <c r="I58" s="100"/>
      <c r="J58" s="99">
        <v>-340000</v>
      </c>
      <c r="K58" s="100"/>
      <c r="L58" s="99">
        <v>-100000</v>
      </c>
    </row>
    <row r="59" spans="1:12" s="90" customFormat="1" ht="24.75" customHeight="1">
      <c r="A59" s="101" t="s">
        <v>161</v>
      </c>
      <c r="B59" s="81"/>
      <c r="C59" s="81"/>
      <c r="D59" s="98"/>
      <c r="E59" s="81"/>
      <c r="F59" s="99">
        <v>73512</v>
      </c>
      <c r="G59" s="100"/>
      <c r="H59" s="99">
        <v>210245</v>
      </c>
      <c r="I59" s="100"/>
      <c r="J59" s="99">
        <v>0</v>
      </c>
      <c r="K59" s="100"/>
      <c r="L59" s="99">
        <v>0</v>
      </c>
    </row>
    <row r="60" spans="1:12" s="90" customFormat="1" ht="24.75" customHeight="1">
      <c r="A60" s="101" t="s">
        <v>93</v>
      </c>
      <c r="B60" s="81"/>
      <c r="C60" s="81"/>
      <c r="D60" s="98"/>
      <c r="E60" s="81"/>
      <c r="F60" s="99">
        <v>-52723</v>
      </c>
      <c r="G60" s="100"/>
      <c r="H60" s="99">
        <v>-52723</v>
      </c>
      <c r="I60" s="100"/>
      <c r="J60" s="99">
        <v>0</v>
      </c>
      <c r="K60" s="100"/>
      <c r="L60" s="99">
        <v>0</v>
      </c>
    </row>
    <row r="61" spans="1:12" s="90" customFormat="1" ht="24.75" customHeight="1">
      <c r="A61" s="101" t="s">
        <v>125</v>
      </c>
      <c r="B61" s="81"/>
      <c r="C61" s="81"/>
      <c r="D61" s="98"/>
      <c r="E61" s="81"/>
      <c r="F61" s="99">
        <v>-7264</v>
      </c>
      <c r="G61" s="100"/>
      <c r="H61" s="99">
        <v>-4850</v>
      </c>
      <c r="I61" s="100"/>
      <c r="J61" s="99">
        <v>-7036</v>
      </c>
      <c r="K61" s="100"/>
      <c r="L61" s="99">
        <v>-4277</v>
      </c>
    </row>
    <row r="62" spans="1:12" s="90" customFormat="1" ht="24.75" customHeight="1">
      <c r="A62" s="101" t="s">
        <v>124</v>
      </c>
      <c r="B62" s="81"/>
      <c r="C62" s="81"/>
      <c r="D62" s="98"/>
      <c r="E62" s="81"/>
      <c r="F62" s="99">
        <v>-35357</v>
      </c>
      <c r="G62" s="100"/>
      <c r="H62" s="99">
        <v>-29376</v>
      </c>
      <c r="I62" s="100"/>
      <c r="J62" s="99">
        <v>-10916</v>
      </c>
      <c r="K62" s="100"/>
      <c r="L62" s="99">
        <v>-14255</v>
      </c>
    </row>
    <row r="63" spans="1:12" s="90" customFormat="1" ht="24.75" customHeight="1">
      <c r="A63" s="101" t="s">
        <v>181</v>
      </c>
      <c r="B63" s="81"/>
      <c r="C63" s="81"/>
      <c r="D63" s="98"/>
      <c r="E63" s="81"/>
      <c r="F63" s="99">
        <v>-213117</v>
      </c>
      <c r="G63" s="100"/>
      <c r="H63" s="99">
        <v>-308039</v>
      </c>
      <c r="I63" s="100"/>
      <c r="J63" s="99">
        <v>-213117</v>
      </c>
      <c r="K63" s="100"/>
      <c r="L63" s="99">
        <v>-308039</v>
      </c>
    </row>
    <row r="64" spans="1:12" s="90" customFormat="1" ht="24.75" customHeight="1">
      <c r="A64" s="97" t="s">
        <v>184</v>
      </c>
      <c r="B64" s="81"/>
      <c r="C64" s="81"/>
      <c r="D64" s="98"/>
      <c r="E64" s="81"/>
      <c r="F64" s="106">
        <f>SUM(F57:F63)</f>
        <v>-289949</v>
      </c>
      <c r="G64" s="99"/>
      <c r="H64" s="106">
        <f>SUM(H57:H63)</f>
        <v>-39743</v>
      </c>
      <c r="I64" s="99"/>
      <c r="J64" s="106">
        <f>SUM(J57:J63)</f>
        <v>-281069</v>
      </c>
      <c r="K64" s="99"/>
      <c r="L64" s="106">
        <f>SUM(L57:L63)</f>
        <v>-326571</v>
      </c>
    </row>
    <row r="65" spans="1:12" s="90" customFormat="1" ht="24.75" customHeight="1">
      <c r="A65" s="101" t="s">
        <v>196</v>
      </c>
      <c r="B65" s="81"/>
      <c r="C65" s="81"/>
      <c r="D65" s="98"/>
      <c r="E65" s="81"/>
      <c r="F65" s="108">
        <v>1555</v>
      </c>
      <c r="G65" s="109"/>
      <c r="H65" s="108">
        <v>-1076</v>
      </c>
      <c r="I65" s="109"/>
      <c r="J65" s="108">
        <v>0</v>
      </c>
      <c r="K65" s="109"/>
      <c r="L65" s="108">
        <v>0</v>
      </c>
    </row>
    <row r="66" spans="1:12" s="90" customFormat="1" ht="24.75" customHeight="1">
      <c r="A66" s="97" t="s">
        <v>197</v>
      </c>
      <c r="B66" s="81"/>
      <c r="C66" s="81"/>
      <c r="D66" s="98"/>
      <c r="E66" s="81"/>
      <c r="F66" s="99">
        <f>SUM(F37,F55,F64,F65)</f>
        <v>-45942</v>
      </c>
      <c r="G66" s="99"/>
      <c r="H66" s="99">
        <f>SUM(H37,H55,H64,H65)</f>
        <v>55981</v>
      </c>
      <c r="I66" s="99"/>
      <c r="J66" s="99">
        <f>SUM(J37,J55,J64,J65)</f>
        <v>11307</v>
      </c>
      <c r="K66" s="99"/>
      <c r="L66" s="99">
        <f>SUM(L37,L55,L64,L65)</f>
        <v>32712</v>
      </c>
    </row>
    <row r="67" spans="1:12" s="90" customFormat="1" ht="24.75" customHeight="1">
      <c r="A67" s="101" t="s">
        <v>198</v>
      </c>
      <c r="F67" s="110">
        <f>bs!G11</f>
        <v>209942</v>
      </c>
      <c r="G67" s="99"/>
      <c r="H67" s="110">
        <v>168574</v>
      </c>
      <c r="I67" s="99"/>
      <c r="J67" s="110">
        <f>bs!K11</f>
        <v>87503</v>
      </c>
      <c r="K67" s="99"/>
      <c r="L67" s="110">
        <v>104191</v>
      </c>
    </row>
    <row r="68" spans="1:12" s="90" customFormat="1" ht="24.75" customHeight="1" thickBot="1">
      <c r="A68" s="97" t="s">
        <v>74</v>
      </c>
      <c r="F68" s="111">
        <f>SUM(F66:F67)</f>
        <v>164000</v>
      </c>
      <c r="G68" s="99"/>
      <c r="H68" s="111">
        <f>SUM(H66:H67)</f>
        <v>224555</v>
      </c>
      <c r="I68" s="99"/>
      <c r="J68" s="111">
        <f>SUM(J66:J67)</f>
        <v>98810</v>
      </c>
      <c r="K68" s="99"/>
      <c r="L68" s="111">
        <f>SUM(L66:L67)</f>
        <v>136903</v>
      </c>
    </row>
    <row r="69" spans="1:12" s="90" customFormat="1" ht="24.75" customHeight="1" thickTop="1">
      <c r="A69" s="101"/>
      <c r="F69" s="100">
        <f>F68-bs!E11</f>
        <v>0</v>
      </c>
      <c r="G69" s="112"/>
      <c r="H69" s="32"/>
      <c r="I69" s="112"/>
      <c r="J69" s="100">
        <f>J68-bs!I11</f>
        <v>0</v>
      </c>
      <c r="K69" s="112"/>
      <c r="L69" s="32"/>
    </row>
    <row r="70" spans="1:12" s="90" customFormat="1" ht="24.75" customHeight="1">
      <c r="A70" s="107" t="s">
        <v>5</v>
      </c>
      <c r="J70" s="4"/>
    </row>
  </sheetData>
  <mergeCells count="2">
    <mergeCell ref="F6:H6"/>
    <mergeCell ref="F45:H45"/>
  </mergeCells>
  <pageMargins left="0.98425196850393704" right="0.19685039370078741" top="0.78740157480314965" bottom="0.19685039370078741" header="0.19685039370078741" footer="0.19685039370078741"/>
  <pageSetup paperSize="9" scale="85" fitToHeight="0" orientation="portrait" r:id="rId1"/>
  <headerFooter alignWithMargins="0"/>
  <rowBreaks count="1" manualBreakCount="1">
    <brk id="39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AE93C785BBC4ABA8486600D7070D2" ma:contentTypeVersion="18" ma:contentTypeDescription="Create a new document." ma:contentTypeScope="" ma:versionID="b959490db4e4d1b3f4de09d683411819">
  <xsd:schema xmlns:xsd="http://www.w3.org/2001/XMLSchema" xmlns:xs="http://www.w3.org/2001/XMLSchema" xmlns:p="http://schemas.microsoft.com/office/2006/metadata/properties" xmlns:ns2="bc1e62ff-d678-45ea-87dc-5facd1a7ebae" xmlns:ns3="5a1e3216-bd36-4355-a3dc-0f4b15738c0e" xmlns:ns4="50c908b1-f277-4340-90a9-4611d0b0f078" targetNamespace="http://schemas.microsoft.com/office/2006/metadata/properties" ma:root="true" ma:fieldsID="7d0f2c3d0b8ce87d2739101de0b6a9f7" ns2:_="" ns3:_="" ns4:_="">
    <xsd:import namespace="bc1e62ff-d678-45ea-87dc-5facd1a7ebae"/>
    <xsd:import namespace="5a1e3216-bd36-4355-a3dc-0f4b15738c0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1e62ff-d678-45ea-87dc-5facd1a7eb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1e3216-bd36-4355-a3dc-0f4b15738c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8a19c432-2cba-4e92-bf6e-e34ae38b2416}" ma:internalName="TaxCatchAll" ma:showField="CatchAllData" ma:web="5a1e3216-bd36-4355-a3dc-0f4b15738c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bc1e62ff-d678-45ea-87dc-5facd1a7ebae">
      <Terms xmlns="http://schemas.microsoft.com/office/infopath/2007/PartnerControls"/>
    </lcf76f155ced4ddcb4097134ff3c332f>
    <SharedWithUsers xmlns="5a1e3216-bd36-4355-a3dc-0f4b15738c0e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17182C7D-DF32-41B3-9B23-F5BFC0E69B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1e62ff-d678-45ea-87dc-5facd1a7ebae"/>
    <ds:schemaRef ds:uri="5a1e3216-bd36-4355-a3dc-0f4b15738c0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17F0D1B-35FE-4430-AF83-61BF258567E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93F61FF-69D7-43A4-A6BA-E2123C488244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50BB3AB2-9D89-4998-8F15-99BD8ECEFC61}">
  <ds:schemaRefs>
    <ds:schemaRef ds:uri="50c908b1-f277-4340-90a9-4611d0b0f078"/>
    <ds:schemaRef ds:uri="http://schemas.microsoft.com/office/infopath/2007/PartnerControls"/>
    <ds:schemaRef ds:uri="http://purl.org/dc/elements/1.1/"/>
    <ds:schemaRef ds:uri="http://purl.org/dc/dcmitype/"/>
    <ds:schemaRef ds:uri="bc1e62ff-d678-45ea-87dc-5facd1a7ebae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5a1e3216-bd36-4355-a3dc-0f4b15738c0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</vt:lpstr>
      <vt:lpstr>plt</vt:lpstr>
      <vt:lpstr>plt Q1'21</vt:lpstr>
      <vt:lpstr>plt (Q2)</vt:lpstr>
      <vt:lpstr>CE Consol</vt:lpstr>
      <vt:lpstr>CE Separate</vt:lpstr>
      <vt:lpstr>cashflow</vt:lpstr>
      <vt:lpstr>bs!Print_Area</vt:lpstr>
      <vt:lpstr>cashflow!Print_Area</vt:lpstr>
      <vt:lpstr>plt!Print_Area</vt:lpstr>
      <vt:lpstr>'plt (Q2)'!Print_Area</vt:lpstr>
      <vt:lpstr>'plt Q1''21'!Print_Area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Ernst &amp; Young</dc:creator>
  <cp:lastModifiedBy>Duangrat Wongsaengthip</cp:lastModifiedBy>
  <cp:lastPrinted>2025-10-31T09:29:33Z</cp:lastPrinted>
  <dcterms:created xsi:type="dcterms:W3CDTF">2001-05-31T06:38:56Z</dcterms:created>
  <dcterms:modified xsi:type="dcterms:W3CDTF">2025-11-07T09:05:21Z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xd_Signature">
    <vt:lpwstr/>
  </property>
  <property fmtid="{D5CDD505-2E9C-101B-9397-08002B2CF9AE}" pid="3" name="display_urn:schemas-microsoft-com:office:office#Editor">
    <vt:lpwstr>Theekayu Tantrakul</vt:lpwstr>
  </property>
  <property fmtid="{D5CDD505-2E9C-101B-9397-08002B2CF9AE}" pid="4" name="Order">
    <vt:lpwstr>1279200.00000000</vt:lpwstr>
  </property>
  <property fmtid="{D5CDD505-2E9C-101B-9397-08002B2CF9AE}" pid="5" name="xd_ProgID">
    <vt:lpwstr/>
  </property>
  <property fmtid="{D5CDD505-2E9C-101B-9397-08002B2CF9AE}" pid="6" name="SharedWithUsers">
    <vt:lpwstr/>
  </property>
  <property fmtid="{D5CDD505-2E9C-101B-9397-08002B2CF9AE}" pid="7" name="_ExtendedDescription">
    <vt:lpwstr/>
  </property>
  <property fmtid="{D5CDD505-2E9C-101B-9397-08002B2CF9AE}" pid="8" name="display_urn:schemas-microsoft-com:office:office#Author">
    <vt:lpwstr>Theekayu Tantrakul</vt:lpwstr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ContentTypeId">
    <vt:lpwstr>0x010100A94AE93C785BBC4ABA8486600D7070D2</vt:lpwstr>
  </property>
  <property fmtid="{D5CDD505-2E9C-101B-9397-08002B2CF9AE}" pid="12" name="MediaServiceImageTags">
    <vt:lpwstr/>
  </property>
</Properties>
</file>