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งานสายพี่ NP\T-88_TRT\2025\Q3'25\FS_T-88_Q3'25\TH\"/>
    </mc:Choice>
  </mc:AlternateContent>
  <xr:revisionPtr revIDLastSave="0" documentId="13_ncr:1_{86414D76-7762-46A0-8F86-629A8279ABAD}" xr6:coauthVersionLast="47" xr6:coauthVersionMax="47" xr10:uidLastSave="{00000000-0000-0000-0000-000000000000}"/>
  <bookViews>
    <workbookView xWindow="-108" yWindow="-108" windowWidth="23256" windowHeight="12456" tabRatio="866" firstSheet="1" activeTab="7" xr2:uid="{00000000-000D-0000-FFFF-FFFF00000000}"/>
  </bookViews>
  <sheets>
    <sheet name="งบดุล Conso" sheetId="16" r:id="rId1"/>
    <sheet name="ส่วนของผู้ถือหุ้น" sheetId="19" r:id="rId2"/>
    <sheet name="ส่วนของผู้ถือหุ้นเฉพาะกิจการ" sheetId="20" r:id="rId3"/>
    <sheet name="Profit&amp;loss (3M)" sheetId="12" r:id="rId4"/>
    <sheet name="Profit&amp;loss เบ็ดเสร็จ (3M)" sheetId="13" r:id="rId5"/>
    <sheet name="Profit&amp;loss (9M)" sheetId="14" r:id="rId6"/>
    <sheet name="Profit&amp;loss เบ็ดเสร็จ (9M)" sheetId="15" r:id="rId7"/>
    <sheet name="Cash flow" sheetId="6" r:id="rId8"/>
  </sheets>
  <externalReferences>
    <externalReference r:id="rId9"/>
  </externalReferences>
  <definedNames>
    <definedName name="_xlnm.Print_Area" localSheetId="7">'Cash flow'!$A$1:$M$127</definedName>
    <definedName name="_xlnm.Print_Area" localSheetId="3">'Profit&amp;loss (3M)'!$A$1:$N$62</definedName>
    <definedName name="_xlnm.Print_Area" localSheetId="5">'Profit&amp;loss (9M)'!$A$1:$N$62</definedName>
    <definedName name="_xlnm.Print_Area" localSheetId="4">'Profit&amp;loss เบ็ดเสร็จ (3M)'!$A$1:$N$49</definedName>
    <definedName name="_xlnm.Print_Area" localSheetId="6">'Profit&amp;loss เบ็ดเสร็จ (9M)'!$A$1:$N$51</definedName>
    <definedName name="_xlnm.Print_Area" localSheetId="0">'งบดุล Conso'!$A$1:$O$140</definedName>
    <definedName name="_xlnm.Print_Area" localSheetId="1">ส่วนของผู้ถือหุ้น!$A$1:$T$43</definedName>
    <definedName name="_xlnm.Print_Area" localSheetId="2">ส่วนของผู้ถือหุ้นเฉพาะกิจการ!$A$1:$P$39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7" i="20" l="1"/>
  <c r="U32" i="19"/>
  <c r="K105" i="6" l="1"/>
  <c r="G105" i="6"/>
  <c r="A5" i="14" l="1"/>
  <c r="A27" i="20"/>
  <c r="A22" i="20"/>
  <c r="R32" i="19"/>
  <c r="N32" i="19"/>
  <c r="L32" i="19"/>
  <c r="J32" i="19"/>
  <c r="H32" i="19"/>
  <c r="F32" i="19"/>
  <c r="P30" i="19"/>
  <c r="T30" i="19" s="1"/>
  <c r="P29" i="19"/>
  <c r="T29" i="19" s="1"/>
  <c r="P28" i="19"/>
  <c r="T28" i="19" s="1"/>
  <c r="P27" i="19"/>
  <c r="T27" i="19" s="1"/>
  <c r="P26" i="19"/>
  <c r="T26" i="19" s="1"/>
  <c r="P25" i="19"/>
  <c r="P32" i="19" s="1"/>
  <c r="P117" i="20"/>
  <c r="N27" i="20"/>
  <c r="L27" i="20"/>
  <c r="J27" i="20"/>
  <c r="H27" i="20"/>
  <c r="F27" i="20"/>
  <c r="P25" i="20"/>
  <c r="P23" i="20"/>
  <c r="P22" i="20"/>
  <c r="N20" i="20"/>
  <c r="L20" i="20"/>
  <c r="J20" i="20"/>
  <c r="H20" i="20"/>
  <c r="F20" i="20"/>
  <c r="A20" i="20"/>
  <c r="P18" i="20"/>
  <c r="P16" i="20"/>
  <c r="P15" i="20"/>
  <c r="A15" i="20"/>
  <c r="A6" i="20"/>
  <c r="P116" i="19"/>
  <c r="R23" i="19"/>
  <c r="N23" i="19"/>
  <c r="L23" i="19"/>
  <c r="J23" i="19"/>
  <c r="H23" i="19"/>
  <c r="F23" i="19"/>
  <c r="P21" i="19"/>
  <c r="T21" i="19" s="1"/>
  <c r="P20" i="19"/>
  <c r="T20" i="19" s="1"/>
  <c r="P19" i="19"/>
  <c r="T19" i="19" s="1"/>
  <c r="P18" i="19"/>
  <c r="T18" i="19" s="1"/>
  <c r="P17" i="19"/>
  <c r="T17" i="19" s="1"/>
  <c r="P16" i="19"/>
  <c r="P27" i="20" l="1"/>
  <c r="P20" i="20"/>
  <c r="P23" i="19"/>
  <c r="T25" i="19"/>
  <c r="T32" i="19" s="1"/>
  <c r="T16" i="19"/>
  <c r="T23" i="19" s="1"/>
  <c r="O122" i="16" l="1"/>
  <c r="O125" i="16" s="1"/>
  <c r="M122" i="16"/>
  <c r="M125" i="16" s="1"/>
  <c r="Q20" i="20" s="1"/>
  <c r="K122" i="16"/>
  <c r="K125" i="16" s="1"/>
  <c r="I122" i="16"/>
  <c r="I125" i="16" s="1"/>
  <c r="U23" i="19" s="1"/>
  <c r="O107" i="16"/>
  <c r="M107" i="16"/>
  <c r="K107" i="16"/>
  <c r="I107" i="16"/>
  <c r="O99" i="16"/>
  <c r="O109" i="16" s="1"/>
  <c r="M99" i="16"/>
  <c r="K99" i="16"/>
  <c r="I99" i="16"/>
  <c r="I109" i="16" s="1"/>
  <c r="K77" i="16"/>
  <c r="I77" i="16"/>
  <c r="O76" i="16"/>
  <c r="M76" i="16"/>
  <c r="K76" i="16"/>
  <c r="I76" i="16"/>
  <c r="M75" i="16"/>
  <c r="I74" i="16"/>
  <c r="A72" i="16"/>
  <c r="O46" i="16"/>
  <c r="M46" i="16"/>
  <c r="K46" i="16"/>
  <c r="I46" i="16"/>
  <c r="O28" i="16"/>
  <c r="M28" i="16"/>
  <c r="K28" i="16"/>
  <c r="I28" i="16"/>
  <c r="O9" i="16"/>
  <c r="O77" i="16" s="1"/>
  <c r="M9" i="16"/>
  <c r="M77" i="16" s="1"/>
  <c r="M109" i="16" l="1"/>
  <c r="M127" i="16" s="1"/>
  <c r="K109" i="16"/>
  <c r="K48" i="16"/>
  <c r="O48" i="16"/>
  <c r="I127" i="16"/>
  <c r="M48" i="16"/>
  <c r="I48" i="16"/>
  <c r="K127" i="16"/>
  <c r="O127" i="16"/>
  <c r="I141" i="16" l="1"/>
  <c r="M141" i="16"/>
  <c r="K141" i="16"/>
  <c r="O141" i="16"/>
  <c r="L31" i="14"/>
  <c r="J19" i="14"/>
  <c r="N18" i="12"/>
  <c r="L18" i="12"/>
  <c r="H18" i="12"/>
  <c r="J18" i="12"/>
  <c r="G102" i="6"/>
  <c r="N19" i="14" l="1"/>
  <c r="L19" i="14"/>
  <c r="H19" i="14"/>
  <c r="L29" i="15" l="1"/>
  <c r="J29" i="15"/>
  <c r="L29" i="13"/>
  <c r="J29" i="13"/>
  <c r="P52" i="15"/>
  <c r="O52" i="15"/>
  <c r="M52" i="15"/>
  <c r="K52" i="15"/>
  <c r="I52" i="15"/>
  <c r="N29" i="15"/>
  <c r="H29" i="15"/>
  <c r="N22" i="15"/>
  <c r="N23" i="15" s="1"/>
  <c r="L22" i="15"/>
  <c r="L23" i="15" s="1"/>
  <c r="J22" i="15"/>
  <c r="J23" i="15" s="1"/>
  <c r="H22" i="15"/>
  <c r="H23" i="15" s="1"/>
  <c r="N10" i="15"/>
  <c r="L10" i="15"/>
  <c r="L9" i="15"/>
  <c r="M63" i="14"/>
  <c r="K63" i="14"/>
  <c r="I63" i="14"/>
  <c r="N31" i="14"/>
  <c r="J31" i="14"/>
  <c r="H31" i="14"/>
  <c r="H33" i="14" s="1"/>
  <c r="H38" i="14" s="1"/>
  <c r="H41" i="14" s="1"/>
  <c r="G12" i="6" s="1"/>
  <c r="G34" i="6" s="1"/>
  <c r="G47" i="6" s="1"/>
  <c r="N10" i="14"/>
  <c r="L10" i="14"/>
  <c r="L9" i="14"/>
  <c r="P50" i="13"/>
  <c r="O50" i="13"/>
  <c r="M50" i="13"/>
  <c r="K50" i="13"/>
  <c r="I50" i="13"/>
  <c r="N29" i="13"/>
  <c r="N22" i="13"/>
  <c r="N23" i="13" s="1"/>
  <c r="L22" i="13"/>
  <c r="L23" i="13" s="1"/>
  <c r="J22" i="13"/>
  <c r="J23" i="13" s="1"/>
  <c r="H22" i="13"/>
  <c r="H23" i="13" s="1"/>
  <c r="N10" i="13"/>
  <c r="L10" i="13"/>
  <c r="L9" i="13"/>
  <c r="A5" i="13"/>
  <c r="M63" i="12"/>
  <c r="K63" i="12"/>
  <c r="I63" i="12"/>
  <c r="N30" i="12"/>
  <c r="N32" i="12" s="1"/>
  <c r="L30" i="12"/>
  <c r="L32" i="12" s="1"/>
  <c r="J30" i="12"/>
  <c r="J32" i="12" s="1"/>
  <c r="H30" i="12"/>
  <c r="N10" i="12"/>
  <c r="L10" i="12"/>
  <c r="L9" i="12"/>
  <c r="M90" i="6"/>
  <c r="K90" i="6"/>
  <c r="I90" i="6"/>
  <c r="G90" i="6"/>
  <c r="M102" i="6"/>
  <c r="K102" i="6"/>
  <c r="I102" i="6"/>
  <c r="J37" i="12" l="1"/>
  <c r="J40" i="12" s="1"/>
  <c r="N37" i="12"/>
  <c r="N40" i="12" s="1"/>
  <c r="H32" i="12"/>
  <c r="H37" i="12" s="1"/>
  <c r="H40" i="12" s="1"/>
  <c r="H43" i="12" s="1"/>
  <c r="L33" i="14"/>
  <c r="L38" i="14" s="1"/>
  <c r="L41" i="14" s="1"/>
  <c r="L12" i="15" s="1"/>
  <c r="L25" i="15" s="1"/>
  <c r="N33" i="14"/>
  <c r="N38" i="14" s="1"/>
  <c r="N41" i="14" s="1"/>
  <c r="J33" i="14"/>
  <c r="J38" i="14" s="1"/>
  <c r="J41" i="14" s="1"/>
  <c r="I12" i="6" s="1"/>
  <c r="I34" i="6" s="1"/>
  <c r="I47" i="6" s="1"/>
  <c r="L37" i="12"/>
  <c r="L40" i="12" s="1"/>
  <c r="L12" i="13" s="1"/>
  <c r="L25" i="13" s="1"/>
  <c r="L28" i="13" s="1"/>
  <c r="L31" i="13" s="1"/>
  <c r="L50" i="13" s="1"/>
  <c r="H12" i="15"/>
  <c r="H25" i="15" s="1"/>
  <c r="H44" i="14"/>
  <c r="H49" i="14" l="1"/>
  <c r="H46" i="14"/>
  <c r="H63" i="14" s="1"/>
  <c r="H28" i="15"/>
  <c r="H31" i="15" s="1"/>
  <c r="H52" i="15" s="1"/>
  <c r="U18" i="19"/>
  <c r="L28" i="15"/>
  <c r="L31" i="15" s="1"/>
  <c r="L52" i="15" s="1"/>
  <c r="Q16" i="20"/>
  <c r="J43" i="12"/>
  <c r="J48" i="12" s="1"/>
  <c r="J12" i="13"/>
  <c r="J25" i="13" s="1"/>
  <c r="J28" i="13" s="1"/>
  <c r="J31" i="13" s="1"/>
  <c r="J50" i="13" s="1"/>
  <c r="N12" i="13"/>
  <c r="N25" i="13" s="1"/>
  <c r="N28" i="13" s="1"/>
  <c r="N31" i="13" s="1"/>
  <c r="N50" i="13" s="1"/>
  <c r="N43" i="12"/>
  <c r="N48" i="12" s="1"/>
  <c r="H12" i="13"/>
  <c r="H25" i="13" s="1"/>
  <c r="H28" i="13" s="1"/>
  <c r="H31" i="13" s="1"/>
  <c r="H50" i="13" s="1"/>
  <c r="J44" i="14"/>
  <c r="J49" i="14" s="1"/>
  <c r="N12" i="15"/>
  <c r="N25" i="15" s="1"/>
  <c r="M12" i="6"/>
  <c r="L44" i="14"/>
  <c r="L46" i="14" s="1"/>
  <c r="L63" i="14" s="1"/>
  <c r="K12" i="6"/>
  <c r="K34" i="6" s="1"/>
  <c r="N44" i="14"/>
  <c r="N46" i="14" s="1"/>
  <c r="N63" i="14" s="1"/>
  <c r="J12" i="15"/>
  <c r="J25" i="15" s="1"/>
  <c r="L43" i="12"/>
  <c r="L48" i="12" s="1"/>
  <c r="H48" i="12"/>
  <c r="H45" i="12"/>
  <c r="H63" i="12" s="1"/>
  <c r="J45" i="12" l="1"/>
  <c r="J28" i="15"/>
  <c r="J31" i="15" s="1"/>
  <c r="U27" i="19"/>
  <c r="N28" i="15"/>
  <c r="N31" i="15" s="1"/>
  <c r="N52" i="15" s="1"/>
  <c r="Q23" i="20"/>
  <c r="N45" i="12"/>
  <c r="N63" i="12" s="1"/>
  <c r="J46" i="14"/>
  <c r="J63" i="14" s="1"/>
  <c r="L49" i="14"/>
  <c r="N49" i="14"/>
  <c r="L45" i="12"/>
  <c r="L63" i="12" s="1"/>
  <c r="J52" i="15"/>
  <c r="J63" i="12"/>
  <c r="A5" i="15" l="1"/>
  <c r="A5" i="6" s="1"/>
  <c r="G50" i="6" l="1"/>
  <c r="G104" i="6" s="1"/>
  <c r="G108" i="6" l="1"/>
  <c r="N108" i="6" s="1"/>
  <c r="G128" i="6" l="1"/>
  <c r="I75" i="6"/>
  <c r="G75" i="6"/>
  <c r="M10" i="6"/>
  <c r="M75" i="6" s="1"/>
  <c r="K10" i="6"/>
  <c r="K75" i="6" s="1"/>
  <c r="K9" i="6" l="1"/>
  <c r="K74" i="6" s="1"/>
  <c r="G74" i="6"/>
  <c r="A70" i="6"/>
  <c r="L12" i="6"/>
  <c r="J12" i="6"/>
  <c r="M34" i="6" l="1"/>
  <c r="M47" i="6" s="1"/>
  <c r="M50" i="6" s="1"/>
  <c r="M104" i="6" s="1"/>
  <c r="M108" i="6" s="1"/>
  <c r="I50" i="6" l="1"/>
  <c r="I104" i="6" s="1"/>
  <c r="I108" i="6" s="1"/>
  <c r="K47" i="6" l="1"/>
  <c r="K50" i="6" l="1"/>
  <c r="K104" i="6" s="1"/>
  <c r="K108" i="6" s="1"/>
  <c r="K128" i="6" l="1"/>
  <c r="O108" i="6"/>
</calcChain>
</file>

<file path=xl/sharedStrings.xml><?xml version="1.0" encoding="utf-8"?>
<sst xmlns="http://schemas.openxmlformats.org/spreadsheetml/2006/main" count="438" uniqueCount="260">
  <si>
    <t>บริษัท  ถิรไทย  จำกัด  (มหาชน) 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</si>
  <si>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</si>
  <si>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</si>
  <si>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</si>
  <si>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</si>
  <si>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</si>
  <si>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</si>
  <si>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</si>
  <si>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หน่วยลงทุน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</si>
  <si>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</si>
  <si>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</si>
  <si>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</si>
  <si>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</si>
  <si>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</si>
  <si>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</si>
  <si>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</si>
  <si>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</si>
  <si>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</si>
  <si>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</si>
  <si>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</si>
  <si>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</si>
  <si>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</si>
  <si>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</si>
  <si>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</si>
  <si>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</si>
  <si>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</si>
  <si>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</si>
  <si>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</si>
  <si>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</si>
  <si>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</si>
  <si>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</si>
  <si>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</si>
  <si>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</si>
  <si>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</si>
  <si>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</si>
  <si>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</si>
  <si>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</si>
  <si>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</si>
  <si>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</si>
  <si>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</si>
  <si>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</si>
  <si>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</si>
  <si>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</si>
  <si>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</si>
  <si>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</si>
  <si>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</si>
  <si>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</si>
  <si>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</si>
  <si>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</si>
  <si>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</si>
  <si>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ถิรไทย  จำกัด (มหาชน) และบริษัทย่อย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</si>
  <si>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</si>
  <si>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</si>
  <si>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</si>
  <si>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</si>
  <si>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</si>
  <si>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</si>
  <si>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</si>
  <si>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</si>
  <si>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</si>
  <si>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</si>
  <si>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</si>
  <si>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</si>
  <si>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</si>
  <si>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</si>
  <si>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</si>
  <si>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</si>
  <si>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</si>
  <si>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</si>
  <si>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</si>
  <si>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</si>
  <si>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</si>
  <si>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</si>
  <si>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</si>
  <si>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</si>
  <si>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</si>
  <si>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</si>
  <si>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</si>
  <si>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</si>
  <si>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</si>
  <si>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</si>
  <si>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</si>
  <si>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</si>
  <si>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</si>
  <si>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</si>
  <si>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</si>
  <si>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</si>
  <si>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</si>
  <si>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เบ็ดเสร็จอื่น:</t>
  </si>
  <si>
    <t xml:space="preserve">    </t>
  </si>
  <si>
    <t xml:space="preserve">      </t>
  </si>
  <si>
    <t>งบกระแสเงินสด</t>
  </si>
  <si>
    <t>กระแสเงินสดจากกิจกรรมดำเนินงาน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</si>
  <si>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</si>
  <si>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</si>
  <si>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</si>
  <si>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</si>
  <si>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</si>
  <si>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</si>
  <si>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</si>
  <si>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</si>
  <si>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</si>
  <si>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</si>
  <si>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t>ซื้อที่ดิน  อาคารและอุปกรณ์</t>
  </si>
  <si>
    <t>สินทรัพย์ไม่มีตัวตนลดลง (เพิ่มขึ้น)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</si>
  <si>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</si>
  <si>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</si>
  <si>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</si>
  <si>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</si>
  <si>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</si>
  <si>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</si>
  <si>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ผลกระทบจากอัตราแลกเปลี่ยนของเงินตราต่างประเทศ</t>
  </si>
  <si>
    <t>โอนไปกำไรสะสม</t>
  </si>
  <si>
    <t>รวมรายได้</t>
  </si>
  <si>
    <t>ประมาณการผลขาดทุนจากสินค้าที่ยังไม่ได้ส่งมอบ (กลับรายการ)</t>
  </si>
  <si>
    <t>ค่าใช้จ่าย</t>
  </si>
  <si>
    <t>ของส่วนของผู้ถือหุ้น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</si>
  <si>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</si>
  <si>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</si>
  <si>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</si>
  <si>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</si>
  <si>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</si>
  <si>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</si>
  <si>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</si>
  <si>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</si>
  <si>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</si>
  <si>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</si>
  <si>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</si>
  <si>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</si>
  <si>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</si>
  <si>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 xml:space="preserve">- ภาษีเงินได้ที่สามารถขอคืนได้ - งวดก่อน 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</si>
  <si>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</si>
  <si>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</si>
  <si>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</si>
  <si>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</si>
  <si>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</si>
  <si>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</si>
  <si>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</si>
  <si>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</si>
  <si>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</si>
  <si>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การเปิดเผยเพิ่มเติมประกอบงบกระแสเงินสด</t>
  </si>
  <si>
    <t>กิจกรรมที่ไม่กระทบเงินสด</t>
  </si>
  <si>
    <t>ส่วนที่ถึงกำหนดชำระภายในหนึ่งปี</t>
  </si>
  <si>
    <t>เงินกู้ยืมระยะยาวจากสถาบันการเงินเพิ่มขึ้น (ลดลง)</t>
  </si>
  <si>
    <t>เจ้าหนี้ค่าซื้อทรัพย์สินเพิ่มขึ้นจากการซื้อที่ดิน อาคารและอุปกรณ์</t>
  </si>
  <si>
    <t>ขาดทุนจากการด้อยค่าของสินทรัพย์</t>
  </si>
  <si>
    <t>ขาดทุน (กำไร) จากการขายและตัดจำหน่ายที่ดิน อาคารและอุปกรณ์</t>
  </si>
  <si>
    <t>- มูลค่าตามสัญญาที่ยังไม่เรียกเก็บ</t>
  </si>
  <si>
    <t>ภาษีเงินได้ที่สามารถขอคืนได้ - งวดปัจจุบัน</t>
  </si>
  <si>
    <t>สินทรัพย์ทางการเงินหมุนเวียนอื่น - หน่วยลงทุน</t>
  </si>
  <si>
    <t>3.1, 9 และ 14</t>
  </si>
  <si>
    <t>สินทรัพย์สิทธิการใช้ - สุทธิ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</si>
  <si>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</si>
  <si>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</si>
  <si>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</si>
  <si>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การขายเงินลงทุนในบริษัทย่อยให้ส่วนได้เสียที่ไม่มีอำนาจควบคุม</t>
  </si>
  <si>
    <t>จ่ายเงินปันผล</t>
  </si>
  <si>
    <t>ซึ่งเป็นไปตามมาตรฐานการรายงานทางการเงินฉบับที่ 9</t>
  </si>
  <si>
    <t>กำไร (ขาดทุน) จากกิจกรรมดำเนินงาน</t>
  </si>
  <si>
    <t>รายได้ (ค่าใช้จ่าย) ภาษีเงินได้</t>
  </si>
  <si>
    <t>จ่ายเจ้าหนี้ค่าซื้อทรัพย์สิน</t>
  </si>
  <si>
    <t>สินทรัพย์ทางการเงินไม่หมุนเวียนอื่นลดลง (เพิ่มขึ้น)</t>
  </si>
  <si>
    <t xml:space="preserve">สินทรัพย์ที่เกิดจากสัญญา - หมุนเวียน </t>
  </si>
  <si>
    <t>เงินลงทุนระยะยาวอื่น</t>
  </si>
  <si>
    <t>สินทรัพย์ภาษีเงินได้รอการตัดบัญชี - สุทธิ</t>
  </si>
  <si>
    <t>เงินกู้ยืมระยะสั้นจากกิจการที่เกี่ยวข้องกัน</t>
  </si>
  <si>
    <t>ขาดทุน (กำไร) จากการขายเงินลงทุนในบริษัทย่อย</t>
  </si>
  <si>
    <t>เงินกู้ยืมระยะสั้นจากกิจการที่เกี่ยวข้องกันเพิ่มขึ้น (ลดลง)</t>
  </si>
  <si>
    <t>จ่ายหนี้สินตามสัญญาเช่า</t>
  </si>
  <si>
    <t>ประมาณการผลขาดทุนจากสินค้าที่ยังไม่ได้ส่งมอบ</t>
  </si>
  <si>
    <t>เงินให้กู้ยืมระยะสั้นแก่กิจการที่เกี่ยวข้องกัน</t>
  </si>
  <si>
    <t xml:space="preserve">ที่ดิน อาคารและอุปกรณ์ - สุทธิ   </t>
  </si>
  <si>
    <t>เงินจ่ายล่วงหน้าค่าซื้อทรัพย์สิน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</si>
  <si>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</si>
  <si>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</si>
  <si>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จำนวนหุ้นสามัญถัวเฉลี่ยถ่วงน้ำหนัก (หุ้น)</t>
  </si>
  <si>
    <t>ภาษีเงินได้ที่เกี่ยวข้องกับองค์ประกอบอื่น</t>
  </si>
  <si>
    <t>เงินกู้ยืมระยะยาวเพิ่มขึ้น (ลดลง)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</si>
  <si>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</si>
  <si>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</si>
  <si>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</si>
  <si>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</si>
  <si>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กำไร (ขาดทุน) เบ็ดเสร็จรวมสำหรับงวด</t>
  </si>
  <si>
    <t>หมายเหตุประกอบงบการเงินระหว่างกาลถือเป็นส่วนหนึ่งของงบการเงินระหว่างกาลนี้</t>
  </si>
  <si>
    <t>“ยังไม่ได้ตรวจสอบ</t>
  </si>
  <si>
    <t>แต่สอบทานแล้ว”</t>
  </si>
  <si>
    <t>การแบ่งปันกำไร (ขาดทุน) เบ็ดเสร็จรวมสำหรับงวด</t>
  </si>
  <si>
    <t>กำไร (ขาดทุน) เบ็ดเสร็จอื่นสำหรับงวด</t>
  </si>
  <si>
    <t>กำไร (ขาดทุน) สำหรับงวด</t>
  </si>
  <si>
    <t>การแบ่งปันกำไร (ขาดทุน) สำหรับงวด</t>
  </si>
  <si>
    <t>รายการปรับกระทบกำไร (ขาดทุน) สำหรับงวดเป็นเงินสด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</si>
  <si>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</si>
  <si>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</si>
  <si>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สินทรัพย์หมุนเวียนอื่น</t>
  </si>
  <si>
    <t>สินทรัพย์สิทธิการใช้และหนี้สินตามสัญญาเช่าเพิ่มขึ้นจากการรับรู้สัญญาเช่า</t>
  </si>
  <si>
    <t>ขาดทุน (กำไร) จากการเปลี่ยนแปลงอายุสัญญาเช่า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</si>
  <si>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1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</si>
  <si>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2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</si>
  <si>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6</t>
  </si>
  <si>
    <t>ตราสารอนุพันธ์ - สัญญาฟอร์เวิร์ด</t>
  </si>
  <si>
    <t>ขาดทุน (กำไร) จากการเปลี่ยนแปลงมูลค่ายุติธรรมของตราสารอนุพันธ์</t>
  </si>
  <si>
    <t>เงินจ่ายล่วงหน้าลดลงจากการซื้ออสังหาริมทรัพย์เพื่อการลงทุน</t>
  </si>
  <si>
    <t>ที่ดิน อาคาร และอุปกรณ์ และสินทรัพย์ไม่มีตัวตน</t>
  </si>
  <si>
    <t>เงินชดเชยจากการเลิกจ้างพนักงาน</t>
  </si>
  <si>
    <t>เงินสดจ่ายเงินชดเชยจากการเลิกจ้างพนักงาน</t>
  </si>
  <si>
    <t>1.3 และ 5</t>
  </si>
  <si>
    <t>สินทรัพย์ทางการเงินไม่หมุนเวียนอื่น - สุทธิ</t>
  </si>
  <si>
    <t>อสังหาริมทรัพย์เพื่อการลงทุน - ที่ดินและอาคาร - สุทธิ</t>
  </si>
  <si>
    <t>1.3 และ 16</t>
  </si>
  <si>
    <t>ยอดคงเหลือ ณ วันที่ 1 มกราคม 2567</t>
  </si>
  <si>
    <t>ขาดทุน (กำไร) จากการเปลี่ยนแปลงมูลค่ายุติธรรมของสินทรัพย์ทางการเงิน</t>
  </si>
  <si>
    <t>ซื้ออสังหาริมทรัพย์เพื่อการลงทุน - ที่ดินและอาคาร</t>
  </si>
  <si>
    <t>งบฐานะการเงิน</t>
  </si>
  <si>
    <t>งบการเปลี่ยนแปลงส่วนของผู้ถือหุ้น</t>
  </si>
  <si>
    <t xml:space="preserve">ค่าใช้จ่ายอื่น </t>
  </si>
  <si>
    <t>1.3 และ 4</t>
  </si>
  <si>
    <t>1.3 และ 9</t>
  </si>
  <si>
    <t>10, 14  และ 17</t>
  </si>
  <si>
    <t>11, 14 และ 17</t>
  </si>
  <si>
    <t>1.3 และ 15</t>
  </si>
  <si>
    <t>การจ่ายเงินปันผลของบริษัทย่อย</t>
  </si>
  <si>
    <t>เงินปันผลรับ</t>
  </si>
  <si>
    <t>รับเงินปันผล</t>
  </si>
  <si>
    <t>เงินปันผลจ่ายให้ผู้มีส่วนได้เสียที่ไม่มีอำนาจควบคุมของบริษัทย่อย</t>
  </si>
  <si>
    <t>7 และ 14</t>
  </si>
  <si>
    <t xml:space="preserve">รายได้อื่น </t>
  </si>
  <si>
    <t>-  กำไรจากอัตราแลกเปลี่ยน</t>
  </si>
  <si>
    <t>ค่าใช้จ่ายอื่น - ขาดทุนจากอัตราแลกเปลี่ยน</t>
  </si>
  <si>
    <t>-  ภาษีมูลค่าเพิ่มที่คาดว่าจะไม่ได้คืน</t>
  </si>
  <si>
    <t>-  ขาดทุนจากการด้อยค่าของสินทรัพย์</t>
  </si>
  <si>
    <t>-  อื่นๆ</t>
  </si>
  <si>
    <t xml:space="preserve">กลับรายการผลขาดทุนจากการด้อยค่า </t>
  </si>
  <si>
    <t>.......…...........................…..........…..…….…………....……........................…กรรมการ  ............….....................…...........…..…….………….....……......................…กรรมการ                          5</t>
  </si>
  <si>
    <t>รายการที่จะไม่ถูกจัดประเภทรายการใหม่</t>
  </si>
  <si>
    <t>รวมรายการที่จะไม่ถูกจัดประเภทรายการใหม่</t>
  </si>
  <si>
    <t>-  ขาดทุนจากอัตราแลกเปลี่ยน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</si>
  <si>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8</t>
  </si>
  <si>
    <t>-  เงินปันผลรับ</t>
  </si>
  <si>
    <t>1.3 และ 8</t>
  </si>
  <si>
    <t>ส่วนที่เป็นของบริษัทใหญ่</t>
  </si>
  <si>
    <t>ไว้ในกำไรหรือขาดทุนในภายหลัง:</t>
  </si>
  <si>
    <t>ไว้ในกำไรหรือขาดทุนในภายหลัง</t>
  </si>
  <si>
    <t>เงินสดจ่ายหนี้สินผลประโยชน์พนักงาน</t>
  </si>
  <si>
    <t>ยอดคงเหลือ ณ วันที่ 30 กันยายน 2567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</si>
  <si>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</si>
  <si>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</si>
  <si>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31 ธันวาคม 2567</t>
  </si>
  <si>
    <t>1.3 และ 3</t>
  </si>
  <si>
    <t>ยอดคงเหลือ ณ วันที่ 1 มกราคม 2568</t>
  </si>
  <si>
    <t>ณ  วันที่  30  กันยายน  2568</t>
  </si>
  <si>
    <t>30 กันยายน 2568</t>
  </si>
  <si>
    <t>สำหรับงวดเก้าเดือนสิ้นสุดวันที่  30  กันยายน  2568</t>
  </si>
  <si>
    <t>ยอดคงเหลือ ณ วันที่ 30 กันยายน 2568</t>
  </si>
  <si>
    <t>สำหรับงวดสามเดือนสิ้นสุดวันที่  30  กันยายน  2568</t>
  </si>
  <si>
    <t>ผลกำไร (ขาดทุน) จากการเปลี่ยนแปลงมูลค่ายุติธรรมของตราสารอนุพันธ์</t>
  </si>
  <si>
    <t>เจ้าหนี้ค่าซื้อทรัพย์สินเพิ่มขึ้นจากการซื้อสินทรัพย์ไม่มีตัวตน</t>
  </si>
  <si>
    <t>.......…........................…..........…..…….……..………....……........................…กรรมการ  .................…….....................…...........…..…….………….....…….................…กรรมการ                          7</t>
  </si>
  <si>
    <t>กลับรายการผลขาดทุนจากการด้อยค่า (ขาดทุนจากการด้อยค่า)</t>
  </si>
  <si>
    <t>ขาดทุนจากการด้อยค่าซึ่งเป็นไปตามมาตรฐานการรายงานทางการเงินฉบับที่ 9</t>
  </si>
  <si>
    <t>ขาดทุนจากการลดมูลค่าสินค้าคงเหลือ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</si>
</sst>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.00\ ;\(#,##0.00\);\-\ \ \ "/>
    <numFmt numFmtId="167" formatCode="\ไ\ม\่\ต\ร\ง\อ\ะ;\ไ\ม\่\ต\ร\ง\อ\ะ;\O\K\ \ต\ร\ง\แ\ร\ะ"/>
    <numFmt numFmtId="168" formatCode="0.000000000"/>
    <numFmt numFmtId="169" formatCode="_(* #,##0_);_(* \(#,##0\);_(* &quot;-&quot;??_);_(@_)"/>
    <numFmt numFmtId="170" formatCode="_(* #,##0.000_);_(* \(#,##0.000\);_(* &quot;-&quot;??_);_(@_)"/>
    <numFmt numFmtId="171" formatCode="_(* #,##0.0000_);_(* \(#,##0.0000\);_(* &quot;-&quot;??_);_(@_)"/>
  </numFmts>
  <fonts count="12">
    <font>
      <sz val="10"/>
      <name val="Arial"/>
      <charset val="222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b/>
      <sz val="16"/>
      <name val="AngsanaUPC"/>
      <family val="1"/>
      <charset val="222"/>
    </font>
    <font>
      <b/>
      <sz val="14"/>
      <name val="Angsana New"/>
      <family val="1"/>
    </font>
    <font>
      <sz val="8"/>
      <name val="Arial"/>
      <family val="2"/>
    </font>
    <font>
      <b/>
      <sz val="16"/>
      <name val="Angsana New"/>
      <family val="1"/>
      <charset val="222"/>
    </font>
    <font>
      <sz val="16"/>
      <name val="Arial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92">
    <xf numFmtId="0" fontId="0" fillId="0" borderId="0" xfId="0"/>
    <xf numFmtId="43" fontId="2" fillId="0" borderId="0" xfId="1" applyFont="1" applyAlignment="1">
      <alignment vertical="center"/>
    </xf>
    <xf numFmtId="43" fontId="2" fillId="0" borderId="1" xfId="1" applyFont="1" applyBorder="1" applyAlignment="1">
      <alignment vertical="center"/>
    </xf>
    <xf numFmtId="43" fontId="2" fillId="0" borderId="2" xfId="1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0" fontId="7" fillId="0" borderId="0" xfId="5" applyFont="1" applyAlignment="1">
      <alignment vertical="center"/>
    </xf>
    <xf numFmtId="43" fontId="6" fillId="0" borderId="0" xfId="1" applyFont="1" applyAlignment="1">
      <alignment vertical="center"/>
    </xf>
    <xf numFmtId="0" fontId="7" fillId="0" borderId="0" xfId="5" applyFont="1" applyAlignment="1">
      <alignment horizontal="left" vertical="center"/>
    </xf>
    <xf numFmtId="0" fontId="7" fillId="0" borderId="0" xfId="0" applyFont="1" applyAlignment="1">
      <alignment vertical="center"/>
    </xf>
    <xf numFmtId="43" fontId="6" fillId="0" borderId="4" xfId="1" applyFont="1" applyBorder="1" applyAlignment="1">
      <alignment horizontal="center" vertical="center" wrapText="1"/>
    </xf>
    <xf numFmtId="43" fontId="6" fillId="0" borderId="0" xfId="1" applyFont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  <xf numFmtId="43" fontId="6" fillId="0" borderId="3" xfId="1" applyFont="1" applyBorder="1" applyAlignment="1">
      <alignment horizontal="center" vertical="center" wrapText="1"/>
    </xf>
    <xf numFmtId="43" fontId="6" fillId="0" borderId="0" xfId="1" applyFont="1" applyAlignment="1">
      <alignment horizontal="center" vertical="center"/>
    </xf>
    <xf numFmtId="0" fontId="6" fillId="0" borderId="0" xfId="1" applyNumberFormat="1" applyFont="1" applyAlignment="1">
      <alignment vertical="center"/>
    </xf>
    <xf numFmtId="37" fontId="8" fillId="2" borderId="0" xfId="2" applyNumberFormat="1" applyFont="1" applyFill="1" applyAlignment="1">
      <alignment vertical="center"/>
    </xf>
    <xf numFmtId="43" fontId="8" fillId="0" borderId="0" xfId="1" applyFont="1" applyAlignment="1">
      <alignment vertical="center"/>
    </xf>
    <xf numFmtId="164" fontId="8" fillId="0" borderId="0" xfId="1" applyNumberFormat="1" applyFont="1" applyAlignment="1">
      <alignment vertical="center"/>
    </xf>
    <xf numFmtId="164" fontId="8" fillId="0" borderId="1" xfId="1" applyNumberFormat="1" applyFont="1" applyBorder="1" applyAlignment="1">
      <alignment vertical="center"/>
    </xf>
    <xf numFmtId="43" fontId="6" fillId="0" borderId="0" xfId="1" applyFont="1" applyBorder="1" applyAlignment="1">
      <alignment vertical="center"/>
    </xf>
    <xf numFmtId="164" fontId="2" fillId="0" borderId="0" xfId="1" applyNumberFormat="1" applyFont="1" applyAlignment="1">
      <alignment vertical="center"/>
    </xf>
    <xf numFmtId="164" fontId="2" fillId="0" borderId="2" xfId="1" applyNumberFormat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7" quotePrefix="1" applyFont="1" applyBorder="1" applyAlignment="1">
      <alignment horizontal="center" vertical="center"/>
    </xf>
    <xf numFmtId="0" fontId="2" fillId="0" borderId="0" xfId="7" quotePrefix="1" applyFont="1" applyAlignment="1">
      <alignment horizontal="center" vertical="center"/>
    </xf>
    <xf numFmtId="0" fontId="4" fillId="0" borderId="0" xfId="7" applyFont="1" applyAlignment="1">
      <alignment vertical="center"/>
    </xf>
    <xf numFmtId="43" fontId="2" fillId="0" borderId="0" xfId="9" applyFont="1" applyAlignment="1">
      <alignment vertical="center"/>
    </xf>
    <xf numFmtId="0" fontId="2" fillId="0" borderId="0" xfId="8" applyFont="1" applyAlignment="1">
      <alignment vertical="center"/>
    </xf>
    <xf numFmtId="43" fontId="2" fillId="0" borderId="0" xfId="10" applyFont="1" applyAlignment="1">
      <alignment horizontal="center" vertical="center"/>
    </xf>
    <xf numFmtId="43" fontId="2" fillId="0" borderId="0" xfId="10" applyFont="1" applyAlignment="1">
      <alignment vertical="center"/>
    </xf>
    <xf numFmtId="0" fontId="2" fillId="0" borderId="0" xfId="7" quotePrefix="1" applyFont="1" applyAlignment="1">
      <alignment vertical="center"/>
    </xf>
    <xf numFmtId="43" fontId="2" fillId="0" borderId="0" xfId="7" applyNumberFormat="1" applyFont="1" applyAlignment="1">
      <alignment vertical="center"/>
    </xf>
    <xf numFmtId="0" fontId="2" fillId="0" borderId="0" xfId="7" applyFont="1" applyAlignment="1">
      <alignment horizontal="left" vertical="center"/>
    </xf>
    <xf numFmtId="165" fontId="2" fillId="0" borderId="0" xfId="10" applyNumberFormat="1" applyFont="1" applyAlignment="1">
      <alignment vertical="center"/>
    </xf>
    <xf numFmtId="0" fontId="2" fillId="0" borderId="0" xfId="7" applyFont="1" applyAlignment="1">
      <alignment horizontal="right" vertical="center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2" fillId="0" borderId="0" xfId="8" applyFont="1" applyAlignment="1">
      <alignment horizontal="center" vertical="center" wrapText="1"/>
    </xf>
    <xf numFmtId="0" fontId="2" fillId="0" borderId="0" xfId="8" quotePrefix="1" applyFont="1" applyAlignment="1">
      <alignment vertical="center"/>
    </xf>
    <xf numFmtId="0" fontId="2" fillId="0" borderId="0" xfId="8" applyFont="1" applyAlignment="1">
      <alignment horizontal="left" vertical="center"/>
    </xf>
    <xf numFmtId="43" fontId="2" fillId="0" borderId="0" xfId="9" applyFont="1" applyBorder="1" applyAlignment="1">
      <alignment vertical="center"/>
    </xf>
    <xf numFmtId="164" fontId="2" fillId="0" borderId="0" xfId="1" applyNumberFormat="1" applyFont="1" applyBorder="1" applyAlignment="1">
      <alignment vertical="center"/>
    </xf>
    <xf numFmtId="0" fontId="6" fillId="0" borderId="0" xfId="8" applyFont="1" applyAlignment="1">
      <alignment vertical="center"/>
    </xf>
    <xf numFmtId="37" fontId="8" fillId="0" borderId="0" xfId="2" applyNumberFormat="1" applyFont="1" applyAlignment="1">
      <alignment horizontal="right" vertical="center"/>
    </xf>
    <xf numFmtId="0" fontId="2" fillId="0" borderId="0" xfId="8" applyFont="1" applyAlignment="1">
      <alignment horizontal="right" vertical="center"/>
    </xf>
    <xf numFmtId="0" fontId="6" fillId="0" borderId="0" xfId="8" applyFont="1" applyAlignment="1">
      <alignment horizontal="right" vertical="center"/>
    </xf>
    <xf numFmtId="164" fontId="8" fillId="0" borderId="0" xfId="1" applyNumberFormat="1" applyFont="1" applyBorder="1" applyAlignment="1">
      <alignment vertical="center"/>
    </xf>
    <xf numFmtId="0" fontId="8" fillId="0" borderId="0" xfId="8" applyFont="1" applyAlignment="1">
      <alignment horizontal="right" vertical="center"/>
    </xf>
    <xf numFmtId="0" fontId="8" fillId="0" borderId="0" xfId="8" applyFont="1" applyAlignment="1">
      <alignment vertical="center"/>
    </xf>
    <xf numFmtId="0" fontId="7" fillId="0" borderId="0" xfId="8" applyFont="1" applyAlignment="1">
      <alignment vertical="center"/>
    </xf>
    <xf numFmtId="0" fontId="2" fillId="0" borderId="0" xfId="8" quotePrefix="1" applyFont="1" applyAlignment="1">
      <alignment horizontal="left" vertical="center"/>
    </xf>
    <xf numFmtId="43" fontId="8" fillId="0" borderId="0" xfId="10" applyFont="1" applyAlignment="1">
      <alignment vertical="center"/>
    </xf>
    <xf numFmtId="0" fontId="8" fillId="0" borderId="0" xfId="7" applyFont="1" applyAlignment="1">
      <alignment vertical="center"/>
    </xf>
    <xf numFmtId="0" fontId="8" fillId="0" borderId="0" xfId="7" applyFont="1" applyAlignment="1">
      <alignment horizontal="right" vertical="center"/>
    </xf>
    <xf numFmtId="0" fontId="8" fillId="0" borderId="0" xfId="8" applyFont="1" applyAlignment="1">
      <alignment horizontal="center" vertical="center"/>
    </xf>
    <xf numFmtId="0" fontId="8" fillId="0" borderId="0" xfId="8" applyFont="1"/>
    <xf numFmtId="0" fontId="8" fillId="0" borderId="0" xfId="8" applyFont="1" applyAlignment="1">
      <alignment horizontal="center"/>
    </xf>
    <xf numFmtId="0" fontId="8" fillId="0" borderId="1" xfId="8" applyFont="1" applyBorder="1" applyAlignment="1">
      <alignment horizontal="center"/>
    </xf>
    <xf numFmtId="0" fontId="8" fillId="0" borderId="1" xfId="8" applyFont="1" applyBorder="1" applyAlignment="1">
      <alignment horizontal="center" vertical="center"/>
    </xf>
    <xf numFmtId="0" fontId="8" fillId="0" borderId="1" xfId="8" applyFont="1" applyBorder="1"/>
    <xf numFmtId="164" fontId="8" fillId="0" borderId="0" xfId="10" applyNumberFormat="1" applyFont="1" applyAlignment="1">
      <alignment vertical="center"/>
    </xf>
    <xf numFmtId="164" fontId="8" fillId="0" borderId="0" xfId="8" applyNumberFormat="1" applyFont="1" applyAlignment="1">
      <alignment vertical="center"/>
    </xf>
    <xf numFmtId="43" fontId="8" fillId="0" borderId="0" xfId="10" applyFont="1" applyAlignment="1">
      <alignment vertical="center" wrapText="1"/>
    </xf>
    <xf numFmtId="164" fontId="8" fillId="0" borderId="1" xfId="8" applyNumberFormat="1" applyFont="1" applyBorder="1" applyAlignment="1">
      <alignment vertical="center"/>
    </xf>
    <xf numFmtId="0" fontId="8" fillId="0" borderId="0" xfId="8" applyFont="1" applyAlignment="1">
      <alignment horizontal="left" vertical="center"/>
    </xf>
    <xf numFmtId="0" fontId="8" fillId="0" borderId="0" xfId="8" quotePrefix="1" applyFont="1" applyAlignment="1">
      <alignment vertical="center"/>
    </xf>
    <xf numFmtId="164" fontId="8" fillId="0" borderId="0" xfId="10" applyNumberFormat="1" applyFont="1" applyBorder="1" applyAlignment="1">
      <alignment vertical="center"/>
    </xf>
    <xf numFmtId="43" fontId="8" fillId="0" borderId="0" xfId="8" applyNumberFormat="1" applyFont="1" applyAlignment="1">
      <alignment vertical="center"/>
    </xf>
    <xf numFmtId="43" fontId="8" fillId="0" borderId="1" xfId="10" applyFont="1" applyBorder="1" applyAlignment="1">
      <alignment vertical="center" wrapText="1"/>
    </xf>
    <xf numFmtId="164" fontId="8" fillId="0" borderId="1" xfId="10" applyNumberFormat="1" applyFont="1" applyBorder="1" applyAlignment="1">
      <alignment vertical="center"/>
    </xf>
    <xf numFmtId="164" fontId="8" fillId="0" borderId="2" xfId="8" applyNumberFormat="1" applyFont="1" applyBorder="1" applyAlignment="1">
      <alignment vertical="center"/>
    </xf>
    <xf numFmtId="166" fontId="8" fillId="0" borderId="0" xfId="8" applyNumberFormat="1" applyFont="1" applyAlignment="1">
      <alignment vertical="center"/>
    </xf>
    <xf numFmtId="170" fontId="8" fillId="0" borderId="0" xfId="8" applyNumberFormat="1" applyFont="1" applyAlignment="1">
      <alignment vertical="center"/>
    </xf>
    <xf numFmtId="169" fontId="8" fillId="0" borderId="2" xfId="9" applyNumberFormat="1" applyFont="1" applyBorder="1" applyAlignment="1">
      <alignment vertical="center"/>
    </xf>
    <xf numFmtId="169" fontId="8" fillId="0" borderId="0" xfId="8" applyNumberFormat="1" applyFont="1" applyAlignment="1">
      <alignment vertical="center"/>
    </xf>
    <xf numFmtId="169" fontId="8" fillId="0" borderId="0" xfId="9" applyNumberFormat="1" applyFont="1" applyBorder="1" applyAlignment="1">
      <alignment vertical="center"/>
    </xf>
    <xf numFmtId="165" fontId="8" fillId="0" borderId="0" xfId="10" applyNumberFormat="1" applyFont="1" applyAlignment="1">
      <alignment vertical="center"/>
    </xf>
    <xf numFmtId="165" fontId="8" fillId="0" borderId="0" xfId="10" applyNumberFormat="1" applyFont="1" applyAlignment="1">
      <alignment horizontal="right" vertical="center"/>
    </xf>
    <xf numFmtId="164" fontId="8" fillId="0" borderId="3" xfId="10" applyNumberFormat="1" applyFont="1" applyBorder="1" applyAlignment="1">
      <alignment vertical="center"/>
    </xf>
    <xf numFmtId="164" fontId="8" fillId="0" borderId="2" xfId="9" applyNumberFormat="1" applyFont="1" applyBorder="1" applyAlignment="1">
      <alignment vertical="center"/>
    </xf>
    <xf numFmtId="43" fontId="8" fillId="0" borderId="0" xfId="10" applyFont="1" applyAlignment="1">
      <alignment horizontal="left" vertical="center"/>
    </xf>
    <xf numFmtId="0" fontId="8" fillId="0" borderId="0" xfId="8" quotePrefix="1" applyFont="1" applyAlignment="1">
      <alignment horizontal="left" vertical="center"/>
    </xf>
    <xf numFmtId="0" fontId="10" fillId="0" borderId="0" xfId="5" applyFont="1" applyAlignment="1">
      <alignment vertical="center"/>
    </xf>
    <xf numFmtId="164" fontId="10" fillId="0" borderId="0" xfId="5" applyNumberFormat="1" applyFont="1" applyAlignment="1">
      <alignment vertical="center"/>
    </xf>
    <xf numFmtId="0" fontId="10" fillId="0" borderId="0" xfId="8" applyFont="1" applyAlignment="1">
      <alignment horizontal="right"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164" fontId="10" fillId="0" borderId="0" xfId="5" applyNumberFormat="1" applyFont="1" applyAlignment="1">
      <alignment horizontal="center" vertical="center"/>
    </xf>
    <xf numFmtId="43" fontId="10" fillId="0" borderId="0" xfId="1" applyFont="1" applyAlignment="1">
      <alignment vertical="center"/>
    </xf>
    <xf numFmtId="43" fontId="10" fillId="0" borderId="0" xfId="5" applyNumberFormat="1" applyFont="1" applyAlignment="1">
      <alignment vertical="center"/>
    </xf>
    <xf numFmtId="0" fontId="10" fillId="0" borderId="0" xfId="5" applyFont="1" applyAlignment="1">
      <alignment horizontal="left" vertical="center"/>
    </xf>
    <xf numFmtId="164" fontId="10" fillId="0" borderId="1" xfId="5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64" fontId="10" fillId="0" borderId="1" xfId="4" applyNumberFormat="1" applyFont="1" applyBorder="1" applyAlignment="1">
      <alignment vertical="center"/>
    </xf>
    <xf numFmtId="164" fontId="10" fillId="0" borderId="0" xfId="4" applyNumberFormat="1" applyFont="1" applyBorder="1" applyAlignment="1">
      <alignment vertical="center"/>
    </xf>
    <xf numFmtId="165" fontId="10" fillId="0" borderId="0" xfId="4" applyNumberFormat="1" applyFont="1" applyAlignment="1">
      <alignment vertical="center"/>
    </xf>
    <xf numFmtId="43" fontId="10" fillId="0" borderId="0" xfId="4" applyFont="1" applyAlignment="1">
      <alignment vertical="center" wrapText="1"/>
    </xf>
    <xf numFmtId="0" fontId="10" fillId="0" borderId="0" xfId="5" applyFont="1"/>
    <xf numFmtId="43" fontId="10" fillId="0" borderId="0" xfId="4" applyFont="1" applyAlignment="1">
      <alignment vertical="center"/>
    </xf>
    <xf numFmtId="164" fontId="10" fillId="0" borderId="0" xfId="1" applyNumberFormat="1" applyFont="1" applyAlignment="1">
      <alignment vertical="center"/>
    </xf>
    <xf numFmtId="164" fontId="10" fillId="0" borderId="1" xfId="1" applyNumberFormat="1" applyFont="1" applyBorder="1" applyAlignment="1">
      <alignment vertical="center"/>
    </xf>
    <xf numFmtId="164" fontId="10" fillId="0" borderId="0" xfId="1" applyNumberFormat="1" applyFont="1" applyBorder="1" applyAlignment="1">
      <alignment vertical="center"/>
    </xf>
    <xf numFmtId="164" fontId="10" fillId="0" borderId="0" xfId="4" applyNumberFormat="1" applyFont="1" applyAlignment="1">
      <alignment vertical="center"/>
    </xf>
    <xf numFmtId="164" fontId="10" fillId="0" borderId="2" xfId="5" applyNumberFormat="1" applyFont="1" applyBorder="1" applyAlignment="1">
      <alignment vertical="center"/>
    </xf>
    <xf numFmtId="164" fontId="10" fillId="0" borderId="2" xfId="4" applyNumberFormat="1" applyFont="1" applyBorder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8" fontId="10" fillId="0" borderId="0" xfId="5" applyNumberFormat="1" applyFont="1" applyAlignment="1">
      <alignment vertical="center"/>
    </xf>
    <xf numFmtId="0" fontId="10" fillId="0" borderId="0" xfId="0" quotePrefix="1" applyFont="1" applyAlignment="1">
      <alignment vertical="center"/>
    </xf>
    <xf numFmtId="165" fontId="10" fillId="0" borderId="0" xfId="4" applyNumberFormat="1" applyFont="1"/>
    <xf numFmtId="43" fontId="10" fillId="0" borderId="0" xfId="4" applyFont="1" applyAlignment="1">
      <alignment wrapText="1"/>
    </xf>
    <xf numFmtId="43" fontId="2" fillId="0" borderId="4" xfId="9" applyFont="1" applyBorder="1" applyAlignment="1">
      <alignment horizontal="center" vertical="center"/>
    </xf>
    <xf numFmtId="164" fontId="2" fillId="0" borderId="0" xfId="9" applyNumberFormat="1" applyFont="1" applyAlignment="1">
      <alignment horizontal="center" vertical="center"/>
    </xf>
    <xf numFmtId="164" fontId="2" fillId="0" borderId="0" xfId="7" applyNumberFormat="1" applyFont="1" applyAlignment="1">
      <alignment horizontal="center" vertical="center"/>
    </xf>
    <xf numFmtId="164" fontId="2" fillId="0" borderId="0" xfId="9" applyNumberFormat="1" applyFont="1" applyAlignment="1">
      <alignment vertical="center"/>
    </xf>
    <xf numFmtId="164" fontId="2" fillId="0" borderId="0" xfId="7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164" fontId="2" fillId="0" borderId="1" xfId="9" applyNumberFormat="1" applyFont="1" applyBorder="1" applyAlignment="1">
      <alignment vertical="center"/>
    </xf>
    <xf numFmtId="164" fontId="2" fillId="0" borderId="0" xfId="9" applyNumberFormat="1" applyFont="1" applyBorder="1" applyAlignment="1">
      <alignment vertical="center"/>
    </xf>
    <xf numFmtId="164" fontId="2" fillId="0" borderId="0" xfId="9" applyNumberFormat="1" applyFont="1" applyFill="1" applyAlignment="1">
      <alignment vertical="center"/>
    </xf>
    <xf numFmtId="164" fontId="2" fillId="0" borderId="2" xfId="9" applyNumberFormat="1" applyFont="1" applyBorder="1" applyAlignment="1">
      <alignment vertical="center"/>
    </xf>
    <xf numFmtId="165" fontId="2" fillId="0" borderId="0" xfId="10" applyNumberFormat="1" applyFont="1" applyAlignment="1">
      <alignment horizontal="center" vertical="center"/>
    </xf>
    <xf numFmtId="164" fontId="2" fillId="0" borderId="0" xfId="8" applyNumberFormat="1" applyFont="1" applyAlignment="1">
      <alignment vertical="center"/>
    </xf>
    <xf numFmtId="164" fontId="2" fillId="0" borderId="0" xfId="8" applyNumberFormat="1" applyFont="1" applyAlignment="1">
      <alignment horizontal="center" vertical="center"/>
    </xf>
    <xf numFmtId="40" fontId="6" fillId="0" borderId="0" xfId="10" applyNumberFormat="1" applyFont="1" applyAlignment="1">
      <alignment vertical="center"/>
    </xf>
    <xf numFmtId="40" fontId="6" fillId="0" borderId="0" xfId="10" applyNumberFormat="1" applyFont="1" applyAlignment="1">
      <alignment horizontal="center" vertical="center" wrapText="1"/>
    </xf>
    <xf numFmtId="164" fontId="6" fillId="0" borderId="0" xfId="10" applyNumberFormat="1" applyFont="1" applyAlignment="1">
      <alignment vertical="center"/>
    </xf>
    <xf numFmtId="164" fontId="6" fillId="0" borderId="0" xfId="10" applyNumberFormat="1" applyFont="1" applyBorder="1" applyAlignment="1">
      <alignment vertical="center"/>
    </xf>
    <xf numFmtId="164" fontId="6" fillId="0" borderId="1" xfId="10" applyNumberFormat="1" applyFont="1" applyBorder="1" applyAlignment="1">
      <alignment vertical="center"/>
    </xf>
    <xf numFmtId="164" fontId="6" fillId="0" borderId="2" xfId="10" applyNumberFormat="1" applyFont="1" applyBorder="1" applyAlignment="1">
      <alignment vertical="center"/>
    </xf>
    <xf numFmtId="0" fontId="6" fillId="0" borderId="0" xfId="11" applyFont="1" applyAlignment="1">
      <alignment vertical="center"/>
    </xf>
    <xf numFmtId="164" fontId="6" fillId="0" borderId="0" xfId="11" applyNumberFormat="1" applyFont="1" applyAlignment="1">
      <alignment vertical="center"/>
    </xf>
    <xf numFmtId="0" fontId="6" fillId="0" borderId="0" xfId="11" applyFont="1" applyAlignment="1">
      <alignment horizontal="center" vertical="center"/>
    </xf>
    <xf numFmtId="165" fontId="6" fillId="0" borderId="0" xfId="10" applyNumberFormat="1" applyFont="1" applyAlignment="1">
      <alignment vertical="center"/>
    </xf>
    <xf numFmtId="43" fontId="6" fillId="0" borderId="0" xfId="10" applyFont="1" applyAlignment="1">
      <alignment vertical="center" wrapText="1"/>
    </xf>
    <xf numFmtId="0" fontId="2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0" fontId="2" fillId="0" borderId="0" xfId="11" applyFont="1" applyAlignment="1">
      <alignment horizontal="center" vertical="center"/>
    </xf>
    <xf numFmtId="40" fontId="2" fillId="0" borderId="0" xfId="10" applyNumberFormat="1" applyFont="1" applyAlignment="1">
      <alignment vertical="center"/>
    </xf>
    <xf numFmtId="0" fontId="2" fillId="0" borderId="1" xfId="11" applyFont="1" applyBorder="1" applyAlignment="1">
      <alignment horizontal="center" vertical="center" wrapText="1"/>
    </xf>
    <xf numFmtId="167" fontId="2" fillId="0" borderId="0" xfId="11" applyNumberFormat="1" applyFont="1" applyAlignment="1">
      <alignment vertical="center"/>
    </xf>
    <xf numFmtId="0" fontId="2" fillId="0" borderId="0" xfId="11" applyFont="1" applyAlignment="1">
      <alignment horizontal="center" vertical="center" wrapText="1"/>
    </xf>
    <xf numFmtId="0" fontId="2" fillId="0" borderId="3" xfId="11" applyFont="1" applyBorder="1" applyAlignment="1">
      <alignment horizontal="center" vertical="center" wrapText="1"/>
    </xf>
    <xf numFmtId="40" fontId="2" fillId="0" borderId="1" xfId="10" applyNumberFormat="1" applyFont="1" applyBorder="1" applyAlignment="1">
      <alignment horizontal="center" vertical="center" wrapText="1"/>
    </xf>
    <xf numFmtId="40" fontId="2" fillId="0" borderId="0" xfId="10" applyNumberFormat="1" applyFont="1" applyAlignment="1">
      <alignment horizontal="center" vertical="center" wrapText="1"/>
    </xf>
    <xf numFmtId="164" fontId="2" fillId="0" borderId="0" xfId="10" applyNumberFormat="1" applyFont="1" applyAlignment="1">
      <alignment vertical="center"/>
    </xf>
    <xf numFmtId="164" fontId="2" fillId="0" borderId="0" xfId="11" applyNumberFormat="1" applyFont="1" applyAlignment="1">
      <alignment vertical="center"/>
    </xf>
    <xf numFmtId="164" fontId="2" fillId="0" borderId="0" xfId="10" applyNumberFormat="1" applyFont="1" applyBorder="1" applyAlignment="1">
      <alignment vertical="center"/>
    </xf>
    <xf numFmtId="164" fontId="2" fillId="0" borderId="1" xfId="10" applyNumberFormat="1" applyFont="1" applyBorder="1" applyAlignment="1">
      <alignment vertical="center"/>
    </xf>
    <xf numFmtId="164" fontId="2" fillId="0" borderId="0" xfId="10" applyNumberFormat="1" applyFont="1" applyAlignment="1">
      <alignment horizontal="left" vertical="center"/>
    </xf>
    <xf numFmtId="43" fontId="2" fillId="0" borderId="0" xfId="10" applyFont="1" applyAlignment="1">
      <alignment horizontal="left" vertical="center"/>
    </xf>
    <xf numFmtId="4" fontId="2" fillId="0" borderId="0" xfId="11" applyNumberFormat="1" applyFont="1" applyAlignment="1">
      <alignment horizontal="right" vertical="center" wrapText="1"/>
    </xf>
    <xf numFmtId="39" fontId="2" fillId="0" borderId="0" xfId="11" applyNumberFormat="1" applyFont="1" applyAlignment="1">
      <alignment horizontal="right" vertical="center" wrapText="1"/>
    </xf>
    <xf numFmtId="43" fontId="2" fillId="0" borderId="0" xfId="10" applyFont="1" applyAlignment="1">
      <alignment vertical="center" wrapText="1"/>
    </xf>
    <xf numFmtId="167" fontId="6" fillId="0" borderId="0" xfId="11" applyNumberFormat="1" applyFont="1" applyAlignment="1">
      <alignment vertical="center"/>
    </xf>
    <xf numFmtId="0" fontId="6" fillId="0" borderId="4" xfId="11" applyFont="1" applyBorder="1" applyAlignment="1">
      <alignment horizontal="center" vertical="center" wrapText="1"/>
    </xf>
    <xf numFmtId="0" fontId="6" fillId="0" borderId="0" xfId="11" applyFont="1" applyAlignment="1">
      <alignment horizontal="center" vertical="center" wrapText="1"/>
    </xf>
    <xf numFmtId="166" fontId="6" fillId="0" borderId="0" xfId="11" applyNumberFormat="1" applyFont="1" applyAlignment="1">
      <alignment vertical="center"/>
    </xf>
    <xf numFmtId="43" fontId="6" fillId="0" borderId="0" xfId="11" applyNumberFormat="1" applyFont="1" applyAlignment="1">
      <alignment vertical="center"/>
    </xf>
    <xf numFmtId="43" fontId="2" fillId="0" borderId="0" xfId="11" applyNumberFormat="1" applyFont="1" applyAlignment="1">
      <alignment vertical="center"/>
    </xf>
    <xf numFmtId="169" fontId="2" fillId="0" borderId="0" xfId="11" applyNumberFormat="1" applyFont="1" applyAlignment="1">
      <alignment vertical="center"/>
    </xf>
    <xf numFmtId="164" fontId="2" fillId="0" borderId="0" xfId="9" applyNumberFormat="1" applyFont="1" applyFill="1" applyBorder="1" applyAlignment="1">
      <alignment vertical="center"/>
    </xf>
    <xf numFmtId="171" fontId="8" fillId="0" borderId="2" xfId="9" applyNumberFormat="1" applyFont="1" applyBorder="1" applyAlignment="1">
      <alignment vertical="center"/>
    </xf>
    <xf numFmtId="0" fontId="2" fillId="0" borderId="0" xfId="7" applyFont="1" applyAlignment="1" applyProtection="1">
      <alignment horizontal="center" vertical="center"/>
      <protection locked="0"/>
    </xf>
    <xf numFmtId="0" fontId="2" fillId="0" borderId="0" xfId="7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0" xfId="8" applyFont="1" applyAlignment="1">
      <alignment horizontal="center" vertical="center"/>
    </xf>
    <xf numFmtId="0" fontId="2" fillId="0" borderId="0" xfId="8" quotePrefix="1" applyFont="1" applyAlignment="1">
      <alignment horizontal="left" vertical="center"/>
    </xf>
    <xf numFmtId="0" fontId="6" fillId="0" borderId="0" xfId="11" applyFont="1" applyAlignment="1">
      <alignment horizontal="center" vertical="center"/>
    </xf>
    <xf numFmtId="0" fontId="6" fillId="0" borderId="1" xfId="11" applyFont="1" applyBorder="1" applyAlignment="1">
      <alignment horizontal="center" vertical="center" wrapText="1"/>
    </xf>
    <xf numFmtId="0" fontId="6" fillId="0" borderId="3" xfId="11" applyFont="1" applyBorder="1" applyAlignment="1">
      <alignment horizontal="center" vertical="center" wrapText="1"/>
    </xf>
    <xf numFmtId="0" fontId="2" fillId="0" borderId="1" xfId="11" applyFont="1" applyBorder="1" applyAlignment="1">
      <alignment horizontal="center" vertical="center" wrapText="1"/>
    </xf>
    <xf numFmtId="0" fontId="2" fillId="0" borderId="0" xfId="11" applyFont="1" applyAlignment="1">
      <alignment horizontal="center" vertical="center"/>
    </xf>
    <xf numFmtId="43" fontId="8" fillId="0" borderId="3" xfId="8" applyNumberFormat="1" applyFont="1" applyBorder="1" applyAlignment="1">
      <alignment horizontal="center" vertical="center"/>
    </xf>
    <xf numFmtId="0" fontId="8" fillId="0" borderId="3" xfId="8" applyFont="1" applyBorder="1" applyAlignment="1">
      <alignment horizontal="center" vertical="center"/>
    </xf>
    <xf numFmtId="0" fontId="8" fillId="0" borderId="0" xfId="8" applyFont="1" applyAlignment="1">
      <alignment horizontal="center" vertical="center"/>
    </xf>
    <xf numFmtId="0" fontId="8" fillId="0" borderId="1" xfId="8" applyFont="1" applyBorder="1" applyAlignment="1">
      <alignment horizontal="center"/>
    </xf>
    <xf numFmtId="0" fontId="8" fillId="0" borderId="1" xfId="8" applyFont="1" applyBorder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164" fontId="10" fillId="0" borderId="1" xfId="5" applyNumberFormat="1" applyFont="1" applyBorder="1" applyAlignment="1">
      <alignment horizontal="center" vertical="center"/>
    </xf>
    <xf numFmtId="164" fontId="11" fillId="0" borderId="1" xfId="5" applyNumberFormat="1" applyFont="1" applyBorder="1" applyAlignment="1">
      <alignment vertical="center"/>
    </xf>
    <xf numFmtId="0" fontId="10" fillId="0" borderId="3" xfId="5" applyFont="1" applyBorder="1" applyAlignment="1">
      <alignment horizontal="center" vertical="center"/>
    </xf>
    <xf numFmtId="0" fontId="10" fillId="0" borderId="0" xfId="5" quotePrefix="1" applyFont="1" applyAlignment="1">
      <alignment horizontal="center" vertical="center"/>
    </xf>
    <xf numFmtId="0" fontId="7" fillId="0" borderId="0" xfId="5" applyFont="1" applyAlignment="1">
      <alignment horizontal="left" vertical="center"/>
    </xf>
    <xf numFmtId="164" fontId="10" fillId="0" borderId="3" xfId="5" applyNumberFormat="1" applyFont="1" applyBorder="1" applyAlignment="1">
      <alignment horizontal="center" vertical="center"/>
    </xf>
    <xf numFmtId="164" fontId="11" fillId="0" borderId="3" xfId="5" applyNumberFormat="1" applyFont="1" applyBorder="1" applyAlignment="1">
      <alignment vertical="center"/>
    </xf>
  </cellXfs>
  <cellStyles count="12">
    <cellStyle name="Comma" xfId="1" builtinId="3"/>
    <cellStyle name="Normal" xfId="0" builtinId="0"/>
    <cellStyle name="Normal 2" xfId="7" xr:uid="{F4011998-3C6B-460D-855D-34A2B2CB8DAF}"/>
    <cellStyle name="Normal_R027-bs&amp;plt (Q2'08)" xfId="2" xr:uid="{00000000-0005-0000-0000-000002000000}"/>
    <cellStyle name="เครื่องหมายจุลภาค 2 2" xfId="3" xr:uid="{00000000-0005-0000-0000-000003000000}"/>
    <cellStyle name="เครื่องหมายจุลภาค 2 2 2" xfId="9" xr:uid="{064D61AF-6373-45F9-B4AB-7F04AFFE2151}"/>
    <cellStyle name="เครื่องหมายจุลภาค 3" xfId="4" xr:uid="{00000000-0005-0000-0000-000004000000}"/>
    <cellStyle name="เครื่องหมายจุลภาค 3 2" xfId="10" xr:uid="{CAC3464D-6D9F-4B65-9457-997C9495589C}"/>
    <cellStyle name="ปกติ 2" xfId="5" xr:uid="{00000000-0005-0000-0000-000005000000}"/>
    <cellStyle name="ปกติ 2 2" xfId="6" xr:uid="{00000000-0005-0000-0000-000006000000}"/>
    <cellStyle name="ปกติ 2 2 2" xfId="11" xr:uid="{2B896178-3121-4DF2-B52F-84851BB1A7EE}"/>
    <cellStyle name="ปกติ 2 3" xfId="8" xr:uid="{323575F9-0AC1-4073-A8FA-B0633936FF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TH)%20Q1'16\FS-THAI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Asset"/>
      <sheetName val="ส่วนของผู้ถือหุ้นรวม"/>
      <sheetName val="ส่วนของผู้ถือหุ้นเฉพาะ"/>
      <sheetName val="Profit&amp;loss "/>
      <sheetName val="Profit&amp;loss  (2)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9">
          <cell r="J39">
            <v>-20333753.310000114</v>
          </cell>
          <cell r="L39">
            <v>3818364.6299999333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2419C-B82C-4E21-AEF4-A5683A864FED}">
  <dimension ref="A1:U142"/>
  <sheetViews>
    <sheetView view="pageBreakPreview" topLeftCell="A28" zoomScale="70" zoomScaleNormal="100" zoomScaleSheetLayoutView="70" workbookViewId="0">
      <selection activeCell="I31" sqref="I31"/>
    </sheetView>
  </sheetViews>
  <sheetFormatPr defaultColWidth="9.109375" defaultRowHeight="21.75" customHeight="1"/>
  <cols>
    <col min="1" max="2" width="3.33203125" style="23" customWidth="1"/>
    <col min="3" max="3" width="2.33203125" style="23" customWidth="1"/>
    <col min="4" max="4" width="9.109375" style="23"/>
    <col min="5" max="5" width="37.44140625" style="23" customWidth="1"/>
    <col min="6" max="6" width="2.33203125" style="23" customWidth="1"/>
    <col min="7" max="7" width="19.5546875" style="23" customWidth="1"/>
    <col min="8" max="8" width="1.33203125" style="23" customWidth="1"/>
    <col min="9" max="9" width="19.33203125" style="29" customWidth="1"/>
    <col min="10" max="10" width="1.33203125" style="23" customWidth="1"/>
    <col min="11" max="11" width="19.33203125" style="23" customWidth="1"/>
    <col min="12" max="12" width="1.33203125" style="23" customWidth="1"/>
    <col min="13" max="13" width="19.33203125" style="29" customWidth="1"/>
    <col min="14" max="14" width="1.33203125" style="23" customWidth="1"/>
    <col min="15" max="15" width="19.33203125" style="23" customWidth="1"/>
    <col min="16" max="16" width="17.88671875" style="23" customWidth="1"/>
    <col min="17" max="17" width="12.88671875" style="23" customWidth="1"/>
    <col min="18" max="16384" width="9.109375" style="23"/>
  </cols>
  <sheetData>
    <row r="1" spans="1:21" ht="22.35" customHeight="1"/>
    <row r="2" spans="1:21" ht="22.35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</row>
    <row r="3" spans="1:21" ht="22.35" customHeight="1">
      <c r="A3" s="168" t="s">
        <v>212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</row>
    <row r="4" spans="1:21" ht="22.35" customHeight="1">
      <c r="A4" s="168" t="s">
        <v>249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</row>
    <row r="5" spans="1:21" ht="13.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21" ht="22.35" customHeight="1">
      <c r="F6" s="24"/>
      <c r="I6" s="169" t="s">
        <v>1</v>
      </c>
      <c r="J6" s="169"/>
      <c r="K6" s="169"/>
      <c r="L6" s="169"/>
      <c r="M6" s="169"/>
      <c r="N6" s="169"/>
      <c r="O6" s="169"/>
    </row>
    <row r="7" spans="1:21" ht="22.35" customHeight="1">
      <c r="G7" s="24"/>
      <c r="H7" s="24"/>
      <c r="I7" s="169" t="s">
        <v>2</v>
      </c>
      <c r="J7" s="169"/>
      <c r="K7" s="169"/>
      <c r="L7" s="24"/>
      <c r="M7" s="170" t="s">
        <v>3</v>
      </c>
      <c r="N7" s="170"/>
      <c r="O7" s="170"/>
    </row>
    <row r="8" spans="1:21" ht="22.35" customHeight="1">
      <c r="G8" s="24"/>
      <c r="H8" s="24"/>
      <c r="I8" s="115" t="s">
        <v>178</v>
      </c>
      <c r="J8" s="115"/>
      <c r="K8" s="115" t="s">
        <v>178</v>
      </c>
      <c r="L8" s="24"/>
      <c r="M8" s="115" t="s">
        <v>178</v>
      </c>
      <c r="N8" s="115"/>
      <c r="O8" s="115" t="s">
        <v>178</v>
      </c>
    </row>
    <row r="9" spans="1:21" ht="22.35" customHeight="1">
      <c r="G9" s="25" t="s">
        <v>4</v>
      </c>
      <c r="H9" s="24"/>
      <c r="I9" s="26" t="s">
        <v>250</v>
      </c>
      <c r="J9" s="24"/>
      <c r="K9" s="26" t="s">
        <v>246</v>
      </c>
      <c r="L9" s="27"/>
      <c r="M9" s="26" t="str">
        <f>+I9</f>
        <v>30 กันยายน 2568</v>
      </c>
      <c r="N9" s="24"/>
      <c r="O9" s="26" t="str">
        <f>+K9</f>
        <v>31 ธันวาคม 2567</v>
      </c>
    </row>
    <row r="10" spans="1:21" ht="22.35" customHeight="1">
      <c r="G10" s="24"/>
      <c r="H10" s="24"/>
      <c r="I10" s="27" t="s">
        <v>179</v>
      </c>
      <c r="J10" s="24"/>
      <c r="K10" s="27" t="s">
        <v>180</v>
      </c>
      <c r="L10" s="27"/>
      <c r="M10" s="27" t="s">
        <v>179</v>
      </c>
      <c r="N10" s="24"/>
      <c r="O10" s="27" t="s">
        <v>180</v>
      </c>
    </row>
    <row r="11" spans="1:21" ht="22.35" customHeight="1">
      <c r="G11" s="24"/>
      <c r="H11" s="24"/>
      <c r="I11" s="27" t="s">
        <v>181</v>
      </c>
      <c r="J11" s="24"/>
      <c r="K11" s="27"/>
      <c r="L11" s="27"/>
      <c r="M11" s="27" t="s">
        <v>181</v>
      </c>
      <c r="N11" s="24"/>
      <c r="O11" s="27"/>
    </row>
    <row r="12" spans="1:21" ht="22.35" customHeight="1">
      <c r="A12" s="28" t="s">
        <v>5</v>
      </c>
      <c r="D12" s="28"/>
      <c r="H12" s="24"/>
      <c r="I12" s="116"/>
      <c r="J12" s="117"/>
      <c r="K12" s="116"/>
      <c r="L12" s="117"/>
      <c r="M12" s="116"/>
      <c r="N12" s="117"/>
      <c r="O12" s="116"/>
    </row>
    <row r="13" spans="1:21" ht="22.35" customHeight="1">
      <c r="A13" s="23" t="s">
        <v>6</v>
      </c>
      <c r="I13" s="118"/>
      <c r="J13" s="119"/>
      <c r="K13" s="118"/>
      <c r="L13" s="119"/>
      <c r="M13" s="118"/>
      <c r="N13" s="119"/>
      <c r="O13" s="118"/>
    </row>
    <row r="14" spans="1:21" ht="22.35" customHeight="1">
      <c r="B14" s="23" t="s">
        <v>7</v>
      </c>
      <c r="I14" s="120">
        <v>466742434.31</v>
      </c>
      <c r="J14" s="119"/>
      <c r="K14" s="120">
        <v>370145961.51999998</v>
      </c>
      <c r="L14" s="118"/>
      <c r="M14" s="20">
        <v>365048535.86000001</v>
      </c>
      <c r="N14" s="119"/>
      <c r="O14" s="20">
        <v>246732843.16</v>
      </c>
      <c r="P14" s="30"/>
      <c r="Q14" s="31"/>
      <c r="R14" s="30"/>
      <c r="S14" s="32"/>
      <c r="T14" s="30"/>
      <c r="U14" s="32"/>
    </row>
    <row r="15" spans="1:21" ht="21.75" hidden="1" customHeight="1">
      <c r="B15" s="23" t="s">
        <v>8</v>
      </c>
      <c r="G15" s="24"/>
      <c r="I15" s="118"/>
      <c r="J15" s="119"/>
      <c r="K15" s="118"/>
      <c r="L15" s="118"/>
      <c r="M15" s="118"/>
      <c r="N15" s="119"/>
      <c r="O15" s="118"/>
      <c r="P15" s="30"/>
      <c r="Q15" s="31"/>
      <c r="R15" s="30"/>
      <c r="S15" s="32"/>
      <c r="T15" s="30"/>
      <c r="U15" s="32"/>
    </row>
    <row r="16" spans="1:21" ht="22.35" customHeight="1">
      <c r="B16" s="23" t="s">
        <v>9</v>
      </c>
      <c r="G16" s="24" t="s">
        <v>247</v>
      </c>
      <c r="I16" s="20">
        <v>261762397.15000001</v>
      </c>
      <c r="J16" s="119"/>
      <c r="K16" s="20">
        <v>595675508.54999995</v>
      </c>
      <c r="L16" s="118"/>
      <c r="M16" s="20">
        <v>244169074.78</v>
      </c>
      <c r="N16" s="119"/>
      <c r="O16" s="20">
        <v>597825767.62</v>
      </c>
    </row>
    <row r="17" spans="1:17" ht="21.75" hidden="1" customHeight="1">
      <c r="B17" s="23" t="s">
        <v>162</v>
      </c>
      <c r="G17" s="24"/>
      <c r="I17" s="20"/>
      <c r="J17" s="119"/>
      <c r="K17" s="20"/>
      <c r="L17" s="118"/>
      <c r="M17" s="118"/>
      <c r="N17" s="119"/>
      <c r="O17" s="118"/>
    </row>
    <row r="18" spans="1:17" ht="21.75" hidden="1" customHeight="1">
      <c r="C18" s="33" t="s">
        <v>147</v>
      </c>
      <c r="G18" s="24">
        <v>3</v>
      </c>
      <c r="I18" s="118"/>
      <c r="J18" s="119"/>
      <c r="K18" s="118"/>
      <c r="L18" s="118"/>
      <c r="M18" s="118"/>
      <c r="N18" s="119"/>
      <c r="O18" s="118">
        <v>0</v>
      </c>
    </row>
    <row r="19" spans="1:17" ht="22.35" customHeight="1">
      <c r="B19" s="23" t="s">
        <v>11</v>
      </c>
      <c r="F19" s="27"/>
      <c r="G19" s="24" t="s">
        <v>215</v>
      </c>
      <c r="I19" s="20">
        <v>69533647.019999996</v>
      </c>
      <c r="J19" s="119"/>
      <c r="K19" s="20">
        <v>40155053.979999997</v>
      </c>
      <c r="L19" s="118"/>
      <c r="M19" s="20">
        <v>134419595.93000001</v>
      </c>
      <c r="N19" s="119"/>
      <c r="O19" s="20">
        <v>100843659.45999999</v>
      </c>
    </row>
    <row r="20" spans="1:17" ht="22.35" customHeight="1">
      <c r="B20" s="23" t="s">
        <v>170</v>
      </c>
      <c r="F20" s="27"/>
      <c r="G20" s="24" t="s">
        <v>205</v>
      </c>
      <c r="I20" s="20">
        <v>0</v>
      </c>
      <c r="J20" s="119"/>
      <c r="K20" s="20">
        <v>0</v>
      </c>
      <c r="L20" s="118"/>
      <c r="M20" s="20">
        <v>69230000</v>
      </c>
      <c r="N20" s="119"/>
      <c r="O20" s="20">
        <v>65080000</v>
      </c>
    </row>
    <row r="21" spans="1:17" ht="22.35" customHeight="1">
      <c r="B21" s="23" t="s">
        <v>117</v>
      </c>
      <c r="F21" s="27"/>
      <c r="G21" s="24"/>
      <c r="I21" s="20"/>
      <c r="J21" s="119"/>
      <c r="K21" s="20"/>
      <c r="L21" s="118"/>
      <c r="N21" s="119"/>
      <c r="O21" s="20"/>
    </row>
    <row r="22" spans="1:17" ht="22.35" customHeight="1">
      <c r="C22" s="23" t="s">
        <v>142</v>
      </c>
      <c r="F22" s="27"/>
      <c r="G22" s="24" t="s">
        <v>216</v>
      </c>
      <c r="I22" s="20">
        <v>0</v>
      </c>
      <c r="J22" s="119"/>
      <c r="K22" s="20">
        <v>0</v>
      </c>
      <c r="L22" s="118"/>
      <c r="M22" s="20">
        <v>4428000</v>
      </c>
      <c r="N22" s="119"/>
      <c r="O22" s="20">
        <v>4428000</v>
      </c>
    </row>
    <row r="23" spans="1:17" ht="22.35" customHeight="1">
      <c r="B23" s="23" t="s">
        <v>12</v>
      </c>
      <c r="G23" s="27">
        <v>6</v>
      </c>
      <c r="I23" s="20">
        <v>1209060911.1400001</v>
      </c>
      <c r="J23" s="119"/>
      <c r="K23" s="20">
        <v>956555109.24000001</v>
      </c>
      <c r="L23" s="118"/>
      <c r="M23" s="20">
        <v>1104683693.6600001</v>
      </c>
      <c r="N23" s="119"/>
      <c r="O23" s="20">
        <v>880855178.63999999</v>
      </c>
      <c r="P23" s="34"/>
      <c r="Q23" s="34"/>
    </row>
    <row r="24" spans="1:17" ht="22.35" customHeight="1">
      <c r="B24" s="33" t="s">
        <v>148</v>
      </c>
      <c r="G24" s="27"/>
      <c r="I24" s="20">
        <v>11095937.300000001</v>
      </c>
      <c r="J24" s="119"/>
      <c r="K24" s="20">
        <v>10375387.779999999</v>
      </c>
      <c r="L24" s="118"/>
      <c r="M24" s="20">
        <v>4117402.23</v>
      </c>
      <c r="N24" s="119"/>
      <c r="O24" s="20">
        <v>6399450.4400000004</v>
      </c>
      <c r="P24" s="34"/>
      <c r="Q24" s="34"/>
    </row>
    <row r="25" spans="1:17" ht="22.35" customHeight="1">
      <c r="B25" s="23" t="s">
        <v>149</v>
      </c>
      <c r="D25" s="33"/>
      <c r="G25" s="24"/>
      <c r="I25" s="165">
        <v>529100</v>
      </c>
      <c r="J25" s="119"/>
      <c r="K25" s="165">
        <v>597610</v>
      </c>
      <c r="L25" s="165"/>
      <c r="M25" s="165">
        <v>529100</v>
      </c>
      <c r="N25" s="119"/>
      <c r="O25" s="165">
        <v>597610</v>
      </c>
      <c r="P25" s="34"/>
      <c r="Q25" s="34"/>
    </row>
    <row r="26" spans="1:17" ht="22.35" customHeight="1">
      <c r="B26" s="23" t="s">
        <v>199</v>
      </c>
      <c r="D26" s="33"/>
      <c r="G26" s="24">
        <v>21</v>
      </c>
      <c r="I26" s="121">
        <v>2002.7</v>
      </c>
      <c r="J26" s="119"/>
      <c r="K26" s="121">
        <v>0</v>
      </c>
      <c r="L26" s="122"/>
      <c r="M26" s="121">
        <v>2002.7</v>
      </c>
      <c r="N26" s="119"/>
      <c r="O26" s="121">
        <v>0</v>
      </c>
      <c r="P26" s="34"/>
      <c r="Q26" s="34"/>
    </row>
    <row r="27" spans="1:17" ht="12.75" customHeight="1">
      <c r="A27" s="24"/>
      <c r="B27" s="24"/>
      <c r="C27" s="24"/>
      <c r="D27" s="24"/>
      <c r="E27" s="24"/>
      <c r="F27" s="24"/>
      <c r="G27" s="24"/>
      <c r="H27" s="24"/>
      <c r="I27" s="116"/>
      <c r="J27" s="117"/>
      <c r="K27" s="116"/>
      <c r="L27" s="116"/>
      <c r="M27" s="116"/>
      <c r="N27" s="117"/>
      <c r="O27" s="116"/>
    </row>
    <row r="28" spans="1:17" ht="22.35" customHeight="1">
      <c r="D28" s="23" t="s">
        <v>14</v>
      </c>
      <c r="I28" s="121">
        <f>SUM(I14:I27)</f>
        <v>2018726429.6200001</v>
      </c>
      <c r="J28" s="119"/>
      <c r="K28" s="121">
        <f>SUM(K14:K27)</f>
        <v>1973504631.0699999</v>
      </c>
      <c r="L28" s="118"/>
      <c r="M28" s="121">
        <f>SUM(M14:M26)</f>
        <v>1926627405.1600001</v>
      </c>
      <c r="N28" s="119"/>
      <c r="O28" s="121">
        <f>SUM(O14:O26)</f>
        <v>1902762509.3200002</v>
      </c>
      <c r="P28" s="34"/>
    </row>
    <row r="29" spans="1:17" ht="22.35" customHeight="1">
      <c r="A29" s="23" t="s">
        <v>15</v>
      </c>
      <c r="F29" s="24"/>
      <c r="G29" s="24"/>
      <c r="I29" s="118"/>
      <c r="J29" s="119"/>
      <c r="K29" s="118"/>
      <c r="L29" s="118"/>
      <c r="M29" s="118"/>
      <c r="N29" s="119"/>
      <c r="O29" s="118"/>
    </row>
    <row r="30" spans="1:17" ht="22.35" customHeight="1">
      <c r="B30" s="23" t="s">
        <v>206</v>
      </c>
      <c r="F30" s="24"/>
      <c r="G30" s="24" t="s">
        <v>224</v>
      </c>
      <c r="I30" s="118">
        <v>39155321.289999999</v>
      </c>
      <c r="J30" s="119"/>
      <c r="K30" s="118">
        <v>28123709.199999999</v>
      </c>
      <c r="L30" s="118"/>
      <c r="M30" s="118">
        <v>27855689.530000001</v>
      </c>
      <c r="N30" s="119"/>
      <c r="O30" s="118">
        <v>27824485.07</v>
      </c>
    </row>
    <row r="31" spans="1:17" ht="22.35" customHeight="1">
      <c r="B31" s="35" t="s">
        <v>16</v>
      </c>
      <c r="G31" s="27">
        <v>8</v>
      </c>
      <c r="I31" s="20">
        <v>0</v>
      </c>
      <c r="J31" s="119"/>
      <c r="K31" s="20">
        <v>0</v>
      </c>
      <c r="L31" s="118"/>
      <c r="M31" s="118">
        <v>138188487.03999999</v>
      </c>
      <c r="N31" s="119"/>
      <c r="O31" s="118">
        <v>138188487.03999999</v>
      </c>
    </row>
    <row r="32" spans="1:17" ht="21.75" hidden="1" customHeight="1">
      <c r="B32" s="35" t="s">
        <v>163</v>
      </c>
      <c r="G32" s="24" t="s">
        <v>150</v>
      </c>
      <c r="I32" s="20"/>
      <c r="J32" s="119"/>
      <c r="K32" s="20"/>
      <c r="L32" s="118"/>
      <c r="M32" s="118"/>
      <c r="N32" s="119"/>
      <c r="O32" s="118"/>
    </row>
    <row r="33" spans="1:15" ht="22.35" customHeight="1">
      <c r="B33" s="23" t="s">
        <v>117</v>
      </c>
      <c r="I33" s="20"/>
      <c r="J33" s="119"/>
      <c r="K33" s="20"/>
      <c r="L33" s="119"/>
      <c r="M33" s="119"/>
      <c r="N33" s="119"/>
      <c r="O33" s="119"/>
    </row>
    <row r="34" spans="1:15" ht="22.35" customHeight="1">
      <c r="C34" s="33" t="s">
        <v>138</v>
      </c>
      <c r="G34" s="24" t="s">
        <v>216</v>
      </c>
      <c r="I34" s="20">
        <v>0</v>
      </c>
      <c r="J34" s="119"/>
      <c r="K34" s="20">
        <v>0</v>
      </c>
      <c r="L34" s="118"/>
      <c r="M34" s="123">
        <v>225821145.02000001</v>
      </c>
      <c r="N34" s="119"/>
      <c r="O34" s="123">
        <v>229142145.02000001</v>
      </c>
    </row>
    <row r="35" spans="1:15" ht="22.35" customHeight="1">
      <c r="B35" s="23" t="s">
        <v>207</v>
      </c>
      <c r="C35" s="33"/>
      <c r="G35" s="24" t="s">
        <v>217</v>
      </c>
      <c r="I35" s="118">
        <v>0</v>
      </c>
      <c r="J35" s="119"/>
      <c r="K35" s="118">
        <v>0</v>
      </c>
      <c r="L35" s="118"/>
      <c r="M35" s="123">
        <v>262430356.41999999</v>
      </c>
      <c r="N35" s="119"/>
      <c r="O35" s="123">
        <v>266764514.06999999</v>
      </c>
    </row>
    <row r="36" spans="1:15" ht="22.35" customHeight="1">
      <c r="B36" s="35" t="s">
        <v>171</v>
      </c>
      <c r="G36" s="24" t="s">
        <v>218</v>
      </c>
      <c r="I36" s="118">
        <v>704867993.75999999</v>
      </c>
      <c r="J36" s="119"/>
      <c r="K36" s="118">
        <v>688761815.82000005</v>
      </c>
      <c r="L36" s="118"/>
      <c r="M36" s="118">
        <v>433384845.31999999</v>
      </c>
      <c r="N36" s="119"/>
      <c r="O36" s="118">
        <v>411790760.37</v>
      </c>
    </row>
    <row r="37" spans="1:15" ht="22.35" customHeight="1">
      <c r="B37" s="35" t="s">
        <v>151</v>
      </c>
      <c r="G37" s="24">
        <v>12</v>
      </c>
      <c r="I37" s="118">
        <v>191625434.21000001</v>
      </c>
      <c r="J37" s="119"/>
      <c r="K37" s="118">
        <v>203448682.61000001</v>
      </c>
      <c r="L37" s="118"/>
      <c r="M37" s="118">
        <v>189374037.46000001</v>
      </c>
      <c r="N37" s="119"/>
      <c r="O37" s="118">
        <v>200549547.25999999</v>
      </c>
    </row>
    <row r="38" spans="1:15" ht="22.35" customHeight="1">
      <c r="B38" s="35" t="s">
        <v>17</v>
      </c>
      <c r="G38" s="24"/>
      <c r="I38" s="118">
        <v>19772301.789999999</v>
      </c>
      <c r="J38" s="119"/>
      <c r="K38" s="118">
        <v>19772301.789999999</v>
      </c>
      <c r="L38" s="118"/>
      <c r="M38" s="20">
        <v>0</v>
      </c>
      <c r="N38" s="119"/>
      <c r="O38" s="20">
        <v>0</v>
      </c>
    </row>
    <row r="39" spans="1:15" ht="22.35" customHeight="1">
      <c r="B39" s="35" t="s">
        <v>18</v>
      </c>
      <c r="G39" s="27">
        <v>13</v>
      </c>
      <c r="I39" s="118">
        <v>35953102.090000004</v>
      </c>
      <c r="J39" s="119"/>
      <c r="K39" s="118">
        <v>38154489.490000002</v>
      </c>
      <c r="L39" s="118"/>
      <c r="M39" s="118">
        <v>35914870.259999998</v>
      </c>
      <c r="N39" s="119"/>
      <c r="O39" s="118">
        <v>38099099.399999999</v>
      </c>
    </row>
    <row r="40" spans="1:15" ht="22.35" customHeight="1">
      <c r="B40" s="35" t="s">
        <v>164</v>
      </c>
      <c r="G40" s="24">
        <v>23</v>
      </c>
      <c r="I40" s="118">
        <v>39715167.75</v>
      </c>
      <c r="J40" s="119"/>
      <c r="K40" s="118">
        <v>40396647.229999997</v>
      </c>
      <c r="L40" s="118"/>
      <c r="M40" s="118">
        <v>34629401</v>
      </c>
      <c r="N40" s="119"/>
      <c r="O40" s="118">
        <v>34429068.990000002</v>
      </c>
    </row>
    <row r="41" spans="1:15" ht="22.35" customHeight="1">
      <c r="B41" s="35" t="s">
        <v>19</v>
      </c>
      <c r="C41" s="33"/>
      <c r="I41" s="118"/>
      <c r="J41" s="119"/>
      <c r="K41" s="118"/>
      <c r="L41" s="119"/>
      <c r="M41" s="118"/>
      <c r="N41" s="119"/>
      <c r="O41" s="118"/>
    </row>
    <row r="42" spans="1:15" ht="22.35" customHeight="1">
      <c r="B42" s="35"/>
      <c r="C42" s="33" t="s">
        <v>130</v>
      </c>
      <c r="I42" s="118">
        <v>30507784.109999999</v>
      </c>
      <c r="J42" s="119"/>
      <c r="K42" s="118">
        <v>20132396.329999998</v>
      </c>
      <c r="L42" s="118"/>
      <c r="M42" s="118">
        <v>10546556.9</v>
      </c>
      <c r="N42" s="119"/>
      <c r="O42" s="118">
        <v>4147106.46</v>
      </c>
    </row>
    <row r="43" spans="1:15" ht="22.35" customHeight="1">
      <c r="B43" s="35"/>
      <c r="C43" s="33" t="s">
        <v>20</v>
      </c>
      <c r="I43" s="20">
        <v>5968242.0800000001</v>
      </c>
      <c r="J43" s="119"/>
      <c r="K43" s="20">
        <v>0</v>
      </c>
      <c r="L43" s="118"/>
      <c r="M43" s="20">
        <v>5968242.0800000001</v>
      </c>
      <c r="N43" s="119"/>
      <c r="O43" s="20">
        <v>0</v>
      </c>
    </row>
    <row r="44" spans="1:15" ht="22.35" customHeight="1">
      <c r="B44" s="35"/>
      <c r="C44" s="33" t="s">
        <v>13</v>
      </c>
      <c r="I44" s="121">
        <v>2653037.4900000002</v>
      </c>
      <c r="J44" s="119"/>
      <c r="K44" s="121">
        <v>3657378.09</v>
      </c>
      <c r="L44" s="118"/>
      <c r="M44" s="121">
        <v>2629537.4900000002</v>
      </c>
      <c r="N44" s="119"/>
      <c r="O44" s="121">
        <v>3633878.09</v>
      </c>
    </row>
    <row r="45" spans="1:15" ht="12.75" customHeight="1">
      <c r="A45" s="24"/>
      <c r="B45" s="24"/>
      <c r="C45" s="24"/>
      <c r="D45" s="24"/>
      <c r="E45" s="24"/>
      <c r="F45" s="24"/>
      <c r="G45" s="24"/>
      <c r="H45" s="24"/>
      <c r="I45" s="118"/>
      <c r="J45" s="117"/>
      <c r="K45" s="118"/>
      <c r="L45" s="116"/>
      <c r="M45" s="116"/>
      <c r="N45" s="117"/>
      <c r="O45" s="116"/>
    </row>
    <row r="46" spans="1:15" ht="22.35" customHeight="1">
      <c r="D46" s="35" t="s">
        <v>21</v>
      </c>
      <c r="I46" s="121">
        <f>SUM(I30:I44)</f>
        <v>1070218384.5700001</v>
      </c>
      <c r="J46" s="119"/>
      <c r="K46" s="121">
        <f>SUM(K30:K44)</f>
        <v>1042447420.5600002</v>
      </c>
      <c r="L46" s="118"/>
      <c r="M46" s="121">
        <f>SUM(M30:M44)</f>
        <v>1366743168.52</v>
      </c>
      <c r="N46" s="119"/>
      <c r="O46" s="121">
        <f>SUM(O30:O44)</f>
        <v>1354569091.77</v>
      </c>
    </row>
    <row r="47" spans="1:15" ht="22.35" customHeight="1">
      <c r="A47" s="24"/>
      <c r="B47" s="24"/>
      <c r="C47" s="24"/>
      <c r="D47" s="24"/>
      <c r="E47" s="24"/>
      <c r="F47" s="24"/>
      <c r="G47" s="24"/>
      <c r="H47" s="24"/>
      <c r="I47" s="116"/>
      <c r="J47" s="117"/>
      <c r="K47" s="116"/>
      <c r="L47" s="116"/>
      <c r="M47" s="116"/>
      <c r="N47" s="117"/>
      <c r="O47" s="116"/>
    </row>
    <row r="48" spans="1:15" ht="22.35" customHeight="1" thickBot="1">
      <c r="A48" s="23" t="s">
        <v>22</v>
      </c>
      <c r="I48" s="124">
        <f>I28+I46</f>
        <v>3088944814.1900001</v>
      </c>
      <c r="J48" s="119"/>
      <c r="K48" s="124">
        <f>K28+K46</f>
        <v>3015952051.6300001</v>
      </c>
      <c r="L48" s="118"/>
      <c r="M48" s="124">
        <f>M28+M46</f>
        <v>3293370573.6800003</v>
      </c>
      <c r="N48" s="119"/>
      <c r="O48" s="124">
        <f>O28+O46</f>
        <v>3257331601.0900002</v>
      </c>
    </row>
    <row r="49" spans="9:15" ht="21.75" customHeight="1" thickTop="1">
      <c r="I49" s="118"/>
      <c r="J49" s="119"/>
      <c r="K49" s="118"/>
      <c r="L49" s="118"/>
      <c r="M49" s="118"/>
      <c r="N49" s="119"/>
      <c r="O49" s="118"/>
    </row>
    <row r="50" spans="9:15" ht="21.75" customHeight="1">
      <c r="K50" s="29"/>
      <c r="L50" s="29"/>
      <c r="O50" s="29"/>
    </row>
    <row r="51" spans="9:15" ht="21.75" customHeight="1">
      <c r="K51" s="29"/>
      <c r="L51" s="29"/>
      <c r="O51" s="29"/>
    </row>
    <row r="52" spans="9:15" ht="21.75" customHeight="1">
      <c r="K52" s="29"/>
      <c r="L52" s="29"/>
      <c r="O52" s="29"/>
    </row>
    <row r="53" spans="9:15" ht="21.75" customHeight="1">
      <c r="K53" s="29"/>
      <c r="L53" s="29"/>
      <c r="O53" s="29"/>
    </row>
    <row r="54" spans="9:15" ht="21.75" customHeight="1">
      <c r="K54" s="29"/>
      <c r="L54" s="29"/>
      <c r="O54" s="29"/>
    </row>
    <row r="55" spans="9:15" ht="21.75" customHeight="1">
      <c r="K55" s="29"/>
      <c r="L55" s="29"/>
      <c r="O55" s="29"/>
    </row>
    <row r="56" spans="9:15" ht="21.75" customHeight="1">
      <c r="K56" s="29"/>
      <c r="L56" s="29"/>
      <c r="O56" s="29"/>
    </row>
    <row r="57" spans="9:15" ht="21" customHeight="1">
      <c r="K57" s="29"/>
      <c r="L57" s="29"/>
      <c r="O57" s="29"/>
    </row>
    <row r="58" spans="9:15" ht="21" customHeight="1">
      <c r="K58" s="29"/>
      <c r="L58" s="29"/>
      <c r="O58" s="29"/>
    </row>
    <row r="59" spans="9:15" ht="21.6" customHeight="1">
      <c r="K59" s="29"/>
      <c r="L59" s="29"/>
      <c r="O59" s="29"/>
    </row>
    <row r="60" spans="9:15" ht="21" customHeight="1">
      <c r="K60" s="29"/>
      <c r="L60" s="29"/>
      <c r="O60" s="29"/>
    </row>
    <row r="61" spans="9:15" ht="21" customHeight="1">
      <c r="K61" s="29"/>
      <c r="L61" s="29"/>
      <c r="O61" s="29"/>
    </row>
    <row r="62" spans="9:15" ht="24" customHeight="1">
      <c r="K62" s="29"/>
      <c r="L62" s="29"/>
      <c r="O62" s="29"/>
    </row>
    <row r="63" spans="9:15" ht="21" customHeight="1">
      <c r="K63" s="29"/>
      <c r="L63" s="29"/>
      <c r="O63" s="29"/>
    </row>
    <row r="64" spans="9:15" ht="21" customHeight="1">
      <c r="K64" s="29"/>
      <c r="L64" s="29"/>
      <c r="O64" s="29"/>
    </row>
    <row r="65" spans="1:15" ht="23.25" customHeight="1">
      <c r="A65" s="30" t="s">
        <v>183</v>
      </c>
      <c r="K65" s="29"/>
      <c r="L65" s="29"/>
      <c r="O65" s="29"/>
    </row>
    <row r="66" spans="1:15" s="30" customFormat="1" ht="21.75" customHeight="1">
      <c r="E66" s="36"/>
      <c r="F66" s="36"/>
      <c r="G66" s="125"/>
      <c r="H66" s="36"/>
      <c r="I66" s="29"/>
      <c r="J66" s="36"/>
      <c r="K66" s="23"/>
      <c r="L66" s="23"/>
      <c r="M66" s="29"/>
      <c r="N66" s="36"/>
      <c r="O66" s="23"/>
    </row>
    <row r="67" spans="1:15" s="30" customFormat="1" ht="25.5" customHeight="1">
      <c r="E67" s="36"/>
      <c r="F67" s="36"/>
      <c r="G67" s="125"/>
      <c r="H67" s="36"/>
      <c r="I67" s="29"/>
      <c r="J67" s="36"/>
      <c r="K67" s="23"/>
      <c r="L67" s="23"/>
      <c r="M67" s="29"/>
      <c r="N67" s="36"/>
      <c r="O67" s="23"/>
    </row>
    <row r="68" spans="1:15" s="30" customFormat="1" ht="23.25" customHeight="1">
      <c r="E68" s="36"/>
      <c r="F68" s="36"/>
      <c r="G68" s="125"/>
      <c r="H68" s="36"/>
      <c r="I68" s="29"/>
      <c r="J68" s="36"/>
      <c r="K68" s="23"/>
      <c r="L68" s="23"/>
      <c r="M68" s="29"/>
      <c r="N68" s="36"/>
      <c r="O68" s="37" t="s">
        <v>196</v>
      </c>
    </row>
    <row r="69" spans="1:15" s="30" customFormat="1" ht="22.35" customHeight="1">
      <c r="E69" s="36"/>
      <c r="F69" s="36"/>
      <c r="G69" s="36"/>
      <c r="H69" s="36"/>
      <c r="I69" s="29"/>
      <c r="J69" s="36"/>
      <c r="K69" s="23"/>
      <c r="L69" s="23"/>
      <c r="M69" s="29"/>
      <c r="N69" s="36"/>
      <c r="O69" s="23"/>
    </row>
    <row r="70" spans="1:15" ht="22.35" customHeight="1">
      <c r="A70" s="171" t="s">
        <v>0</v>
      </c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  <c r="N70" s="171"/>
      <c r="O70" s="171"/>
    </row>
    <row r="71" spans="1:15" ht="22.35" customHeight="1">
      <c r="A71" s="171" t="s">
        <v>212</v>
      </c>
      <c r="B71" s="171"/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1"/>
    </row>
    <row r="72" spans="1:15" ht="22.35" customHeight="1">
      <c r="A72" s="168" t="str">
        <f>+A4</f>
        <v>ณ  วันที่  30  กันยายน  2568</v>
      </c>
      <c r="B72" s="168"/>
      <c r="C72" s="168"/>
      <c r="D72" s="168"/>
      <c r="E72" s="168"/>
      <c r="F72" s="168"/>
      <c r="G72" s="168"/>
      <c r="H72" s="168"/>
      <c r="I72" s="168"/>
      <c r="J72" s="168"/>
      <c r="K72" s="168"/>
      <c r="L72" s="168"/>
      <c r="M72" s="168"/>
      <c r="N72" s="168"/>
      <c r="O72" s="168"/>
    </row>
    <row r="73" spans="1:15" ht="13.5" customHeight="1">
      <c r="A73" s="30"/>
      <c r="B73" s="30"/>
      <c r="C73" s="30"/>
      <c r="D73" s="30"/>
      <c r="E73" s="30"/>
      <c r="F73" s="30"/>
      <c r="G73" s="30"/>
      <c r="H73" s="30"/>
      <c r="J73" s="30"/>
      <c r="K73" s="37"/>
      <c r="L73" s="37"/>
      <c r="N73" s="30"/>
      <c r="O73" s="37"/>
    </row>
    <row r="74" spans="1:15" ht="22.35" customHeight="1">
      <c r="A74" s="30"/>
      <c r="B74" s="30"/>
      <c r="C74" s="30"/>
      <c r="D74" s="30"/>
      <c r="E74" s="30"/>
      <c r="F74" s="30"/>
      <c r="G74" s="30"/>
      <c r="H74" s="30"/>
      <c r="I74" s="169" t="str">
        <f>+I6</f>
        <v>บาท</v>
      </c>
      <c r="J74" s="169"/>
      <c r="K74" s="169"/>
      <c r="L74" s="169"/>
      <c r="M74" s="169"/>
      <c r="N74" s="169"/>
      <c r="O74" s="169"/>
    </row>
    <row r="75" spans="1:15" ht="22.35" customHeight="1">
      <c r="A75" s="30"/>
      <c r="B75" s="30"/>
      <c r="C75" s="30"/>
      <c r="D75" s="30"/>
      <c r="E75" s="30"/>
      <c r="F75" s="30"/>
      <c r="G75" s="38"/>
      <c r="H75" s="38"/>
      <c r="I75" s="169" t="s">
        <v>2</v>
      </c>
      <c r="J75" s="169"/>
      <c r="K75" s="169"/>
      <c r="L75" s="24"/>
      <c r="M75" s="169" t="str">
        <f>+M7</f>
        <v>งบการเงินเฉพาะกิจการ</v>
      </c>
      <c r="N75" s="169"/>
      <c r="O75" s="169"/>
    </row>
    <row r="76" spans="1:15" ht="22.35" customHeight="1">
      <c r="A76" s="30"/>
      <c r="B76" s="30"/>
      <c r="C76" s="30"/>
      <c r="D76" s="30"/>
      <c r="E76" s="30"/>
      <c r="F76" s="30"/>
      <c r="G76" s="38"/>
      <c r="H76" s="38"/>
      <c r="I76" s="115" t="str">
        <f>+I8</f>
        <v>ณ วันที่</v>
      </c>
      <c r="J76" s="115"/>
      <c r="K76" s="115" t="str">
        <f>+K8</f>
        <v>ณ วันที่</v>
      </c>
      <c r="L76" s="24"/>
      <c r="M76" s="115" t="str">
        <f>+M8</f>
        <v>ณ วันที่</v>
      </c>
      <c r="N76" s="115"/>
      <c r="O76" s="115" t="str">
        <f>+O8</f>
        <v>ณ วันที่</v>
      </c>
    </row>
    <row r="77" spans="1:15" ht="22.35" customHeight="1">
      <c r="A77" s="30"/>
      <c r="B77" s="30"/>
      <c r="C77" s="30"/>
      <c r="D77" s="30"/>
      <c r="E77" s="30"/>
      <c r="F77" s="30"/>
      <c r="G77" s="39" t="s">
        <v>4</v>
      </c>
      <c r="H77" s="38"/>
      <c r="I77" s="26" t="str">
        <f>+I9</f>
        <v>30 กันยายน 2568</v>
      </c>
      <c r="J77" s="24"/>
      <c r="K77" s="26" t="str">
        <f>+K9</f>
        <v>31 ธันวาคม 2567</v>
      </c>
      <c r="L77" s="27"/>
      <c r="M77" s="26" t="str">
        <f>+M9</f>
        <v>30 กันยายน 2568</v>
      </c>
      <c r="N77" s="24"/>
      <c r="O77" s="26" t="str">
        <f>+O9</f>
        <v>31 ธันวาคม 2567</v>
      </c>
    </row>
    <row r="78" spans="1:15" ht="22.35" customHeight="1">
      <c r="A78" s="30"/>
      <c r="B78" s="30"/>
      <c r="C78" s="30"/>
      <c r="D78" s="30"/>
      <c r="E78" s="30"/>
      <c r="F78" s="30"/>
      <c r="G78" s="38"/>
      <c r="H78" s="38"/>
      <c r="I78" s="27" t="s">
        <v>179</v>
      </c>
      <c r="J78" s="24"/>
      <c r="K78" s="27" t="s">
        <v>180</v>
      </c>
      <c r="L78" s="27"/>
      <c r="M78" s="27" t="s">
        <v>179</v>
      </c>
      <c r="N78" s="24"/>
      <c r="O78" s="27" t="s">
        <v>180</v>
      </c>
    </row>
    <row r="79" spans="1:15" ht="22.35" customHeight="1">
      <c r="A79" s="30"/>
      <c r="B79" s="30"/>
      <c r="C79" s="30"/>
      <c r="D79" s="30"/>
      <c r="E79" s="30"/>
      <c r="F79" s="30"/>
      <c r="G79" s="38"/>
      <c r="H79" s="38"/>
      <c r="I79" s="27" t="s">
        <v>181</v>
      </c>
      <c r="J79" s="24"/>
      <c r="K79" s="27"/>
      <c r="L79" s="27"/>
      <c r="M79" s="27" t="s">
        <v>181</v>
      </c>
      <c r="N79" s="24"/>
      <c r="O79" s="27"/>
    </row>
    <row r="80" spans="1:15" ht="22.35" customHeight="1">
      <c r="A80" s="40" t="s">
        <v>23</v>
      </c>
      <c r="B80" s="30"/>
      <c r="E80" s="30"/>
      <c r="F80" s="30"/>
      <c r="G80" s="30"/>
      <c r="H80" s="38"/>
      <c r="I80" s="116"/>
      <c r="J80" s="117"/>
      <c r="K80" s="116"/>
      <c r="L80" s="117"/>
      <c r="M80" s="116"/>
      <c r="N80" s="117"/>
      <c r="O80" s="116"/>
    </row>
    <row r="81" spans="1:15" ht="22.35" customHeight="1">
      <c r="A81" s="23" t="s">
        <v>24</v>
      </c>
      <c r="F81" s="27"/>
      <c r="G81" s="24"/>
      <c r="I81" s="20"/>
      <c r="J81" s="119"/>
      <c r="K81" s="20"/>
      <c r="L81" s="118"/>
      <c r="M81" s="20"/>
      <c r="N81" s="119"/>
      <c r="O81" s="20"/>
    </row>
    <row r="82" spans="1:15" ht="22.35" customHeight="1">
      <c r="B82" s="23" t="s">
        <v>25</v>
      </c>
      <c r="F82" s="27"/>
      <c r="G82" s="38">
        <v>14</v>
      </c>
      <c r="H82" s="24"/>
      <c r="I82" s="118">
        <v>677131502.96000004</v>
      </c>
      <c r="J82" s="117"/>
      <c r="K82" s="118">
        <v>855868708.11000001</v>
      </c>
      <c r="L82" s="116"/>
      <c r="M82" s="120">
        <v>637873462.22000003</v>
      </c>
      <c r="N82" s="117"/>
      <c r="O82" s="120">
        <v>813402836.44000006</v>
      </c>
    </row>
    <row r="83" spans="1:15" ht="22.35" customHeight="1">
      <c r="B83" s="23" t="s">
        <v>26</v>
      </c>
      <c r="F83" s="27"/>
      <c r="G83" s="24"/>
      <c r="I83" s="118"/>
      <c r="J83" s="119"/>
      <c r="K83" s="118"/>
      <c r="L83" s="118"/>
      <c r="M83" s="118"/>
      <c r="N83" s="119"/>
      <c r="O83" s="118"/>
    </row>
    <row r="84" spans="1:15" ht="22.35" customHeight="1">
      <c r="C84" s="172" t="s">
        <v>120</v>
      </c>
      <c r="D84" s="172"/>
      <c r="E84" s="172"/>
      <c r="F84" s="27"/>
      <c r="G84" s="38">
        <v>1.3</v>
      </c>
      <c r="I84" s="118">
        <v>0</v>
      </c>
      <c r="J84" s="119"/>
      <c r="K84" s="118">
        <v>0</v>
      </c>
      <c r="L84" s="118"/>
      <c r="M84" s="20">
        <v>12505910.949999999</v>
      </c>
      <c r="N84" s="119"/>
      <c r="O84" s="20">
        <v>10387099.560000001</v>
      </c>
    </row>
    <row r="85" spans="1:15" ht="22.35" customHeight="1">
      <c r="A85" s="30"/>
      <c r="B85" s="30"/>
      <c r="C85" s="172" t="s">
        <v>27</v>
      </c>
      <c r="D85" s="172"/>
      <c r="E85" s="172"/>
      <c r="F85" s="30"/>
      <c r="G85" s="41"/>
      <c r="H85" s="30"/>
      <c r="I85" s="118">
        <v>383310322.99000001</v>
      </c>
      <c r="J85" s="126"/>
      <c r="K85" s="118">
        <v>252167344.49000001</v>
      </c>
      <c r="L85" s="118"/>
      <c r="M85" s="20">
        <v>306709849.01999998</v>
      </c>
      <c r="N85" s="126"/>
      <c r="O85" s="20">
        <v>200959504.13999999</v>
      </c>
    </row>
    <row r="86" spans="1:15" ht="22.35" customHeight="1">
      <c r="B86" s="23" t="s">
        <v>28</v>
      </c>
      <c r="F86" s="27"/>
      <c r="G86" s="24" t="s">
        <v>219</v>
      </c>
      <c r="I86" s="118">
        <v>483079543.68000001</v>
      </c>
      <c r="J86" s="119"/>
      <c r="K86" s="118">
        <v>251232409.38999999</v>
      </c>
      <c r="L86" s="118"/>
      <c r="M86" s="118">
        <v>465632551.75</v>
      </c>
      <c r="N86" s="119"/>
      <c r="O86" s="118">
        <v>237891298.59999999</v>
      </c>
    </row>
    <row r="87" spans="1:15" ht="22.35" customHeight="1">
      <c r="B87" s="23" t="s">
        <v>136</v>
      </c>
      <c r="F87" s="27"/>
      <c r="G87" s="24">
        <v>17</v>
      </c>
      <c r="I87" s="118">
        <v>80380574.709999993</v>
      </c>
      <c r="J87" s="119"/>
      <c r="K87" s="118">
        <v>90963395.689999998</v>
      </c>
      <c r="L87" s="118"/>
      <c r="M87" s="20">
        <v>80380574.709999993</v>
      </c>
      <c r="N87" s="119"/>
      <c r="O87" s="20">
        <v>90963395.689999998</v>
      </c>
    </row>
    <row r="88" spans="1:15" ht="21.75" hidden="1" customHeight="1">
      <c r="B88" s="30" t="s">
        <v>121</v>
      </c>
      <c r="C88" s="30"/>
      <c r="D88" s="30"/>
      <c r="E88" s="30"/>
      <c r="F88" s="30"/>
      <c r="G88" s="38">
        <v>19</v>
      </c>
      <c r="H88" s="30"/>
      <c r="I88" s="20"/>
      <c r="J88" s="126"/>
      <c r="K88" s="20"/>
      <c r="L88" s="118"/>
      <c r="M88" s="118"/>
      <c r="N88" s="126"/>
      <c r="O88" s="118"/>
    </row>
    <row r="89" spans="1:15" ht="22.35" customHeight="1">
      <c r="B89" s="30" t="s">
        <v>152</v>
      </c>
      <c r="F89" s="27"/>
      <c r="G89" s="24">
        <v>18</v>
      </c>
      <c r="I89" s="118">
        <v>31426142.460000001</v>
      </c>
      <c r="J89" s="119"/>
      <c r="K89" s="118">
        <v>36501379.68</v>
      </c>
      <c r="L89" s="118"/>
      <c r="M89" s="118">
        <v>30578475</v>
      </c>
      <c r="N89" s="119"/>
      <c r="O89" s="118">
        <v>35659749.960000001</v>
      </c>
    </row>
    <row r="90" spans="1:15" ht="22.35" customHeight="1">
      <c r="B90" s="23" t="s">
        <v>165</v>
      </c>
      <c r="F90" s="27"/>
      <c r="G90" s="24" t="s">
        <v>208</v>
      </c>
      <c r="I90" s="20">
        <v>0</v>
      </c>
      <c r="J90" s="119"/>
      <c r="K90" s="20">
        <v>0</v>
      </c>
      <c r="L90" s="118"/>
      <c r="M90" s="118">
        <v>20000000</v>
      </c>
      <c r="N90" s="119"/>
      <c r="O90" s="118">
        <v>40000000</v>
      </c>
    </row>
    <row r="91" spans="1:15" ht="22.35" customHeight="1">
      <c r="A91" s="30"/>
      <c r="B91" s="30" t="s">
        <v>153</v>
      </c>
      <c r="C91" s="42"/>
      <c r="D91" s="30"/>
      <c r="E91" s="30"/>
      <c r="F91" s="30"/>
      <c r="G91" s="41"/>
      <c r="H91" s="30"/>
      <c r="I91" s="122">
        <v>0</v>
      </c>
      <c r="J91" s="126"/>
      <c r="K91" s="122">
        <v>8363495.1500000004</v>
      </c>
      <c r="L91" s="122"/>
      <c r="M91" s="122">
        <v>0</v>
      </c>
      <c r="N91" s="126"/>
      <c r="O91" s="122">
        <v>4943448.71</v>
      </c>
    </row>
    <row r="92" spans="1:15" ht="21.75" hidden="1" customHeight="1">
      <c r="A92" s="30"/>
      <c r="B92" s="30" t="s">
        <v>169</v>
      </c>
      <c r="C92" s="42"/>
      <c r="D92" s="30"/>
      <c r="E92" s="30"/>
      <c r="F92" s="30"/>
      <c r="G92" s="41">
        <v>6</v>
      </c>
      <c r="H92" s="30"/>
      <c r="I92" s="122"/>
      <c r="J92" s="126"/>
      <c r="K92" s="122"/>
      <c r="L92" s="122"/>
      <c r="M92" s="45"/>
      <c r="N92" s="126"/>
      <c r="O92" s="45"/>
    </row>
    <row r="93" spans="1:15" ht="21.75" hidden="1" customHeight="1">
      <c r="A93" s="30"/>
      <c r="B93" s="30" t="s">
        <v>29</v>
      </c>
      <c r="C93" s="30"/>
      <c r="D93" s="30"/>
      <c r="E93" s="30"/>
      <c r="F93" s="30"/>
      <c r="G93" s="41"/>
      <c r="H93" s="30"/>
      <c r="I93" s="122"/>
      <c r="J93" s="126"/>
      <c r="K93" s="122"/>
      <c r="L93" s="122"/>
      <c r="M93" s="122"/>
      <c r="N93" s="126"/>
      <c r="O93" s="122"/>
    </row>
    <row r="94" spans="1:15" ht="21.75" hidden="1" customHeight="1">
      <c r="A94" s="30"/>
      <c r="B94" s="30"/>
      <c r="C94" s="172" t="s">
        <v>30</v>
      </c>
      <c r="D94" s="172"/>
      <c r="E94" s="172"/>
      <c r="F94" s="30"/>
      <c r="G94" s="38">
        <v>4</v>
      </c>
      <c r="H94" s="30"/>
      <c r="I94" s="122"/>
      <c r="J94" s="126"/>
      <c r="K94" s="122"/>
      <c r="L94" s="122"/>
      <c r="M94" s="122"/>
      <c r="N94" s="126"/>
      <c r="O94" s="122"/>
    </row>
    <row r="95" spans="1:15" ht="21.75" hidden="1" customHeight="1">
      <c r="A95" s="30"/>
      <c r="B95" s="30"/>
      <c r="C95" s="172" t="s">
        <v>31</v>
      </c>
      <c r="D95" s="172"/>
      <c r="E95" s="172"/>
      <c r="F95" s="30"/>
      <c r="G95" s="41"/>
      <c r="H95" s="30"/>
      <c r="I95" s="122"/>
      <c r="J95" s="126"/>
      <c r="K95" s="122"/>
      <c r="L95" s="122"/>
      <c r="M95" s="122"/>
      <c r="N95" s="126"/>
      <c r="O95" s="122"/>
    </row>
    <row r="96" spans="1:15" ht="21.75" hidden="1" customHeight="1">
      <c r="A96" s="30"/>
      <c r="B96" s="30"/>
      <c r="C96" s="172" t="s">
        <v>13</v>
      </c>
      <c r="D96" s="172"/>
      <c r="E96" s="172"/>
      <c r="F96" s="30"/>
      <c r="G96" s="41"/>
      <c r="H96" s="30"/>
      <c r="I96" s="122"/>
      <c r="J96" s="126"/>
      <c r="K96" s="122"/>
      <c r="L96" s="122"/>
      <c r="M96" s="122"/>
      <c r="N96" s="126"/>
      <c r="O96" s="122"/>
    </row>
    <row r="97" spans="1:15" ht="22.35" customHeight="1">
      <c r="A97" s="30"/>
      <c r="B97" s="30" t="s">
        <v>199</v>
      </c>
      <c r="C97" s="54"/>
      <c r="D97" s="54"/>
      <c r="E97" s="54"/>
      <c r="F97" s="30"/>
      <c r="G97" s="41">
        <v>21</v>
      </c>
      <c r="H97" s="30"/>
      <c r="I97" s="121">
        <v>0</v>
      </c>
      <c r="J97" s="126"/>
      <c r="K97" s="121">
        <v>5972177.7400000002</v>
      </c>
      <c r="L97" s="122"/>
      <c r="M97" s="121">
        <v>0</v>
      </c>
      <c r="N97" s="126"/>
      <c r="O97" s="121">
        <v>5705120.0899999999</v>
      </c>
    </row>
    <row r="98" spans="1:15" ht="12.75" customHeight="1">
      <c r="A98" s="24"/>
      <c r="B98" s="24"/>
      <c r="C98" s="24"/>
      <c r="D98" s="24"/>
      <c r="E98" s="24"/>
      <c r="F98" s="24"/>
      <c r="G98" s="24"/>
      <c r="H98" s="24"/>
      <c r="I98" s="116"/>
      <c r="J98" s="117"/>
      <c r="K98" s="116"/>
      <c r="L98" s="116"/>
      <c r="M98" s="116"/>
      <c r="N98" s="117"/>
      <c r="O98" s="116"/>
    </row>
    <row r="99" spans="1:15" ht="22.35" customHeight="1">
      <c r="A99" s="30"/>
      <c r="B99" s="30"/>
      <c r="C99" s="30"/>
      <c r="D99" s="30" t="s">
        <v>32</v>
      </c>
      <c r="E99" s="30"/>
      <c r="F99" s="30"/>
      <c r="G99" s="41"/>
      <c r="H99" s="30"/>
      <c r="I99" s="121">
        <f>SUM(I82:I97)</f>
        <v>1655328086.8000002</v>
      </c>
      <c r="J99" s="126"/>
      <c r="K99" s="121">
        <f>SUM(K82:K97)</f>
        <v>1501068910.25</v>
      </c>
      <c r="L99" s="118"/>
      <c r="M99" s="121">
        <f>SUM(M82:M97)</f>
        <v>1553680823.6500001</v>
      </c>
      <c r="N99" s="126"/>
      <c r="O99" s="121">
        <f>SUM(O82:O97)</f>
        <v>1439912453.1900001</v>
      </c>
    </row>
    <row r="100" spans="1:15" ht="22.35" customHeight="1">
      <c r="A100" s="30" t="s">
        <v>33</v>
      </c>
      <c r="B100" s="30"/>
      <c r="C100" s="30"/>
      <c r="D100" s="30"/>
      <c r="E100" s="30"/>
      <c r="F100" s="30"/>
      <c r="G100" s="41"/>
      <c r="H100" s="30"/>
      <c r="I100" s="118"/>
      <c r="J100" s="126"/>
      <c r="K100" s="118"/>
      <c r="L100" s="118"/>
      <c r="M100" s="118"/>
      <c r="N100" s="126"/>
      <c r="O100" s="118"/>
    </row>
    <row r="101" spans="1:15" ht="22.35" customHeight="1">
      <c r="A101" s="30"/>
      <c r="B101" s="23" t="s">
        <v>137</v>
      </c>
      <c r="E101" s="30"/>
      <c r="F101" s="30"/>
      <c r="G101" s="41">
        <v>17</v>
      </c>
      <c r="H101" s="30"/>
      <c r="I101" s="118">
        <v>76438386.819999993</v>
      </c>
      <c r="J101" s="126"/>
      <c r="K101" s="118">
        <v>133552889.19</v>
      </c>
      <c r="L101" s="118"/>
      <c r="M101" s="118">
        <v>76438386.819999993</v>
      </c>
      <c r="N101" s="126"/>
      <c r="O101" s="118">
        <v>133552889.19</v>
      </c>
    </row>
    <row r="102" spans="1:15" ht="22.35" customHeight="1">
      <c r="A102" s="30"/>
      <c r="B102" s="30" t="s">
        <v>154</v>
      </c>
      <c r="C102" s="30"/>
      <c r="D102" s="30"/>
      <c r="E102" s="30"/>
      <c r="F102" s="30"/>
      <c r="G102" s="41"/>
      <c r="H102" s="30"/>
      <c r="I102" s="118"/>
      <c r="J102" s="126"/>
      <c r="K102" s="118"/>
      <c r="L102" s="118"/>
      <c r="M102" s="118"/>
      <c r="N102" s="126"/>
      <c r="O102" s="118"/>
    </row>
    <row r="103" spans="1:15" ht="22.35" customHeight="1">
      <c r="A103" s="30"/>
      <c r="B103" s="30"/>
      <c r="C103" s="42" t="s">
        <v>138</v>
      </c>
      <c r="D103" s="30"/>
      <c r="E103" s="30"/>
      <c r="F103" s="30"/>
      <c r="G103" s="24">
        <v>18</v>
      </c>
      <c r="H103" s="30"/>
      <c r="I103" s="118">
        <v>7194184.8399999999</v>
      </c>
      <c r="J103" s="126"/>
      <c r="K103" s="118">
        <v>29446456.989999998</v>
      </c>
      <c r="L103" s="118"/>
      <c r="M103" s="118">
        <v>5687802.8499999996</v>
      </c>
      <c r="N103" s="126"/>
      <c r="O103" s="118">
        <v>27300767.43</v>
      </c>
    </row>
    <row r="104" spans="1:15" ht="21.75" hidden="1" customHeight="1">
      <c r="A104" s="30"/>
      <c r="B104" s="30" t="s">
        <v>122</v>
      </c>
      <c r="C104" s="30"/>
      <c r="D104" s="30"/>
      <c r="E104" s="30"/>
      <c r="F104" s="30"/>
      <c r="G104" s="41">
        <v>18</v>
      </c>
      <c r="H104" s="30"/>
      <c r="I104" s="118"/>
      <c r="J104" s="126"/>
      <c r="K104" s="118"/>
      <c r="L104" s="118"/>
      <c r="M104" s="118"/>
      <c r="N104" s="126"/>
      <c r="O104" s="118"/>
    </row>
    <row r="105" spans="1:15" ht="22.35" customHeight="1">
      <c r="A105" s="30"/>
      <c r="B105" s="30" t="s">
        <v>119</v>
      </c>
      <c r="C105" s="30"/>
      <c r="D105" s="30"/>
      <c r="E105" s="30"/>
      <c r="F105" s="30"/>
      <c r="G105" s="41">
        <v>20</v>
      </c>
      <c r="H105" s="30"/>
      <c r="I105" s="121">
        <v>122273487.87</v>
      </c>
      <c r="J105" s="126"/>
      <c r="K105" s="121">
        <v>115561333.78</v>
      </c>
      <c r="L105" s="118"/>
      <c r="M105" s="121">
        <v>100657978.23</v>
      </c>
      <c r="N105" s="126"/>
      <c r="O105" s="121">
        <v>95471876.700000003</v>
      </c>
    </row>
    <row r="106" spans="1:15" ht="12.75" customHeight="1">
      <c r="A106" s="24"/>
      <c r="B106" s="24"/>
      <c r="C106" s="24"/>
      <c r="D106" s="24"/>
      <c r="E106" s="24"/>
      <c r="F106" s="24"/>
      <c r="G106" s="24"/>
      <c r="H106" s="24"/>
      <c r="I106" s="116"/>
      <c r="J106" s="117"/>
      <c r="K106" s="116"/>
      <c r="L106" s="116"/>
      <c r="M106" s="116"/>
      <c r="N106" s="117"/>
      <c r="O106" s="116"/>
    </row>
    <row r="107" spans="1:15" ht="22.35" customHeight="1">
      <c r="A107" s="30"/>
      <c r="B107" s="30"/>
      <c r="C107" s="43"/>
      <c r="D107" s="43" t="s">
        <v>34</v>
      </c>
      <c r="E107" s="30"/>
      <c r="F107" s="30"/>
      <c r="G107" s="30"/>
      <c r="H107" s="30"/>
      <c r="I107" s="121">
        <f>SUM(I101:I105)</f>
        <v>205906059.53</v>
      </c>
      <c r="J107" s="126"/>
      <c r="K107" s="121">
        <f>SUM(K101:K105)</f>
        <v>278560679.96000004</v>
      </c>
      <c r="L107" s="118"/>
      <c r="M107" s="121">
        <f>SUM(M101:M106)</f>
        <v>182784167.89999998</v>
      </c>
      <c r="N107" s="126"/>
      <c r="O107" s="121">
        <f>SUM(O101:O106)</f>
        <v>256325533.31999999</v>
      </c>
    </row>
    <row r="108" spans="1:15" ht="12.75" customHeight="1">
      <c r="A108" s="24"/>
      <c r="B108" s="24"/>
      <c r="C108" s="24"/>
      <c r="D108" s="24"/>
      <c r="E108" s="24"/>
      <c r="F108" s="24"/>
      <c r="G108" s="24"/>
      <c r="H108" s="24"/>
      <c r="I108" s="116"/>
      <c r="J108" s="117"/>
      <c r="K108" s="116"/>
      <c r="L108" s="116"/>
      <c r="M108" s="116"/>
      <c r="N108" s="117"/>
      <c r="O108" s="116"/>
    </row>
    <row r="109" spans="1:15" ht="22.35" customHeight="1">
      <c r="A109" s="30"/>
      <c r="B109" s="30"/>
      <c r="C109" s="43" t="s">
        <v>35</v>
      </c>
      <c r="D109" s="38"/>
      <c r="E109" s="30"/>
      <c r="F109" s="30"/>
      <c r="G109" s="30"/>
      <c r="H109" s="30"/>
      <c r="I109" s="121">
        <f>I99+I107</f>
        <v>1861234146.3300002</v>
      </c>
      <c r="J109" s="126"/>
      <c r="K109" s="121">
        <f>K99+K107</f>
        <v>1779629590.21</v>
      </c>
      <c r="L109" s="118"/>
      <c r="M109" s="121">
        <f>M99+M107</f>
        <v>1736464991.5500002</v>
      </c>
      <c r="N109" s="126"/>
      <c r="O109" s="121">
        <f>O99+O107</f>
        <v>1696237986.51</v>
      </c>
    </row>
    <row r="110" spans="1:15" ht="13.5" customHeight="1">
      <c r="A110" s="30"/>
      <c r="B110" s="30"/>
      <c r="C110" s="30"/>
      <c r="D110" s="30"/>
      <c r="E110" s="30"/>
      <c r="F110" s="30"/>
      <c r="G110" s="30"/>
      <c r="H110" s="30"/>
      <c r="I110" s="118"/>
      <c r="J110" s="126"/>
      <c r="K110" s="118"/>
      <c r="L110" s="118"/>
      <c r="M110" s="118"/>
      <c r="N110" s="126"/>
      <c r="O110" s="118"/>
    </row>
    <row r="111" spans="1:15" ht="22.35" customHeight="1">
      <c r="A111" s="30" t="s">
        <v>36</v>
      </c>
      <c r="B111" s="30"/>
      <c r="C111" s="30"/>
      <c r="D111" s="30"/>
      <c r="E111" s="30"/>
      <c r="I111" s="118"/>
      <c r="J111" s="119"/>
      <c r="K111" s="118"/>
      <c r="L111" s="119"/>
      <c r="M111" s="118"/>
      <c r="N111" s="119"/>
      <c r="O111" s="118"/>
    </row>
    <row r="112" spans="1:15" ht="22.35" customHeight="1">
      <c r="A112" s="30"/>
      <c r="B112" s="30" t="s">
        <v>37</v>
      </c>
      <c r="C112" s="30"/>
      <c r="D112" s="30"/>
      <c r="E112" s="30"/>
      <c r="G112" s="38"/>
      <c r="I112" s="118"/>
      <c r="J112" s="119"/>
      <c r="K112" s="118"/>
      <c r="L112" s="119"/>
      <c r="M112" s="119"/>
      <c r="N112" s="119"/>
      <c r="O112" s="119"/>
    </row>
    <row r="113" spans="1:16" ht="22.35" customHeight="1">
      <c r="A113" s="30"/>
      <c r="B113" s="30"/>
      <c r="C113" s="30" t="s">
        <v>38</v>
      </c>
      <c r="D113" s="30"/>
      <c r="E113" s="30"/>
      <c r="I113" s="118"/>
      <c r="J113" s="119"/>
      <c r="K113" s="118"/>
      <c r="L113" s="119"/>
      <c r="M113" s="118"/>
      <c r="N113" s="119"/>
      <c r="O113" s="118"/>
    </row>
    <row r="114" spans="1:16" ht="22.35" customHeight="1" thickBot="1">
      <c r="A114" s="30"/>
      <c r="B114" s="30"/>
      <c r="C114" s="30"/>
      <c r="D114" s="30" t="s">
        <v>39</v>
      </c>
      <c r="E114" s="30"/>
      <c r="I114" s="124">
        <v>359202865</v>
      </c>
      <c r="J114" s="126"/>
      <c r="K114" s="124">
        <v>359202865</v>
      </c>
      <c r="L114" s="118"/>
      <c r="M114" s="124">
        <v>359202865</v>
      </c>
      <c r="N114" s="126"/>
      <c r="O114" s="124">
        <v>359202865</v>
      </c>
    </row>
    <row r="115" spans="1:16" ht="22.35" customHeight="1" thickTop="1">
      <c r="A115" s="30"/>
      <c r="B115" s="30"/>
      <c r="C115" s="30" t="s">
        <v>40</v>
      </c>
      <c r="D115" s="30"/>
      <c r="E115" s="30"/>
      <c r="I115" s="118"/>
      <c r="J115" s="119"/>
      <c r="K115" s="118"/>
      <c r="L115" s="118"/>
      <c r="M115" s="118"/>
      <c r="N115" s="119"/>
      <c r="O115" s="118"/>
    </row>
    <row r="116" spans="1:16" ht="22.35" customHeight="1">
      <c r="A116" s="30"/>
      <c r="B116" s="30"/>
      <c r="C116" s="30"/>
      <c r="D116" s="30" t="s">
        <v>41</v>
      </c>
      <c r="E116" s="30"/>
      <c r="I116" s="118">
        <v>308008272</v>
      </c>
      <c r="J116" s="119"/>
      <c r="K116" s="118">
        <v>308008272</v>
      </c>
      <c r="L116" s="119"/>
      <c r="M116" s="118">
        <v>308008272</v>
      </c>
      <c r="N116" s="119"/>
      <c r="O116" s="118">
        <v>308008272</v>
      </c>
    </row>
    <row r="117" spans="1:16" ht="22.35" customHeight="1">
      <c r="B117" s="30" t="s">
        <v>42</v>
      </c>
      <c r="C117" s="30"/>
      <c r="D117" s="30"/>
      <c r="I117" s="118">
        <v>260145145.84</v>
      </c>
      <c r="J117" s="126"/>
      <c r="K117" s="118">
        <v>260145145.84</v>
      </c>
      <c r="L117" s="118"/>
      <c r="M117" s="118">
        <v>260145145.84</v>
      </c>
      <c r="N117" s="126"/>
      <c r="O117" s="118">
        <v>260145145.84</v>
      </c>
    </row>
    <row r="118" spans="1:16" ht="22.35" customHeight="1">
      <c r="B118" s="30" t="s">
        <v>43</v>
      </c>
      <c r="C118" s="30"/>
      <c r="D118" s="30"/>
      <c r="I118" s="118"/>
      <c r="J118" s="126"/>
      <c r="K118" s="118"/>
      <c r="L118" s="118"/>
      <c r="M118" s="118"/>
      <c r="N118" s="126"/>
      <c r="O118" s="118"/>
    </row>
    <row r="119" spans="1:16" ht="22.35" customHeight="1">
      <c r="B119" s="30"/>
      <c r="C119" s="30" t="s">
        <v>44</v>
      </c>
      <c r="D119" s="30"/>
      <c r="G119" s="38"/>
      <c r="I119" s="118">
        <v>35920286.5</v>
      </c>
      <c r="J119" s="126"/>
      <c r="K119" s="118">
        <v>35920286.5</v>
      </c>
      <c r="L119" s="118"/>
      <c r="M119" s="118">
        <v>35920286.5</v>
      </c>
      <c r="N119" s="126"/>
      <c r="O119" s="118">
        <v>35920286.5</v>
      </c>
    </row>
    <row r="120" spans="1:16" ht="22.35" customHeight="1">
      <c r="B120" s="30"/>
      <c r="C120" s="30" t="s">
        <v>45</v>
      </c>
      <c r="D120" s="30"/>
      <c r="G120" s="41"/>
      <c r="I120" s="121">
        <v>657725856.72000003</v>
      </c>
      <c r="J120" s="126"/>
      <c r="K120" s="121">
        <v>664994132.01999998</v>
      </c>
      <c r="L120" s="118"/>
      <c r="M120" s="121">
        <v>952831877.78999996</v>
      </c>
      <c r="N120" s="126"/>
      <c r="O120" s="121">
        <v>957019910.24000001</v>
      </c>
    </row>
    <row r="121" spans="1:16" ht="12.75" customHeight="1">
      <c r="B121" s="38"/>
      <c r="C121" s="38"/>
      <c r="D121" s="38"/>
      <c r="I121" s="116"/>
      <c r="J121" s="127"/>
      <c r="K121" s="116"/>
      <c r="L121" s="116"/>
      <c r="M121" s="116"/>
      <c r="N121" s="127"/>
      <c r="O121" s="116"/>
    </row>
    <row r="122" spans="1:16" ht="22.35" customHeight="1">
      <c r="B122" s="30" t="s">
        <v>46</v>
      </c>
      <c r="C122" s="30"/>
      <c r="D122" s="30"/>
      <c r="G122" s="34"/>
      <c r="I122" s="118">
        <f>SUM(I116:I120)</f>
        <v>1261799561.0599999</v>
      </c>
      <c r="J122" s="126"/>
      <c r="K122" s="118">
        <f>SUM(K116:K120)</f>
        <v>1269067836.3600001</v>
      </c>
      <c r="L122" s="118"/>
      <c r="M122" s="118">
        <f>SUM(M116:M120)</f>
        <v>1556905582.1300001</v>
      </c>
      <c r="N122" s="126"/>
      <c r="O122" s="118">
        <f>SUM(O116:O120)</f>
        <v>1561093614.5799999</v>
      </c>
    </row>
    <row r="123" spans="1:16" ht="22.35" customHeight="1">
      <c r="B123" s="30" t="s">
        <v>47</v>
      </c>
      <c r="C123" s="30"/>
      <c r="D123" s="30"/>
      <c r="G123" s="24"/>
      <c r="I123" s="121">
        <v>-34088893.200000003</v>
      </c>
      <c r="J123" s="126"/>
      <c r="K123" s="121">
        <v>-32745374.940000001</v>
      </c>
      <c r="L123" s="118"/>
      <c r="M123" s="121">
        <v>0</v>
      </c>
      <c r="N123" s="126"/>
      <c r="O123" s="121">
        <v>0</v>
      </c>
    </row>
    <row r="124" spans="1:16" ht="12.75" customHeight="1">
      <c r="A124" s="30"/>
      <c r="B124" s="38"/>
      <c r="C124" s="38"/>
      <c r="D124" s="38"/>
      <c r="I124" s="116"/>
      <c r="J124" s="127"/>
      <c r="K124" s="116"/>
      <c r="L124" s="116"/>
      <c r="M124" s="116"/>
      <c r="N124" s="127"/>
      <c r="O124" s="116"/>
    </row>
    <row r="125" spans="1:16" ht="22.35" customHeight="1">
      <c r="A125" s="30"/>
      <c r="B125" s="30"/>
      <c r="D125" s="30" t="s">
        <v>48</v>
      </c>
      <c r="I125" s="121">
        <f>SUM(I122:I124)</f>
        <v>1227710667.8599999</v>
      </c>
      <c r="J125" s="126"/>
      <c r="K125" s="121">
        <f>SUM(K122:K124)</f>
        <v>1236322461.4200001</v>
      </c>
      <c r="L125" s="118"/>
      <c r="M125" s="121">
        <f>SUM(M122:M124)</f>
        <v>1556905582.1300001</v>
      </c>
      <c r="N125" s="126"/>
      <c r="O125" s="121">
        <f>SUM(O122:O124)</f>
        <v>1561093614.5799999</v>
      </c>
      <c r="P125" s="34"/>
    </row>
    <row r="126" spans="1:16" ht="22.35" customHeight="1">
      <c r="A126" s="24"/>
      <c r="B126" s="24"/>
      <c r="C126" s="24"/>
      <c r="D126" s="24"/>
      <c r="E126" s="24"/>
      <c r="F126" s="24"/>
      <c r="G126" s="24"/>
      <c r="H126" s="24"/>
      <c r="I126" s="116"/>
      <c r="J126" s="117"/>
      <c r="K126" s="116"/>
      <c r="L126" s="116"/>
      <c r="M126" s="116"/>
      <c r="N126" s="117"/>
      <c r="O126" s="116"/>
    </row>
    <row r="127" spans="1:16" ht="22.35" customHeight="1" thickBot="1">
      <c r="A127" s="23" t="s">
        <v>49</v>
      </c>
      <c r="I127" s="124">
        <f>I109+I125</f>
        <v>3088944814.1900001</v>
      </c>
      <c r="J127" s="119"/>
      <c r="K127" s="124">
        <f>K109+K125</f>
        <v>3015952051.6300001</v>
      </c>
      <c r="L127" s="118"/>
      <c r="M127" s="124">
        <f>M109+M125</f>
        <v>3293370573.6800003</v>
      </c>
      <c r="N127" s="119"/>
      <c r="O127" s="124">
        <f>O109+O125</f>
        <v>3257331601.0900002</v>
      </c>
    </row>
    <row r="128" spans="1:16" ht="21.75" customHeight="1" thickTop="1">
      <c r="I128" s="122"/>
      <c r="J128" s="119"/>
      <c r="K128" s="122"/>
      <c r="L128" s="118"/>
      <c r="M128" s="122"/>
      <c r="N128" s="119"/>
      <c r="O128" s="122"/>
    </row>
    <row r="129" spans="1:16" ht="21.75" customHeight="1">
      <c r="I129" s="122"/>
      <c r="J129" s="119"/>
      <c r="K129" s="122"/>
      <c r="L129" s="118"/>
      <c r="M129" s="122"/>
      <c r="N129" s="119"/>
      <c r="O129" s="122"/>
    </row>
    <row r="130" spans="1:16" ht="21.75" customHeight="1">
      <c r="I130" s="122"/>
      <c r="J130" s="119"/>
      <c r="K130" s="122"/>
      <c r="L130" s="118"/>
      <c r="M130" s="122"/>
      <c r="N130" s="119"/>
      <c r="O130" s="122"/>
    </row>
    <row r="131" spans="1:16" ht="21.75" customHeight="1">
      <c r="I131" s="122"/>
      <c r="J131" s="119"/>
      <c r="K131" s="122"/>
      <c r="L131" s="118"/>
      <c r="M131" s="122"/>
      <c r="N131" s="119"/>
      <c r="O131" s="122"/>
    </row>
    <row r="132" spans="1:16" ht="21.75" customHeight="1">
      <c r="I132" s="122"/>
      <c r="J132" s="119"/>
      <c r="K132" s="122"/>
      <c r="L132" s="118"/>
      <c r="M132" s="122"/>
      <c r="N132" s="119"/>
      <c r="O132" s="122"/>
    </row>
    <row r="133" spans="1:16" ht="21.75" customHeight="1">
      <c r="I133" s="44"/>
      <c r="K133" s="44"/>
      <c r="L133" s="29"/>
      <c r="M133" s="44"/>
      <c r="O133" s="44"/>
    </row>
    <row r="134" spans="1:16" ht="21.75" customHeight="1">
      <c r="I134" s="44"/>
      <c r="K134" s="44"/>
      <c r="L134" s="29"/>
      <c r="M134" s="44"/>
      <c r="O134" s="44"/>
    </row>
    <row r="135" spans="1:16" ht="30.6" customHeight="1">
      <c r="I135" s="44"/>
      <c r="K135" s="44"/>
      <c r="L135" s="29"/>
      <c r="M135" s="44"/>
      <c r="O135" s="44"/>
    </row>
    <row r="136" spans="1:16" ht="21.75" customHeight="1">
      <c r="I136" s="44"/>
      <c r="K136" s="44"/>
      <c r="L136" s="29"/>
      <c r="M136" s="44"/>
      <c r="O136" s="44"/>
    </row>
    <row r="137" spans="1:16" ht="23.25" customHeight="1">
      <c r="A137" s="30" t="s">
        <v>183</v>
      </c>
      <c r="B137" s="30"/>
      <c r="C137" s="30"/>
      <c r="J137" s="30"/>
      <c r="K137" s="29"/>
      <c r="L137" s="29"/>
      <c r="N137" s="29"/>
      <c r="O137" s="29"/>
      <c r="P137" s="34"/>
    </row>
    <row r="138" spans="1:16" s="30" customFormat="1" ht="21.75" customHeight="1">
      <c r="E138" s="36"/>
      <c r="F138" s="36"/>
      <c r="G138" s="125"/>
      <c r="H138" s="36"/>
      <c r="I138" s="29"/>
      <c r="J138" s="36"/>
      <c r="K138" s="23"/>
      <c r="L138" s="23"/>
      <c r="M138" s="29"/>
      <c r="N138" s="36"/>
      <c r="O138" s="23"/>
    </row>
    <row r="139" spans="1:16" s="30" customFormat="1" ht="25.5" customHeight="1">
      <c r="E139" s="36"/>
      <c r="F139" s="36"/>
      <c r="G139" s="125"/>
      <c r="H139" s="36"/>
      <c r="I139" s="29"/>
      <c r="J139" s="36"/>
      <c r="K139" s="23"/>
      <c r="L139" s="23"/>
      <c r="M139" s="29"/>
      <c r="N139" s="36"/>
      <c r="O139" s="23"/>
    </row>
    <row r="140" spans="1:16" s="30" customFormat="1" ht="23.25" customHeight="1">
      <c r="E140" s="36"/>
      <c r="F140" s="36"/>
      <c r="G140" s="125"/>
      <c r="H140" s="36"/>
      <c r="I140" s="29"/>
      <c r="J140" s="36"/>
      <c r="K140" s="23"/>
      <c r="L140" s="23"/>
      <c r="M140" s="29"/>
      <c r="N140" s="36"/>
      <c r="O140" s="37" t="s">
        <v>197</v>
      </c>
    </row>
    <row r="141" spans="1:16" ht="21.75" customHeight="1">
      <c r="I141" s="1">
        <f>+I48-I127</f>
        <v>0</v>
      </c>
      <c r="K141" s="29">
        <f>+K48-K127</f>
        <v>0</v>
      </c>
      <c r="M141" s="29">
        <f>+M48-M127</f>
        <v>0</v>
      </c>
      <c r="O141" s="29">
        <f>+O48-O127</f>
        <v>0</v>
      </c>
    </row>
    <row r="142" spans="1:16" ht="24" customHeight="1"/>
  </sheetData>
  <mergeCells count="17">
    <mergeCell ref="C84:E84"/>
    <mergeCell ref="C85:E85"/>
    <mergeCell ref="C94:E94"/>
    <mergeCell ref="C95:E95"/>
    <mergeCell ref="C96:E96"/>
    <mergeCell ref="A70:O70"/>
    <mergeCell ref="A71:O71"/>
    <mergeCell ref="A72:O72"/>
    <mergeCell ref="I74:O74"/>
    <mergeCell ref="I75:K75"/>
    <mergeCell ref="M75:O75"/>
    <mergeCell ref="A2:O2"/>
    <mergeCell ref="A3:O3"/>
    <mergeCell ref="A4:O4"/>
    <mergeCell ref="I6:O6"/>
    <mergeCell ref="I7:K7"/>
    <mergeCell ref="M7:O7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58" orientation="portrait" r:id="rId1"/>
  <rowBreaks count="1" manualBreakCount="1">
    <brk id="6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B950A-2FEE-4FF4-95F1-DFC722104720}">
  <sheetPr>
    <pageSetUpPr fitToPage="1"/>
  </sheetPr>
  <dimension ref="A1:W116"/>
  <sheetViews>
    <sheetView view="pageBreakPreview" topLeftCell="A4" zoomScale="80" zoomScaleNormal="70" zoomScaleSheetLayoutView="80" workbookViewId="0">
      <selection activeCell="M121" sqref="M121"/>
    </sheetView>
  </sheetViews>
  <sheetFormatPr defaultColWidth="9.109375" defaultRowHeight="21.75" customHeight="1"/>
  <cols>
    <col min="1" max="2" width="3.6640625" style="134" customWidth="1"/>
    <col min="3" max="3" width="30.109375" style="134" customWidth="1"/>
    <col min="4" max="4" width="13.6640625" style="134" customWidth="1"/>
    <col min="5" max="5" width="1.33203125" style="134" customWidth="1"/>
    <col min="6" max="6" width="18.109375" style="6" customWidth="1"/>
    <col min="7" max="7" width="1.33203125" style="134" customWidth="1"/>
    <col min="8" max="8" width="18.109375" style="6" customWidth="1"/>
    <col min="9" max="9" width="1.33203125" style="134" customWidth="1"/>
    <col min="10" max="10" width="18.109375" style="6" customWidth="1"/>
    <col min="11" max="11" width="1.33203125" style="134" customWidth="1"/>
    <col min="12" max="12" width="18.109375" style="6" customWidth="1"/>
    <col min="13" max="13" width="1.33203125" style="134" customWidth="1"/>
    <col min="14" max="14" width="34.88671875" style="6" customWidth="1"/>
    <col min="15" max="15" width="1.33203125" style="134" customWidth="1"/>
    <col min="16" max="16" width="18.109375" style="6" customWidth="1"/>
    <col min="17" max="17" width="1.33203125" style="134" customWidth="1"/>
    <col min="18" max="18" width="18.109375" style="6" customWidth="1"/>
    <col min="19" max="19" width="1.109375" style="134" customWidth="1"/>
    <col min="20" max="20" width="18.109375" style="6" customWidth="1"/>
    <col min="21" max="21" width="15.44140625" style="134" customWidth="1"/>
    <col min="22" max="16384" width="9.109375" style="134"/>
  </cols>
  <sheetData>
    <row r="1" spans="1:23" ht="21.75" customHeight="1">
      <c r="R1" s="134"/>
      <c r="S1" s="6"/>
      <c r="T1" s="49" t="s">
        <v>184</v>
      </c>
    </row>
    <row r="2" spans="1:23" ht="21.9" customHeight="1">
      <c r="R2" s="134"/>
      <c r="S2" s="6"/>
      <c r="T2" s="49" t="s">
        <v>185</v>
      </c>
    </row>
    <row r="3" spans="1:23" ht="23.1" customHeight="1">
      <c r="A3" s="173" t="s">
        <v>50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</row>
    <row r="4" spans="1:23" ht="22.5" customHeight="1">
      <c r="A4" s="173" t="s">
        <v>213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</row>
    <row r="5" spans="1:23" ht="22.5" customHeight="1">
      <c r="A5" s="173" t="s">
        <v>2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</row>
    <row r="6" spans="1:23" ht="23.4">
      <c r="A6" s="173" t="s">
        <v>251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</row>
    <row r="7" spans="1:23" ht="12.75" customHeight="1">
      <c r="A7" s="136"/>
      <c r="B7" s="136"/>
      <c r="C7" s="136"/>
      <c r="D7" s="136"/>
      <c r="E7" s="136"/>
      <c r="M7" s="128"/>
      <c r="O7" s="128"/>
      <c r="Q7" s="128"/>
    </row>
    <row r="8" spans="1:23" s="136" customFormat="1" ht="23.1" customHeight="1">
      <c r="A8" s="134"/>
      <c r="B8" s="134"/>
      <c r="C8" s="134"/>
      <c r="D8" s="134"/>
      <c r="E8" s="134"/>
      <c r="F8" s="174" t="s">
        <v>1</v>
      </c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58"/>
    </row>
    <row r="9" spans="1:23" s="136" customFormat="1" ht="23.1" customHeight="1">
      <c r="A9" s="134"/>
      <c r="B9" s="134"/>
      <c r="C9" s="134"/>
      <c r="F9" s="175" t="s">
        <v>51</v>
      </c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59"/>
      <c r="R9" s="9"/>
      <c r="S9" s="159"/>
      <c r="T9" s="9"/>
      <c r="U9" s="158"/>
    </row>
    <row r="10" spans="1:23" s="136" customFormat="1" ht="23.1" customHeight="1">
      <c r="A10" s="134"/>
      <c r="B10" s="134"/>
      <c r="C10" s="134"/>
      <c r="D10" s="134"/>
      <c r="E10" s="134"/>
      <c r="F10" s="10"/>
      <c r="G10" s="160"/>
      <c r="H10" s="10"/>
      <c r="I10" s="160"/>
      <c r="J10" s="10"/>
      <c r="K10" s="160"/>
      <c r="L10" s="10"/>
      <c r="M10" s="160"/>
      <c r="N10" s="11" t="s">
        <v>52</v>
      </c>
      <c r="O10" s="160"/>
      <c r="P10" s="10"/>
      <c r="Q10" s="160"/>
      <c r="R10" s="10"/>
      <c r="S10" s="160"/>
      <c r="T10" s="10"/>
      <c r="U10" s="158"/>
    </row>
    <row r="11" spans="1:23" s="136" customFormat="1" ht="23.1" customHeight="1">
      <c r="A11" s="134"/>
      <c r="B11" s="134"/>
      <c r="C11" s="134"/>
      <c r="D11" s="134"/>
      <c r="E11" s="134"/>
      <c r="F11" s="10"/>
      <c r="G11" s="160"/>
      <c r="H11" s="10"/>
      <c r="I11" s="160"/>
      <c r="J11" s="10"/>
      <c r="K11" s="160"/>
      <c r="L11" s="10"/>
      <c r="M11" s="160"/>
      <c r="N11" s="12" t="s">
        <v>53</v>
      </c>
      <c r="O11" s="160"/>
      <c r="P11" s="10"/>
      <c r="Q11" s="160"/>
      <c r="R11" s="10"/>
      <c r="S11" s="160"/>
      <c r="T11" s="10"/>
      <c r="U11" s="158"/>
    </row>
    <row r="12" spans="1:23" s="136" customFormat="1" ht="23.1" customHeight="1">
      <c r="A12" s="134"/>
      <c r="B12" s="134"/>
      <c r="C12" s="134"/>
      <c r="D12" s="134"/>
      <c r="E12" s="134"/>
      <c r="F12" s="10" t="s">
        <v>54</v>
      </c>
      <c r="G12" s="160"/>
      <c r="H12" s="10"/>
      <c r="I12" s="160"/>
      <c r="J12" s="174" t="s">
        <v>43</v>
      </c>
      <c r="K12" s="174"/>
      <c r="L12" s="174"/>
      <c r="M12" s="160"/>
      <c r="N12" s="10" t="s">
        <v>55</v>
      </c>
      <c r="O12" s="160"/>
      <c r="P12" s="10"/>
      <c r="Q12" s="160"/>
      <c r="R12" s="10"/>
      <c r="S12" s="160"/>
      <c r="T12" s="10"/>
      <c r="U12" s="158"/>
    </row>
    <row r="13" spans="1:23" s="136" customFormat="1" ht="23.1" customHeight="1">
      <c r="F13" s="10" t="s">
        <v>56</v>
      </c>
      <c r="G13" s="160"/>
      <c r="H13" s="10"/>
      <c r="I13" s="160"/>
      <c r="J13" s="13" t="s">
        <v>57</v>
      </c>
      <c r="L13" s="13"/>
      <c r="M13" s="160"/>
      <c r="N13" s="10" t="s">
        <v>58</v>
      </c>
      <c r="O13" s="160"/>
      <c r="P13" s="10" t="s">
        <v>48</v>
      </c>
      <c r="Q13" s="160"/>
      <c r="R13" s="10" t="s">
        <v>59</v>
      </c>
      <c r="S13" s="160"/>
      <c r="T13" s="13" t="s">
        <v>60</v>
      </c>
      <c r="U13" s="158"/>
    </row>
    <row r="14" spans="1:23" ht="23.1" customHeight="1">
      <c r="A14" s="136"/>
      <c r="B14" s="136"/>
      <c r="C14" s="136"/>
      <c r="D14" s="11" t="s">
        <v>4</v>
      </c>
      <c r="E14" s="10"/>
      <c r="F14" s="11" t="s">
        <v>61</v>
      </c>
      <c r="G14" s="160"/>
      <c r="H14" s="11" t="s">
        <v>42</v>
      </c>
      <c r="I14" s="160"/>
      <c r="J14" s="11" t="s">
        <v>62</v>
      </c>
      <c r="K14" s="160"/>
      <c r="L14" s="11" t="s">
        <v>63</v>
      </c>
      <c r="M14" s="129"/>
      <c r="N14" s="11" t="s">
        <v>64</v>
      </c>
      <c r="O14" s="129"/>
      <c r="P14" s="11" t="s">
        <v>65</v>
      </c>
      <c r="Q14" s="129"/>
      <c r="R14" s="11" t="s">
        <v>66</v>
      </c>
      <c r="S14" s="160"/>
      <c r="T14" s="11" t="s">
        <v>36</v>
      </c>
      <c r="U14" s="158"/>
    </row>
    <row r="15" spans="1:23" ht="12.75" customHeight="1">
      <c r="G15" s="130"/>
      <c r="I15" s="130"/>
      <c r="K15" s="130"/>
      <c r="M15" s="130"/>
      <c r="O15" s="130"/>
      <c r="Q15" s="130"/>
      <c r="S15" s="130"/>
      <c r="U15" s="158"/>
    </row>
    <row r="16" spans="1:23" ht="23.1" customHeight="1">
      <c r="A16" s="134" t="s">
        <v>248</v>
      </c>
      <c r="F16" s="130">
        <v>308008272</v>
      </c>
      <c r="G16" s="130"/>
      <c r="H16" s="130">
        <v>260145145.84</v>
      </c>
      <c r="I16" s="130"/>
      <c r="J16" s="130">
        <v>35920286.5</v>
      </c>
      <c r="K16" s="130"/>
      <c r="L16" s="130">
        <v>664994132.01999986</v>
      </c>
      <c r="M16" s="130"/>
      <c r="N16" s="6">
        <v>0</v>
      </c>
      <c r="O16" s="130"/>
      <c r="P16" s="130">
        <f>SUM(F16:N16)</f>
        <v>1269067836.3599999</v>
      </c>
      <c r="Q16" s="130"/>
      <c r="R16" s="130">
        <v>-32745374.939999998</v>
      </c>
      <c r="S16" s="130"/>
      <c r="T16" s="130">
        <f>SUM(P16:R16)</f>
        <v>1236322461.4199998</v>
      </c>
      <c r="U16" s="158"/>
    </row>
    <row r="17" spans="1:21" ht="23.1" hidden="1" customHeight="1">
      <c r="A17" s="134" t="s">
        <v>155</v>
      </c>
      <c r="F17" s="130"/>
      <c r="G17" s="130"/>
      <c r="H17" s="130"/>
      <c r="I17" s="130"/>
      <c r="J17" s="130"/>
      <c r="K17" s="130"/>
      <c r="P17" s="130">
        <f t="shared" ref="P17:P18" si="0">SUM(F17:N17)</f>
        <v>0</v>
      </c>
      <c r="T17" s="130">
        <f t="shared" ref="T17:T19" si="1">SUM(P17:R17)</f>
        <v>0</v>
      </c>
      <c r="U17" s="158"/>
    </row>
    <row r="18" spans="1:21" ht="23.1" customHeight="1">
      <c r="A18" s="134" t="s">
        <v>182</v>
      </c>
      <c r="F18" s="131">
        <v>0</v>
      </c>
      <c r="G18" s="131"/>
      <c r="H18" s="131">
        <v>0</v>
      </c>
      <c r="I18" s="131"/>
      <c r="J18" s="131">
        <v>0</v>
      </c>
      <c r="K18" s="131"/>
      <c r="L18" s="131">
        <v>85123910.299999997</v>
      </c>
      <c r="M18" s="131"/>
      <c r="N18" s="131">
        <v>0</v>
      </c>
      <c r="O18" s="131"/>
      <c r="P18" s="130">
        <f t="shared" si="0"/>
        <v>85123910.299999997</v>
      </c>
      <c r="Q18" s="131"/>
      <c r="R18" s="131">
        <v>-1340718.26</v>
      </c>
      <c r="S18" s="131"/>
      <c r="T18" s="130">
        <f t="shared" si="1"/>
        <v>83783192.039999992</v>
      </c>
      <c r="U18" s="135">
        <f>+T18-'Profit&amp;loss เบ็ดเสร็จ (9M)'!H25</f>
        <v>0</v>
      </c>
    </row>
    <row r="19" spans="1:21" ht="23.1" hidden="1" customHeight="1">
      <c r="A19" s="134" t="s">
        <v>112</v>
      </c>
      <c r="F19" s="19">
        <v>0</v>
      </c>
      <c r="G19" s="158"/>
      <c r="H19" s="19">
        <v>0</v>
      </c>
      <c r="J19" s="19">
        <v>0</v>
      </c>
      <c r="L19" s="161"/>
      <c r="N19" s="161"/>
      <c r="P19" s="131">
        <f t="shared" ref="P19:P21" si="2">SUM(F19:N19)</f>
        <v>0</v>
      </c>
      <c r="R19" s="19"/>
      <c r="T19" s="130">
        <f t="shared" si="1"/>
        <v>0</v>
      </c>
    </row>
    <row r="20" spans="1:21" ht="23.1" customHeight="1">
      <c r="A20" s="134" t="s">
        <v>156</v>
      </c>
      <c r="D20" s="136">
        <v>22</v>
      </c>
      <c r="F20" s="131">
        <v>0</v>
      </c>
      <c r="G20" s="161"/>
      <c r="H20" s="131">
        <v>0</v>
      </c>
      <c r="I20" s="161"/>
      <c r="J20" s="131">
        <v>0</v>
      </c>
      <c r="K20" s="161"/>
      <c r="L20" s="131">
        <v>-92392185.599999994</v>
      </c>
      <c r="M20" s="130"/>
      <c r="N20" s="19">
        <v>0</v>
      </c>
      <c r="O20" s="130"/>
      <c r="P20" s="131">
        <f>SUM(F20:N20)</f>
        <v>-92392185.599999994</v>
      </c>
      <c r="Q20" s="130"/>
      <c r="R20" s="131">
        <v>0</v>
      </c>
      <c r="S20" s="130"/>
      <c r="T20" s="131">
        <f>SUM(P20:R20)</f>
        <v>-92392185.599999994</v>
      </c>
    </row>
    <row r="21" spans="1:21" ht="23.1" customHeight="1">
      <c r="A21" s="134" t="s">
        <v>220</v>
      </c>
      <c r="D21" s="136">
        <v>8</v>
      </c>
      <c r="F21" s="132">
        <v>0</v>
      </c>
      <c r="G21" s="131"/>
      <c r="H21" s="132">
        <v>0</v>
      </c>
      <c r="I21" s="131"/>
      <c r="J21" s="132">
        <v>0</v>
      </c>
      <c r="K21" s="131"/>
      <c r="L21" s="132">
        <v>0</v>
      </c>
      <c r="M21" s="131"/>
      <c r="N21" s="132">
        <v>0</v>
      </c>
      <c r="O21" s="131"/>
      <c r="P21" s="132">
        <f t="shared" si="2"/>
        <v>0</v>
      </c>
      <c r="Q21" s="131"/>
      <c r="R21" s="132">
        <v>-2800</v>
      </c>
      <c r="S21" s="131"/>
      <c r="T21" s="132">
        <f t="shared" ref="T21" si="3">SUM(P21:R21)</f>
        <v>-2800</v>
      </c>
      <c r="U21" s="135"/>
    </row>
    <row r="22" spans="1:21" ht="15" customHeight="1">
      <c r="F22" s="134"/>
      <c r="G22" s="158"/>
      <c r="H22" s="134"/>
      <c r="J22" s="134"/>
      <c r="L22" s="134"/>
      <c r="N22" s="134"/>
      <c r="P22" s="134"/>
      <c r="R22" s="134"/>
      <c r="T22" s="134"/>
    </row>
    <row r="23" spans="1:21" ht="23.1" customHeight="1" thickBot="1">
      <c r="A23" s="46" t="s">
        <v>252</v>
      </c>
      <c r="F23" s="133">
        <f>SUM(F16:F22)</f>
        <v>308008272</v>
      </c>
      <c r="G23" s="19"/>
      <c r="H23" s="133">
        <f>SUM(H16:H22)</f>
        <v>260145145.84</v>
      </c>
      <c r="I23" s="19"/>
      <c r="J23" s="133">
        <f>SUM(J16:J22)</f>
        <v>35920286.5</v>
      </c>
      <c r="K23" s="19"/>
      <c r="L23" s="133">
        <f>SUM(L16:L22)</f>
        <v>657725856.71999979</v>
      </c>
      <c r="M23" s="19"/>
      <c r="N23" s="133">
        <f>SUM(N17:N21)</f>
        <v>0</v>
      </c>
      <c r="O23" s="19"/>
      <c r="P23" s="133">
        <f>SUM(P16:P22)</f>
        <v>1261799561.0599999</v>
      </c>
      <c r="Q23" s="19"/>
      <c r="R23" s="133">
        <f>SUM(R16:R22)</f>
        <v>-34088893.199999996</v>
      </c>
      <c r="S23" s="19"/>
      <c r="T23" s="133">
        <f>SUM(T16:T22)</f>
        <v>1227710667.8599999</v>
      </c>
      <c r="U23" s="135">
        <f>+T23-'งบดุล Conso'!I125</f>
        <v>0</v>
      </c>
    </row>
    <row r="24" spans="1:21" ht="21.75" customHeight="1" thickTop="1">
      <c r="F24" s="130"/>
      <c r="G24" s="130"/>
      <c r="I24" s="130"/>
      <c r="K24" s="130"/>
      <c r="M24" s="130"/>
      <c r="O24" s="130"/>
      <c r="Q24" s="130"/>
      <c r="S24" s="130"/>
      <c r="U24" s="158"/>
    </row>
    <row r="25" spans="1:21" ht="23.1" customHeight="1">
      <c r="A25" s="134" t="s">
        <v>209</v>
      </c>
      <c r="F25" s="130">
        <v>308008272</v>
      </c>
      <c r="G25" s="130"/>
      <c r="H25" s="130">
        <v>260145145.84</v>
      </c>
      <c r="I25" s="130"/>
      <c r="J25" s="130">
        <v>35920286.5</v>
      </c>
      <c r="K25" s="130"/>
      <c r="L25" s="130">
        <v>541579961.65999997</v>
      </c>
      <c r="M25" s="130"/>
      <c r="N25" s="6">
        <v>0</v>
      </c>
      <c r="O25" s="130"/>
      <c r="P25" s="130">
        <f>SUM(F25:N25)</f>
        <v>1145653666</v>
      </c>
      <c r="Q25" s="130"/>
      <c r="R25" s="130">
        <v>-32092319.25</v>
      </c>
      <c r="S25" s="130"/>
      <c r="T25" s="130">
        <f>SUM(P25:R25)</f>
        <v>1113561346.75</v>
      </c>
      <c r="U25" s="158"/>
    </row>
    <row r="26" spans="1:21" ht="23.1" hidden="1" customHeight="1">
      <c r="A26" s="134" t="s">
        <v>155</v>
      </c>
      <c r="F26" s="130"/>
      <c r="G26" s="130"/>
      <c r="H26" s="130"/>
      <c r="I26" s="130"/>
      <c r="J26" s="130"/>
      <c r="K26" s="130"/>
      <c r="P26" s="130">
        <f t="shared" ref="P26:P27" si="4">SUM(F26:N26)</f>
        <v>0</v>
      </c>
      <c r="T26" s="130">
        <f t="shared" ref="T26:T28" si="5">SUM(P26:R26)</f>
        <v>0</v>
      </c>
      <c r="U26" s="158"/>
    </row>
    <row r="27" spans="1:21" ht="23.1" customHeight="1">
      <c r="A27" s="134" t="s">
        <v>182</v>
      </c>
      <c r="F27" s="131">
        <v>0</v>
      </c>
      <c r="G27" s="131"/>
      <c r="H27" s="131">
        <v>0</v>
      </c>
      <c r="I27" s="131"/>
      <c r="J27" s="131">
        <v>0</v>
      </c>
      <c r="K27" s="131"/>
      <c r="L27" s="131">
        <v>245310342.93000001</v>
      </c>
      <c r="M27" s="131"/>
      <c r="N27" s="131">
        <v>0</v>
      </c>
      <c r="O27" s="131"/>
      <c r="P27" s="130">
        <f t="shared" si="4"/>
        <v>245310342.93000001</v>
      </c>
      <c r="Q27" s="131"/>
      <c r="R27" s="131">
        <v>-419046.87</v>
      </c>
      <c r="S27" s="131"/>
      <c r="T27" s="130">
        <f t="shared" si="5"/>
        <v>244891296.06</v>
      </c>
      <c r="U27" s="135">
        <f>+T27-'Profit&amp;loss เบ็ดเสร็จ (9M)'!J25</f>
        <v>0</v>
      </c>
    </row>
    <row r="28" spans="1:21" ht="23.1" hidden="1" customHeight="1">
      <c r="A28" s="134" t="s">
        <v>112</v>
      </c>
      <c r="F28" s="19">
        <v>0</v>
      </c>
      <c r="G28" s="158"/>
      <c r="H28" s="19">
        <v>0</v>
      </c>
      <c r="J28" s="19">
        <v>0</v>
      </c>
      <c r="L28" s="161"/>
      <c r="N28" s="161"/>
      <c r="P28" s="131">
        <f t="shared" ref="P28" si="6">SUM(F28:N28)</f>
        <v>0</v>
      </c>
      <c r="R28" s="19"/>
      <c r="T28" s="130">
        <f t="shared" si="5"/>
        <v>0</v>
      </c>
    </row>
    <row r="29" spans="1:21" ht="23.1" customHeight="1">
      <c r="A29" s="134" t="s">
        <v>156</v>
      </c>
      <c r="D29" s="136">
        <v>22</v>
      </c>
      <c r="F29" s="131">
        <v>0</v>
      </c>
      <c r="G29" s="161"/>
      <c r="H29" s="131">
        <v>0</v>
      </c>
      <c r="I29" s="161"/>
      <c r="J29" s="131">
        <v>0</v>
      </c>
      <c r="K29" s="161"/>
      <c r="L29" s="131">
        <v>-64677537.119999997</v>
      </c>
      <c r="M29" s="130"/>
      <c r="N29" s="19">
        <v>0</v>
      </c>
      <c r="O29" s="130"/>
      <c r="P29" s="131">
        <f>SUM(F29:N29)</f>
        <v>-64677537.119999997</v>
      </c>
      <c r="Q29" s="130"/>
      <c r="R29" s="131">
        <v>0</v>
      </c>
      <c r="S29" s="130"/>
      <c r="T29" s="131">
        <f>SUM(P29:R29)</f>
        <v>-64677537.119999997</v>
      </c>
    </row>
    <row r="30" spans="1:21" ht="23.1" customHeight="1">
      <c r="A30" s="134" t="s">
        <v>220</v>
      </c>
      <c r="D30" s="136">
        <v>8</v>
      </c>
      <c r="F30" s="132">
        <v>0</v>
      </c>
      <c r="G30" s="131"/>
      <c r="H30" s="132">
        <v>0</v>
      </c>
      <c r="I30" s="131"/>
      <c r="J30" s="132">
        <v>0</v>
      </c>
      <c r="K30" s="131"/>
      <c r="L30" s="132">
        <v>0</v>
      </c>
      <c r="M30" s="131"/>
      <c r="N30" s="132">
        <v>0</v>
      </c>
      <c r="O30" s="131"/>
      <c r="P30" s="132">
        <f t="shared" ref="P30" si="7">SUM(F30:N30)</f>
        <v>0</v>
      </c>
      <c r="Q30" s="131"/>
      <c r="R30" s="132">
        <v>-5600</v>
      </c>
      <c r="S30" s="131"/>
      <c r="T30" s="132">
        <f t="shared" ref="T30" si="8">SUM(P30:R30)</f>
        <v>-5600</v>
      </c>
      <c r="U30" s="135"/>
    </row>
    <row r="31" spans="1:21" ht="15" customHeight="1">
      <c r="F31" s="134"/>
      <c r="G31" s="158"/>
      <c r="H31" s="134"/>
      <c r="J31" s="134"/>
      <c r="L31" s="134"/>
      <c r="N31" s="134"/>
      <c r="P31" s="134"/>
      <c r="R31" s="134"/>
      <c r="T31" s="134"/>
    </row>
    <row r="32" spans="1:21" ht="23.1" customHeight="1" thickBot="1">
      <c r="A32" s="46" t="s">
        <v>243</v>
      </c>
      <c r="F32" s="133">
        <f>SUM(F25:F31)</f>
        <v>308008272</v>
      </c>
      <c r="G32" s="19"/>
      <c r="H32" s="133">
        <f>SUM(H25:H31)</f>
        <v>260145145.84</v>
      </c>
      <c r="I32" s="19"/>
      <c r="J32" s="133">
        <f>SUM(J25:J31)</f>
        <v>35920286.5</v>
      </c>
      <c r="K32" s="19"/>
      <c r="L32" s="133">
        <f>SUM(L25:L31)</f>
        <v>722212767.46999991</v>
      </c>
      <c r="M32" s="19"/>
      <c r="N32" s="133">
        <f>SUM(N26:N30)</f>
        <v>0</v>
      </c>
      <c r="O32" s="19"/>
      <c r="P32" s="133">
        <f>SUM(P25:P31)</f>
        <v>1326286471.8100002</v>
      </c>
      <c r="Q32" s="19"/>
      <c r="R32" s="133">
        <f>SUM(R25:R31)</f>
        <v>-32516966.120000001</v>
      </c>
      <c r="S32" s="19"/>
      <c r="T32" s="133">
        <f>SUM(T25:T31)</f>
        <v>1293769505.6900001</v>
      </c>
      <c r="U32" s="135">
        <f>+T32-1293769505.69</f>
        <v>0</v>
      </c>
    </row>
    <row r="33" spans="1:21" ht="23.1" customHeight="1" thickTop="1">
      <c r="F33" s="131"/>
      <c r="G33" s="19"/>
      <c r="H33" s="131"/>
      <c r="I33" s="19"/>
      <c r="J33" s="131"/>
      <c r="K33" s="19"/>
      <c r="L33" s="131"/>
      <c r="M33" s="19"/>
      <c r="N33" s="131"/>
      <c r="O33" s="19"/>
      <c r="P33" s="131"/>
      <c r="Q33" s="19"/>
      <c r="R33" s="131"/>
      <c r="S33" s="19"/>
      <c r="T33" s="131"/>
      <c r="U33" s="162"/>
    </row>
    <row r="34" spans="1:21" ht="23.1" customHeight="1">
      <c r="F34" s="131"/>
      <c r="G34" s="19"/>
      <c r="H34" s="131"/>
      <c r="I34" s="19"/>
      <c r="J34" s="131"/>
      <c r="K34" s="19"/>
      <c r="L34" s="131"/>
      <c r="M34" s="19"/>
      <c r="N34" s="131"/>
      <c r="O34" s="19"/>
      <c r="P34" s="131"/>
      <c r="Q34" s="19"/>
      <c r="R34" s="131"/>
      <c r="S34" s="19"/>
      <c r="T34" s="131"/>
      <c r="U34" s="162"/>
    </row>
    <row r="35" spans="1:21" ht="23.1" customHeight="1">
      <c r="F35" s="131"/>
      <c r="G35" s="19"/>
      <c r="H35" s="131"/>
      <c r="I35" s="19"/>
      <c r="J35" s="131"/>
      <c r="K35" s="19"/>
      <c r="L35" s="131"/>
      <c r="M35" s="19"/>
      <c r="N35" s="131"/>
      <c r="O35" s="19"/>
      <c r="P35" s="131"/>
      <c r="Q35" s="19"/>
      <c r="R35" s="131"/>
      <c r="S35" s="19"/>
      <c r="T35" s="131"/>
      <c r="U35" s="162"/>
    </row>
    <row r="36" spans="1:21" ht="23.1" customHeight="1">
      <c r="F36" s="131"/>
      <c r="G36" s="19"/>
      <c r="H36" s="131"/>
      <c r="I36" s="19"/>
      <c r="J36" s="131"/>
      <c r="K36" s="19"/>
      <c r="L36" s="131"/>
      <c r="M36" s="19"/>
      <c r="N36" s="131"/>
      <c r="O36" s="19"/>
      <c r="P36" s="131"/>
      <c r="Q36" s="19"/>
      <c r="R36" s="131"/>
      <c r="S36" s="19"/>
      <c r="T36" s="131"/>
      <c r="U36" s="162"/>
    </row>
    <row r="37" spans="1:21" ht="23.1" customHeight="1">
      <c r="F37" s="131"/>
      <c r="G37" s="19"/>
      <c r="H37" s="131"/>
      <c r="I37" s="19"/>
      <c r="J37" s="131"/>
      <c r="K37" s="19"/>
      <c r="L37" s="131"/>
      <c r="M37" s="19"/>
      <c r="N37" s="131"/>
      <c r="O37" s="19"/>
      <c r="P37" s="131"/>
      <c r="Q37" s="19"/>
      <c r="R37" s="131"/>
      <c r="S37" s="19"/>
      <c r="T37" s="131"/>
      <c r="U37" s="162"/>
    </row>
    <row r="38" spans="1:21" ht="23.1" customHeight="1">
      <c r="F38" s="131"/>
      <c r="G38" s="19"/>
      <c r="H38" s="131"/>
      <c r="I38" s="19"/>
      <c r="J38" s="131"/>
      <c r="K38" s="19"/>
      <c r="L38" s="131"/>
      <c r="M38" s="19"/>
      <c r="N38" s="131"/>
      <c r="O38" s="19"/>
      <c r="P38" s="131"/>
      <c r="Q38" s="19"/>
      <c r="R38" s="131"/>
      <c r="S38" s="19"/>
      <c r="T38" s="131"/>
      <c r="U38" s="162"/>
    </row>
    <row r="39" spans="1:21" ht="24" customHeight="1">
      <c r="F39" s="131"/>
      <c r="G39" s="19"/>
      <c r="H39" s="131"/>
      <c r="I39" s="19"/>
      <c r="J39" s="131"/>
      <c r="K39" s="19"/>
      <c r="L39" s="131"/>
      <c r="M39" s="19"/>
      <c r="N39" s="131"/>
      <c r="O39" s="19"/>
      <c r="P39" s="131"/>
      <c r="Q39" s="19"/>
      <c r="R39" s="131"/>
      <c r="S39" s="19"/>
      <c r="T39" s="131"/>
      <c r="U39" s="162"/>
    </row>
    <row r="40" spans="1:21" ht="22.2" customHeight="1">
      <c r="F40" s="131"/>
      <c r="G40" s="19"/>
      <c r="H40" s="131"/>
      <c r="I40" s="19"/>
      <c r="J40" s="131"/>
      <c r="K40" s="19"/>
      <c r="L40" s="131"/>
      <c r="M40" s="19"/>
      <c r="N40" s="131"/>
      <c r="O40" s="19"/>
      <c r="P40" s="131"/>
      <c r="Q40" s="19"/>
      <c r="R40" s="131"/>
      <c r="S40" s="19"/>
      <c r="T40" s="131"/>
      <c r="U40" s="162"/>
    </row>
    <row r="41" spans="1:21" ht="26.25" customHeight="1">
      <c r="A41" s="134" t="s">
        <v>183</v>
      </c>
      <c r="G41" s="137"/>
      <c r="I41" s="137"/>
      <c r="K41" s="137"/>
      <c r="M41" s="138"/>
    </row>
    <row r="42" spans="1:21" ht="55.95" customHeight="1">
      <c r="G42" s="137"/>
      <c r="I42" s="137"/>
      <c r="K42" s="137"/>
      <c r="M42" s="138"/>
    </row>
    <row r="43" spans="1:21" ht="21.75" customHeight="1">
      <c r="A43" s="134" t="s">
        <v>67</v>
      </c>
      <c r="G43" s="137"/>
      <c r="I43" s="137"/>
      <c r="K43" s="137"/>
      <c r="M43" s="138"/>
      <c r="T43" s="14">
        <v>3</v>
      </c>
    </row>
    <row r="44" spans="1:21" ht="21.75" customHeight="1">
      <c r="U44" s="158"/>
    </row>
    <row r="116" spans="16:16" ht="21.75" customHeight="1">
      <c r="P116" s="6" t="e">
        <f>+I100/I116</f>
        <v>#DIV/0!</v>
      </c>
    </row>
  </sheetData>
  <mergeCells count="10">
    <mergeCell ref="F8:T8"/>
    <mergeCell ref="F9:P9"/>
    <mergeCell ref="J12:L12"/>
    <mergeCell ref="A3:T3"/>
    <mergeCell ref="A4:T4"/>
    <mergeCell ref="U4:W4"/>
    <mergeCell ref="A5:T5"/>
    <mergeCell ref="U5:W5"/>
    <mergeCell ref="A6:T6"/>
    <mergeCell ref="U6:W6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63" fitToHeight="0" orientation="landscape" r:id="rId1"/>
  <colBreaks count="1" manualBreakCount="1">
    <brk id="20" max="1048575" man="1"/>
  </colBreaks>
  <ignoredErrors>
    <ignoredError sqref="N23 N3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8ED3A-5670-4CA1-A362-168D54F29888}">
  <sheetPr>
    <pageSetUpPr fitToPage="1"/>
  </sheetPr>
  <dimension ref="A1:S117"/>
  <sheetViews>
    <sheetView view="pageBreakPreview" zoomScale="55" zoomScaleNormal="100" zoomScaleSheetLayoutView="55" workbookViewId="0">
      <selection activeCell="M121" sqref="M121"/>
    </sheetView>
  </sheetViews>
  <sheetFormatPr defaultColWidth="9.109375" defaultRowHeight="21.75" customHeight="1"/>
  <cols>
    <col min="1" max="2" width="3.6640625" style="139" customWidth="1"/>
    <col min="3" max="3" width="33.6640625" style="139" customWidth="1"/>
    <col min="4" max="4" width="15.33203125" style="139" customWidth="1"/>
    <col min="5" max="5" width="1.6640625" style="139" customWidth="1"/>
    <col min="6" max="6" width="21.109375" style="139" customWidth="1"/>
    <col min="7" max="7" width="1.6640625" style="139" customWidth="1"/>
    <col min="8" max="8" width="21.109375" style="139" customWidth="1"/>
    <col min="9" max="9" width="1.6640625" style="139" customWidth="1"/>
    <col min="10" max="10" width="21.109375" style="139" customWidth="1"/>
    <col min="11" max="11" width="1.6640625" style="139" customWidth="1"/>
    <col min="12" max="12" width="21.109375" style="139" customWidth="1"/>
    <col min="13" max="13" width="1.6640625" style="139" customWidth="1"/>
    <col min="14" max="14" width="38.109375" style="139" customWidth="1"/>
    <col min="15" max="15" width="1.5546875" style="139" customWidth="1"/>
    <col min="16" max="16" width="21.109375" style="139" customWidth="1"/>
    <col min="17" max="17" width="18.109375" style="139" customWidth="1"/>
    <col min="18" max="16384" width="9.109375" style="139"/>
  </cols>
  <sheetData>
    <row r="1" spans="1:19" ht="21.75" customHeight="1">
      <c r="N1" s="140"/>
      <c r="O1" s="140"/>
      <c r="P1" s="48" t="s">
        <v>184</v>
      </c>
    </row>
    <row r="2" spans="1:19" ht="21.75" customHeight="1">
      <c r="N2" s="140"/>
      <c r="O2" s="140"/>
      <c r="P2" s="48" t="s">
        <v>185</v>
      </c>
    </row>
    <row r="3" spans="1:19" ht="22.5" customHeight="1">
      <c r="A3" s="177" t="s">
        <v>50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</row>
    <row r="4" spans="1:19" ht="22.5" customHeight="1">
      <c r="A4" s="177" t="s">
        <v>213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</row>
    <row r="5" spans="1:19" ht="22.5" customHeight="1">
      <c r="A5" s="177" t="s">
        <v>3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</row>
    <row r="6" spans="1:19" ht="24.6">
      <c r="A6" s="177" t="str">
        <f>+ส่วนของผู้ถือหุ้น!A6</f>
        <v>สำหรับงวดเก้าเดือนสิ้นสุดวันที่  30  กันยายน  2568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</row>
    <row r="7" spans="1:19" ht="13.5" customHeight="1">
      <c r="A7" s="141"/>
      <c r="B7" s="141"/>
      <c r="C7" s="141"/>
      <c r="D7" s="141"/>
      <c r="E7" s="141"/>
      <c r="L7" s="142"/>
      <c r="M7" s="142"/>
      <c r="N7" s="142"/>
    </row>
    <row r="8" spans="1:19" s="141" customFormat="1" ht="21.75" customHeight="1">
      <c r="A8" s="139"/>
      <c r="B8" s="139"/>
      <c r="C8" s="139"/>
      <c r="D8" s="139"/>
      <c r="E8" s="139"/>
      <c r="F8" s="176" t="s">
        <v>1</v>
      </c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44"/>
    </row>
    <row r="9" spans="1:19" s="141" customFormat="1" ht="22.5" customHeight="1">
      <c r="A9" s="139"/>
      <c r="B9" s="139"/>
      <c r="C9" s="139"/>
      <c r="D9" s="139"/>
      <c r="E9" s="139"/>
      <c r="F9" s="145"/>
      <c r="G9" s="145"/>
      <c r="H9" s="145"/>
      <c r="I9" s="145"/>
      <c r="J9" s="145"/>
      <c r="K9" s="145"/>
      <c r="L9" s="145"/>
      <c r="M9" s="145"/>
      <c r="N9" s="146" t="s">
        <v>52</v>
      </c>
      <c r="O9" s="145"/>
      <c r="P9" s="145"/>
      <c r="Q9" s="144"/>
    </row>
    <row r="10" spans="1:19" s="141" customFormat="1" ht="22.5" customHeight="1">
      <c r="A10" s="139"/>
      <c r="B10" s="139"/>
      <c r="C10" s="139"/>
      <c r="D10" s="139"/>
      <c r="E10" s="139"/>
      <c r="F10" s="145"/>
      <c r="G10" s="145"/>
      <c r="H10" s="145"/>
      <c r="I10" s="145"/>
      <c r="J10" s="145"/>
      <c r="K10" s="145"/>
      <c r="L10" s="145"/>
      <c r="M10" s="145"/>
      <c r="N10" s="146" t="s">
        <v>53</v>
      </c>
      <c r="O10" s="145"/>
      <c r="P10" s="145"/>
      <c r="Q10" s="144"/>
    </row>
    <row r="11" spans="1:19" s="141" customFormat="1" ht="22.5" customHeight="1">
      <c r="A11" s="139"/>
      <c r="B11" s="139"/>
      <c r="C11" s="139"/>
      <c r="D11" s="139"/>
      <c r="E11" s="139"/>
      <c r="F11" s="145" t="s">
        <v>54</v>
      </c>
      <c r="G11" s="145"/>
      <c r="H11" s="145"/>
      <c r="I11" s="145"/>
      <c r="J11" s="176" t="s">
        <v>43</v>
      </c>
      <c r="K11" s="176"/>
      <c r="L11" s="176"/>
      <c r="M11" s="145"/>
      <c r="N11" s="145" t="s">
        <v>55</v>
      </c>
      <c r="O11" s="145"/>
      <c r="P11" s="145"/>
      <c r="Q11" s="144"/>
    </row>
    <row r="12" spans="1:19" s="141" customFormat="1" ht="22.5" customHeight="1">
      <c r="F12" s="145" t="s">
        <v>56</v>
      </c>
      <c r="G12" s="145"/>
      <c r="H12" s="145"/>
      <c r="I12" s="145"/>
      <c r="J12" s="141" t="s">
        <v>57</v>
      </c>
      <c r="M12" s="145"/>
      <c r="N12" s="145" t="s">
        <v>58</v>
      </c>
      <c r="O12" s="145"/>
      <c r="P12" s="141" t="s">
        <v>60</v>
      </c>
      <c r="Q12" s="144"/>
    </row>
    <row r="13" spans="1:19" ht="22.5" customHeight="1">
      <c r="A13" s="141"/>
      <c r="B13" s="141"/>
      <c r="C13" s="141"/>
      <c r="D13" s="143" t="s">
        <v>4</v>
      </c>
      <c r="E13" s="141"/>
      <c r="F13" s="143" t="s">
        <v>61</v>
      </c>
      <c r="G13" s="145"/>
      <c r="H13" s="143" t="s">
        <v>42</v>
      </c>
      <c r="I13" s="145"/>
      <c r="J13" s="143" t="s">
        <v>62</v>
      </c>
      <c r="K13" s="145"/>
      <c r="L13" s="147" t="s">
        <v>63</v>
      </c>
      <c r="M13" s="148"/>
      <c r="N13" s="147" t="s">
        <v>64</v>
      </c>
      <c r="O13" s="145"/>
      <c r="P13" s="143" t="s">
        <v>36</v>
      </c>
      <c r="Q13" s="144"/>
    </row>
    <row r="14" spans="1:19" ht="12.75" customHeight="1"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4"/>
    </row>
    <row r="15" spans="1:19" ht="22.5" customHeight="1">
      <c r="A15" s="139" t="str">
        <f>+ส่วนของผู้ถือหุ้น!A16</f>
        <v>ยอดคงเหลือ ณ วันที่ 1 มกราคม 2568</v>
      </c>
      <c r="E15" s="141"/>
      <c r="F15" s="151">
        <v>308008272</v>
      </c>
      <c r="G15" s="22"/>
      <c r="H15" s="151">
        <v>260145145.84</v>
      </c>
      <c r="I15" s="22"/>
      <c r="J15" s="151">
        <v>35920286.5</v>
      </c>
      <c r="K15" s="22"/>
      <c r="L15" s="151">
        <v>957019910.23999977</v>
      </c>
      <c r="M15" s="22"/>
      <c r="N15" s="151">
        <v>0</v>
      </c>
      <c r="O15" s="22"/>
      <c r="P15" s="151">
        <f>SUM(F15:N15)</f>
        <v>1561093614.5799999</v>
      </c>
    </row>
    <row r="16" spans="1:19" ht="22.5" customHeight="1">
      <c r="A16" s="30" t="s">
        <v>182</v>
      </c>
      <c r="E16" s="141"/>
      <c r="F16" s="151">
        <v>0</v>
      </c>
      <c r="G16" s="22"/>
      <c r="H16" s="151">
        <v>0</v>
      </c>
      <c r="I16" s="22"/>
      <c r="J16" s="151">
        <v>0</v>
      </c>
      <c r="K16" s="22"/>
      <c r="L16" s="151">
        <v>88204153.150000006</v>
      </c>
      <c r="M16" s="22"/>
      <c r="N16" s="151">
        <v>0</v>
      </c>
      <c r="O16" s="22"/>
      <c r="P16" s="151">
        <f>SUM(F16:N16)</f>
        <v>88204153.150000006</v>
      </c>
      <c r="Q16" s="163">
        <f>+P16-'Profit&amp;loss เบ็ดเสร็จ (9M)'!L25</f>
        <v>0</v>
      </c>
    </row>
    <row r="17" spans="1:17" ht="22.5" hidden="1" customHeight="1">
      <c r="A17" s="139" t="s">
        <v>112</v>
      </c>
      <c r="E17" s="141"/>
      <c r="F17" s="22">
        <v>0</v>
      </c>
      <c r="G17" s="22"/>
      <c r="H17" s="22">
        <v>0</v>
      </c>
      <c r="I17" s="22"/>
      <c r="J17" s="22">
        <v>0</v>
      </c>
      <c r="K17" s="22"/>
      <c r="L17" s="45"/>
      <c r="M17" s="22"/>
      <c r="N17" s="151"/>
      <c r="O17" s="22"/>
      <c r="P17" s="22">
        <v>0</v>
      </c>
    </row>
    <row r="18" spans="1:17" ht="22.5" customHeight="1">
      <c r="A18" s="139" t="s">
        <v>156</v>
      </c>
      <c r="D18" s="141">
        <v>22</v>
      </c>
      <c r="F18" s="2">
        <v>0</v>
      </c>
      <c r="G18" s="22"/>
      <c r="H18" s="2">
        <v>0</v>
      </c>
      <c r="I18" s="22"/>
      <c r="J18" s="2">
        <v>0</v>
      </c>
      <c r="K18" s="22"/>
      <c r="L18" s="4">
        <v>-92392185.599999994</v>
      </c>
      <c r="M18" s="22"/>
      <c r="N18" s="4">
        <v>0</v>
      </c>
      <c r="O18" s="22"/>
      <c r="P18" s="152">
        <f>SUM(F18:N18)</f>
        <v>-92392185.599999994</v>
      </c>
    </row>
    <row r="19" spans="1:17" ht="12.75" customHeight="1">
      <c r="F19" s="1"/>
      <c r="G19" s="1"/>
      <c r="H19" s="1"/>
      <c r="I19" s="1"/>
      <c r="J19" s="1"/>
      <c r="K19" s="1"/>
      <c r="L19" s="1"/>
      <c r="M19" s="1"/>
      <c r="N19" s="20"/>
      <c r="O19" s="1"/>
      <c r="P19" s="1"/>
    </row>
    <row r="20" spans="1:17" ht="22.5" customHeight="1" thickBot="1">
      <c r="A20" s="30" t="str">
        <f>+ส่วนของผู้ถือหุ้น!A23</f>
        <v>ยอดคงเหลือ ณ วันที่ 30 กันยายน 2568</v>
      </c>
      <c r="F20" s="3">
        <f>SUM(F15:F18)</f>
        <v>308008272</v>
      </c>
      <c r="G20" s="1"/>
      <c r="H20" s="3">
        <f>SUM(H15:H18)</f>
        <v>260145145.84</v>
      </c>
      <c r="I20" s="1"/>
      <c r="J20" s="3">
        <f>SUM(J15:J18)</f>
        <v>35920286.5</v>
      </c>
      <c r="K20" s="1"/>
      <c r="L20" s="3">
        <f>SUM(L15:L18)</f>
        <v>952831877.78999972</v>
      </c>
      <c r="M20" s="1"/>
      <c r="N20" s="3">
        <f>SUM(N15:N18)</f>
        <v>0</v>
      </c>
      <c r="O20" s="1"/>
      <c r="P20" s="3">
        <f>SUM(P15:P18)</f>
        <v>1556905582.1300001</v>
      </c>
      <c r="Q20" s="163">
        <f>+P20-'งบดุล Conso'!M125</f>
        <v>0</v>
      </c>
    </row>
    <row r="21" spans="1:17" ht="21.75" customHeight="1" thickTop="1">
      <c r="F21" s="154"/>
      <c r="G21" s="154"/>
      <c r="H21" s="154"/>
      <c r="I21" s="154"/>
      <c r="J21" s="154"/>
      <c r="K21" s="154"/>
      <c r="L21" s="154"/>
      <c r="M21" s="154"/>
      <c r="N21" s="153"/>
      <c r="O21" s="154"/>
      <c r="P21" s="154"/>
      <c r="Q21" s="144"/>
    </row>
    <row r="22" spans="1:17" ht="22.5" customHeight="1">
      <c r="A22" s="139" t="str">
        <f>+ส่วนของผู้ถือหุ้น!A25</f>
        <v>ยอดคงเหลือ ณ วันที่ 1 มกราคม 2567</v>
      </c>
      <c r="E22" s="141"/>
      <c r="F22" s="149">
        <v>308008272</v>
      </c>
      <c r="G22" s="1"/>
      <c r="H22" s="149">
        <v>260145145.84</v>
      </c>
      <c r="I22" s="1"/>
      <c r="J22" s="149">
        <v>35920286.5</v>
      </c>
      <c r="K22" s="1"/>
      <c r="L22" s="149">
        <v>828686680.38999999</v>
      </c>
      <c r="M22" s="1"/>
      <c r="N22" s="149">
        <v>0</v>
      </c>
      <c r="O22" s="1"/>
      <c r="P22" s="151">
        <f>SUM(F22:N22)</f>
        <v>1432760384.73</v>
      </c>
    </row>
    <row r="23" spans="1:17" ht="22.5" customHeight="1">
      <c r="A23" s="30" t="s">
        <v>182</v>
      </c>
      <c r="E23" s="141"/>
      <c r="F23" s="151">
        <v>0</v>
      </c>
      <c r="G23" s="22"/>
      <c r="H23" s="151">
        <v>0</v>
      </c>
      <c r="I23" s="22"/>
      <c r="J23" s="151">
        <v>0</v>
      </c>
      <c r="K23" s="22"/>
      <c r="L23" s="151">
        <v>265443932.93000001</v>
      </c>
      <c r="M23" s="22"/>
      <c r="N23" s="151">
        <v>0</v>
      </c>
      <c r="O23" s="22"/>
      <c r="P23" s="151">
        <f>SUM(F23:N23)</f>
        <v>265443932.93000001</v>
      </c>
      <c r="Q23" s="150">
        <f>+P23-'Profit&amp;loss เบ็ดเสร็จ (9M)'!N25</f>
        <v>2.6822090148925781E-7</v>
      </c>
    </row>
    <row r="24" spans="1:17" ht="22.5" hidden="1" customHeight="1">
      <c r="A24" s="139" t="s">
        <v>112</v>
      </c>
      <c r="E24" s="141"/>
      <c r="F24" s="22">
        <v>0</v>
      </c>
      <c r="G24" s="22"/>
      <c r="H24" s="22">
        <v>0</v>
      </c>
      <c r="I24" s="22"/>
      <c r="J24" s="22">
        <v>0</v>
      </c>
      <c r="K24" s="22"/>
      <c r="L24" s="45"/>
      <c r="M24" s="22"/>
      <c r="N24" s="151"/>
      <c r="O24" s="22"/>
      <c r="P24" s="22">
        <v>0</v>
      </c>
    </row>
    <row r="25" spans="1:17" ht="22.5" customHeight="1">
      <c r="A25" s="139" t="s">
        <v>156</v>
      </c>
      <c r="D25" s="141">
        <v>22</v>
      </c>
      <c r="F25" s="2">
        <v>0</v>
      </c>
      <c r="G25" s="22"/>
      <c r="H25" s="2">
        <v>0</v>
      </c>
      <c r="I25" s="22"/>
      <c r="J25" s="2">
        <v>0</v>
      </c>
      <c r="K25" s="22"/>
      <c r="L25" s="4">
        <v>-64677537.119999997</v>
      </c>
      <c r="M25" s="22"/>
      <c r="N25" s="4">
        <v>0</v>
      </c>
      <c r="O25" s="22"/>
      <c r="P25" s="152">
        <f>SUM(F25:N25)</f>
        <v>-64677537.119999997</v>
      </c>
    </row>
    <row r="26" spans="1:17" ht="12.75" customHeight="1">
      <c r="F26" s="1"/>
      <c r="G26" s="1"/>
      <c r="H26" s="1"/>
      <c r="I26" s="1"/>
      <c r="J26" s="1"/>
      <c r="K26" s="1"/>
      <c r="L26" s="1"/>
      <c r="M26" s="1"/>
      <c r="N26" s="20"/>
      <c r="O26" s="1"/>
      <c r="P26" s="1"/>
      <c r="Q26" s="163"/>
    </row>
    <row r="27" spans="1:17" ht="22.5" customHeight="1" thickBot="1">
      <c r="A27" s="30" t="str">
        <f>+ส่วนของผู้ถือหุ้น!A32</f>
        <v>ยอดคงเหลือ ณ วันที่ 30 กันยายน 2567</v>
      </c>
      <c r="F27" s="3">
        <f>SUM(F22:F25)</f>
        <v>308008272</v>
      </c>
      <c r="G27" s="1"/>
      <c r="H27" s="3">
        <f>SUM(H22:H25)</f>
        <v>260145145.84</v>
      </c>
      <c r="I27" s="1"/>
      <c r="J27" s="3">
        <f>SUM(J22:J25)</f>
        <v>35920286.5</v>
      </c>
      <c r="K27" s="1"/>
      <c r="L27" s="3">
        <f>SUM(L22:L25)</f>
        <v>1029453076.1999999</v>
      </c>
      <c r="M27" s="1"/>
      <c r="N27" s="21">
        <f>SUM(N22:N25)</f>
        <v>0</v>
      </c>
      <c r="O27" s="1"/>
      <c r="P27" s="3">
        <f>SUM(P22:P25)</f>
        <v>1633526780.5400002</v>
      </c>
      <c r="Q27" s="164">
        <f>+P27-1633526780.54</f>
        <v>0</v>
      </c>
    </row>
    <row r="28" spans="1:17" ht="22.5" customHeight="1" thickTop="1">
      <c r="F28" s="154"/>
      <c r="G28" s="155"/>
      <c r="H28" s="32"/>
      <c r="I28" s="32"/>
      <c r="J28" s="32"/>
      <c r="K28" s="155"/>
      <c r="L28" s="149"/>
      <c r="M28" s="149"/>
      <c r="N28" s="149"/>
      <c r="O28" s="156"/>
      <c r="P28" s="149"/>
      <c r="Q28" s="144"/>
    </row>
    <row r="29" spans="1:17" ht="22.5" customHeight="1">
      <c r="F29" s="154"/>
      <c r="G29" s="155"/>
      <c r="H29" s="32"/>
      <c r="I29" s="32"/>
      <c r="J29" s="32"/>
      <c r="K29" s="155"/>
      <c r="L29" s="149"/>
      <c r="M29" s="149"/>
      <c r="N29" s="149"/>
      <c r="O29" s="156"/>
      <c r="P29" s="149"/>
      <c r="Q29" s="144"/>
    </row>
    <row r="30" spans="1:17" ht="22.5" customHeight="1">
      <c r="F30" s="154"/>
      <c r="G30" s="155"/>
      <c r="H30" s="32"/>
      <c r="I30" s="32"/>
      <c r="J30" s="32"/>
      <c r="K30" s="155"/>
      <c r="L30" s="149"/>
      <c r="M30" s="149"/>
      <c r="N30" s="149"/>
      <c r="O30" s="156"/>
      <c r="P30" s="149"/>
      <c r="Q30" s="144"/>
    </row>
    <row r="31" spans="1:17" ht="22.5" customHeight="1">
      <c r="F31" s="154"/>
      <c r="G31" s="155"/>
      <c r="H31" s="32"/>
      <c r="I31" s="32"/>
      <c r="J31" s="32"/>
      <c r="K31" s="155"/>
      <c r="L31" s="149"/>
      <c r="M31" s="149"/>
      <c r="N31" s="149"/>
      <c r="O31" s="156"/>
      <c r="P31" s="149"/>
      <c r="Q31" s="144"/>
    </row>
    <row r="32" spans="1:17" ht="22.5" customHeight="1">
      <c r="F32" s="154"/>
      <c r="G32" s="155"/>
      <c r="H32" s="32"/>
      <c r="I32" s="32"/>
      <c r="J32" s="32"/>
      <c r="K32" s="155"/>
      <c r="L32" s="149"/>
      <c r="M32" s="149"/>
      <c r="N32" s="149"/>
      <c r="O32" s="156"/>
      <c r="P32" s="149"/>
      <c r="Q32" s="144"/>
    </row>
    <row r="33" spans="1:17" ht="22.5" customHeight="1">
      <c r="F33" s="154"/>
      <c r="G33" s="155"/>
      <c r="H33" s="32"/>
      <c r="I33" s="32"/>
      <c r="J33" s="32"/>
      <c r="K33" s="155"/>
      <c r="L33" s="149"/>
      <c r="M33" s="149"/>
      <c r="N33" s="149"/>
      <c r="O33" s="156"/>
      <c r="P33" s="149"/>
      <c r="Q33" s="144"/>
    </row>
    <row r="34" spans="1:17" ht="20.25" customHeight="1">
      <c r="F34" s="154"/>
      <c r="G34" s="155"/>
      <c r="H34" s="32"/>
      <c r="I34" s="32"/>
      <c r="J34" s="32"/>
      <c r="K34" s="155"/>
      <c r="L34" s="149"/>
      <c r="M34" s="149"/>
      <c r="N34" s="149"/>
      <c r="O34" s="156"/>
      <c r="P34" s="149"/>
      <c r="Q34" s="144"/>
    </row>
    <row r="35" spans="1:17" ht="23.4" customHeight="1">
      <c r="F35" s="154"/>
      <c r="G35" s="155"/>
      <c r="H35" s="32"/>
      <c r="I35" s="32"/>
      <c r="J35" s="32"/>
      <c r="K35" s="155"/>
      <c r="L35" s="149"/>
      <c r="M35" s="149"/>
      <c r="N35" s="149"/>
      <c r="O35" s="156"/>
      <c r="P35" s="149"/>
      <c r="Q35" s="144"/>
    </row>
    <row r="36" spans="1:17" ht="39" customHeight="1">
      <c r="F36" s="154"/>
      <c r="G36" s="155"/>
      <c r="H36" s="32"/>
      <c r="I36" s="32"/>
      <c r="J36" s="32"/>
      <c r="K36" s="155"/>
      <c r="L36" s="149"/>
      <c r="M36" s="149"/>
      <c r="N36" s="149"/>
      <c r="O36" s="156"/>
      <c r="P36" s="149"/>
      <c r="Q36" s="144"/>
    </row>
    <row r="37" spans="1:17" ht="24" customHeight="1">
      <c r="A37" s="139" t="s">
        <v>183</v>
      </c>
      <c r="E37" s="36"/>
      <c r="F37" s="36"/>
      <c r="G37" s="36"/>
      <c r="H37" s="36"/>
      <c r="I37" s="36"/>
      <c r="J37" s="36"/>
      <c r="K37" s="36"/>
      <c r="M37" s="157"/>
    </row>
    <row r="38" spans="1:17" ht="55.2" customHeight="1">
      <c r="E38" s="36"/>
      <c r="F38" s="36"/>
      <c r="G38" s="36"/>
      <c r="H38" s="36"/>
      <c r="I38" s="36"/>
      <c r="J38" s="36"/>
      <c r="K38" s="36"/>
      <c r="M38" s="157"/>
    </row>
    <row r="39" spans="1:17" ht="21" customHeight="1">
      <c r="A39" s="139" t="s">
        <v>68</v>
      </c>
      <c r="E39" s="36"/>
      <c r="F39" s="36"/>
      <c r="G39" s="36"/>
      <c r="H39" s="36"/>
      <c r="I39" s="36"/>
      <c r="J39" s="36"/>
      <c r="K39" s="36"/>
      <c r="M39" s="157"/>
      <c r="P39" s="139">
        <v>4</v>
      </c>
    </row>
    <row r="40" spans="1:17" ht="21.75" customHeight="1">
      <c r="Q40" s="144"/>
    </row>
    <row r="117" spans="16:16" ht="21.75" customHeight="1">
      <c r="P117" s="139" t="e">
        <f>+I101/I117</f>
        <v>#DIV/0!</v>
      </c>
    </row>
  </sheetData>
  <mergeCells count="8">
    <mergeCell ref="F8:P8"/>
    <mergeCell ref="J11:L11"/>
    <mergeCell ref="A3:P3"/>
    <mergeCell ref="A4:P4"/>
    <mergeCell ref="Q4:S4"/>
    <mergeCell ref="A5:P5"/>
    <mergeCell ref="Q5:S5"/>
    <mergeCell ref="A6:P6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F807B-2950-4374-B9A2-06248A055DFB}">
  <sheetPr>
    <pageSetUpPr fitToPage="1"/>
  </sheetPr>
  <dimension ref="A1:R64"/>
  <sheetViews>
    <sheetView view="pageBreakPreview" topLeftCell="A41" zoomScale="85" zoomScaleNormal="100" zoomScaleSheetLayoutView="85" workbookViewId="0">
      <selection activeCell="L48" sqref="L48"/>
    </sheetView>
  </sheetViews>
  <sheetFormatPr defaultColWidth="9.109375" defaultRowHeight="21.75" customHeight="1"/>
  <cols>
    <col min="1" max="1" width="3.6640625" style="52" customWidth="1"/>
    <col min="2" max="3" width="3.5546875" style="52" customWidth="1"/>
    <col min="4" max="4" width="15.6640625" style="52" customWidth="1"/>
    <col min="5" max="5" width="24.88671875" style="52" customWidth="1"/>
    <col min="6" max="6" width="9.109375" style="58" customWidth="1"/>
    <col min="7" max="7" width="1.109375" style="52" customWidth="1"/>
    <col min="8" max="8" width="15.88671875" style="55" customWidth="1"/>
    <col min="9" max="9" width="1.109375" style="52" customWidth="1"/>
    <col min="10" max="10" width="15.88671875" style="52" customWidth="1"/>
    <col min="11" max="11" width="1.109375" style="52" customWidth="1"/>
    <col min="12" max="12" width="15.88671875" style="52" customWidth="1"/>
    <col min="13" max="13" width="1.109375" style="52" customWidth="1"/>
    <col min="14" max="14" width="15.88671875" style="52" customWidth="1"/>
    <col min="15" max="15" width="1" style="52" customWidth="1"/>
    <col min="16" max="16" width="20" style="52" hidden="1" customWidth="1"/>
    <col min="17" max="17" width="13.88671875" style="52" customWidth="1"/>
    <col min="18" max="16384" width="9.109375" style="52"/>
  </cols>
  <sheetData>
    <row r="1" spans="1:16" ht="20.399999999999999" customHeight="1">
      <c r="M1" s="56"/>
      <c r="N1" s="47" t="s">
        <v>184</v>
      </c>
      <c r="O1" s="56"/>
      <c r="P1" s="56"/>
    </row>
    <row r="2" spans="1:16" ht="20.399999999999999" customHeight="1">
      <c r="M2" s="56"/>
      <c r="N2" s="57" t="s">
        <v>185</v>
      </c>
      <c r="O2" s="56"/>
      <c r="P2" s="56"/>
    </row>
    <row r="3" spans="1:16" ht="22.5" customHeight="1">
      <c r="A3" s="180" t="s">
        <v>0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58"/>
    </row>
    <row r="4" spans="1:16" ht="22.2" customHeight="1">
      <c r="A4" s="180" t="s">
        <v>69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58"/>
    </row>
    <row r="5" spans="1:16" ht="22.5" customHeight="1">
      <c r="A5" s="180" t="s">
        <v>253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58"/>
    </row>
    <row r="6" spans="1:16" ht="7.5" customHeight="1">
      <c r="A6" s="58"/>
      <c r="B6" s="58"/>
      <c r="C6" s="58"/>
      <c r="D6" s="58"/>
      <c r="E6" s="58"/>
      <c r="G6" s="58"/>
      <c r="H6" s="58"/>
      <c r="I6" s="58"/>
      <c r="J6" s="58"/>
      <c r="K6" s="58"/>
      <c r="L6" s="58"/>
      <c r="M6" s="58"/>
      <c r="N6" s="58"/>
      <c r="O6" s="58"/>
      <c r="P6" s="58"/>
    </row>
    <row r="7" spans="1:16" s="59" customFormat="1" ht="22.5" customHeight="1">
      <c r="F7" s="60"/>
      <c r="G7" s="60"/>
      <c r="H7" s="181" t="s">
        <v>70</v>
      </c>
      <c r="I7" s="181"/>
      <c r="J7" s="181"/>
      <c r="K7" s="181"/>
      <c r="L7" s="181"/>
      <c r="M7" s="181"/>
      <c r="N7" s="181"/>
    </row>
    <row r="8" spans="1:16" s="59" customFormat="1" ht="22.5" customHeight="1">
      <c r="F8" s="60"/>
      <c r="G8" s="60"/>
      <c r="H8" s="179" t="s">
        <v>2</v>
      </c>
      <c r="I8" s="179"/>
      <c r="J8" s="179"/>
      <c r="L8" s="179" t="s">
        <v>3</v>
      </c>
      <c r="M8" s="179"/>
      <c r="N8" s="179"/>
      <c r="P8" s="63"/>
    </row>
    <row r="9" spans="1:16" s="59" customFormat="1" ht="22.2" customHeight="1">
      <c r="F9" s="60"/>
      <c r="G9" s="60"/>
      <c r="H9" s="178" t="s">
        <v>244</v>
      </c>
      <c r="I9" s="178"/>
      <c r="J9" s="178"/>
      <c r="L9" s="179" t="str">
        <f>+H9</f>
        <v>สำหรับงวดสามเดือนสิ้นสุดวันที่ 30 กันยายน</v>
      </c>
      <c r="M9" s="179"/>
      <c r="N9" s="179"/>
    </row>
    <row r="10" spans="1:16" s="59" customFormat="1" ht="22.5" customHeight="1">
      <c r="F10" s="61" t="s">
        <v>4</v>
      </c>
      <c r="G10" s="60"/>
      <c r="H10" s="62">
        <v>2568</v>
      </c>
      <c r="I10" s="58"/>
      <c r="J10" s="62">
        <v>2567</v>
      </c>
      <c r="K10" s="58"/>
      <c r="L10" s="62">
        <f>+H10</f>
        <v>2568</v>
      </c>
      <c r="M10" s="58"/>
      <c r="N10" s="62">
        <f>+J10</f>
        <v>2567</v>
      </c>
      <c r="O10" s="60"/>
      <c r="P10" s="60"/>
    </row>
    <row r="11" spans="1:16" ht="22.5" customHeight="1">
      <c r="A11" s="52" t="s">
        <v>71</v>
      </c>
      <c r="H11" s="64"/>
      <c r="I11" s="65"/>
      <c r="J11" s="64"/>
      <c r="K11" s="65"/>
      <c r="L11" s="65"/>
      <c r="M11" s="65"/>
      <c r="N11" s="65"/>
    </row>
    <row r="12" spans="1:16" ht="22.5" customHeight="1">
      <c r="B12" s="52" t="s">
        <v>72</v>
      </c>
      <c r="H12" s="65">
        <v>224871971.71000001</v>
      </c>
      <c r="I12" s="64"/>
      <c r="J12" s="65">
        <v>644377081.14999998</v>
      </c>
      <c r="K12" s="64"/>
      <c r="L12" s="17">
        <v>188610306.78999999</v>
      </c>
      <c r="M12" s="64"/>
      <c r="N12" s="17">
        <v>607235519.54999995</v>
      </c>
      <c r="P12" s="66">
        <v>682212129.88999999</v>
      </c>
    </row>
    <row r="13" spans="1:16" ht="22.5" customHeight="1">
      <c r="B13" s="52" t="s">
        <v>73</v>
      </c>
      <c r="H13" s="65">
        <v>51202143.450000003</v>
      </c>
      <c r="I13" s="64"/>
      <c r="J13" s="65">
        <v>50251746.899999999</v>
      </c>
      <c r="K13" s="64"/>
      <c r="L13" s="17">
        <v>31351874.289999999</v>
      </c>
      <c r="M13" s="64"/>
      <c r="N13" s="17">
        <v>26062294.620000001</v>
      </c>
      <c r="P13" s="66">
        <v>36669435.259999998</v>
      </c>
    </row>
    <row r="14" spans="1:16" ht="22.5" hidden="1" customHeight="1">
      <c r="B14" s="52" t="s">
        <v>74</v>
      </c>
      <c r="H14" s="65"/>
      <c r="I14" s="64"/>
      <c r="J14" s="65"/>
      <c r="K14" s="64"/>
      <c r="L14" s="17"/>
      <c r="M14" s="64"/>
      <c r="N14" s="17">
        <v>0</v>
      </c>
      <c r="P14" s="66"/>
    </row>
    <row r="15" spans="1:16" ht="22.5" customHeight="1">
      <c r="B15" s="52" t="s">
        <v>225</v>
      </c>
      <c r="J15" s="55"/>
      <c r="P15" s="66"/>
    </row>
    <row r="16" spans="1:16" ht="22.5" customHeight="1">
      <c r="B16" s="68"/>
      <c r="C16" s="69" t="s">
        <v>226</v>
      </c>
      <c r="H16" s="17">
        <v>2458706.0699999998</v>
      </c>
      <c r="I16" s="64"/>
      <c r="J16" s="17">
        <v>56673208.43</v>
      </c>
      <c r="K16" s="64"/>
      <c r="L16" s="17">
        <v>2496793.4700000002</v>
      </c>
      <c r="M16" s="64"/>
      <c r="N16" s="17">
        <v>53333087.789999999</v>
      </c>
      <c r="P16" s="66"/>
    </row>
    <row r="17" spans="1:17" ht="22.5" customHeight="1">
      <c r="B17" s="68"/>
      <c r="C17" s="69" t="s">
        <v>230</v>
      </c>
      <c r="D17" s="69"/>
      <c r="H17" s="18">
        <v>5047695.33</v>
      </c>
      <c r="I17" s="64"/>
      <c r="J17" s="18">
        <v>8216280.71</v>
      </c>
      <c r="K17" s="64"/>
      <c r="L17" s="18">
        <v>8361042.21</v>
      </c>
      <c r="M17" s="64"/>
      <c r="N17" s="18">
        <v>12205104.130000001</v>
      </c>
      <c r="P17" s="66"/>
    </row>
    <row r="18" spans="1:17" ht="22.5" customHeight="1">
      <c r="D18" s="52" t="s">
        <v>113</v>
      </c>
      <c r="F18" s="58">
        <v>1.3</v>
      </c>
      <c r="H18" s="67">
        <f>SUM(H12:H17)</f>
        <v>283580516.56</v>
      </c>
      <c r="I18" s="65"/>
      <c r="J18" s="67">
        <f>SUM(J12:J17)</f>
        <v>759518317.18999994</v>
      </c>
      <c r="K18" s="65"/>
      <c r="L18" s="67">
        <f>SUM(L12:L17)</f>
        <v>230820016.75999999</v>
      </c>
      <c r="M18" s="65"/>
      <c r="N18" s="67">
        <f>SUM(N12:N17)</f>
        <v>698836006.08999991</v>
      </c>
    </row>
    <row r="19" spans="1:17" ht="4.5" customHeight="1">
      <c r="B19" s="68"/>
      <c r="C19" s="68"/>
      <c r="D19" s="69"/>
      <c r="H19" s="65"/>
      <c r="I19" s="64"/>
      <c r="J19" s="65"/>
      <c r="K19" s="64"/>
      <c r="L19" s="17"/>
      <c r="M19" s="64"/>
      <c r="N19" s="17"/>
      <c r="P19" s="66"/>
    </row>
    <row r="20" spans="1:17" ht="22.5" customHeight="1">
      <c r="A20" s="52" t="s">
        <v>115</v>
      </c>
      <c r="H20" s="64"/>
      <c r="I20" s="65"/>
      <c r="J20" s="64"/>
      <c r="K20" s="65"/>
      <c r="L20" s="65"/>
      <c r="M20" s="65"/>
      <c r="N20" s="65"/>
    </row>
    <row r="21" spans="1:17" ht="22.5" customHeight="1">
      <c r="B21" s="52" t="s">
        <v>76</v>
      </c>
      <c r="F21" s="58">
        <v>6</v>
      </c>
      <c r="H21" s="65">
        <v>184676450.16999999</v>
      </c>
      <c r="I21" s="64"/>
      <c r="J21" s="65">
        <v>523066190.43000001</v>
      </c>
      <c r="K21" s="64"/>
      <c r="L21" s="17">
        <v>163798629.37</v>
      </c>
      <c r="M21" s="64"/>
      <c r="N21" s="17">
        <v>497109802.66000003</v>
      </c>
      <c r="P21" s="66">
        <v>569459171.59000003</v>
      </c>
    </row>
    <row r="22" spans="1:17" ht="22.5" customHeight="1">
      <c r="B22" s="52" t="s">
        <v>77</v>
      </c>
      <c r="F22" s="58">
        <v>6</v>
      </c>
      <c r="H22" s="65">
        <v>26737979.68</v>
      </c>
      <c r="I22" s="64"/>
      <c r="J22" s="65">
        <v>25909941.629999999</v>
      </c>
      <c r="K22" s="64"/>
      <c r="L22" s="17">
        <v>12863274.75</v>
      </c>
      <c r="M22" s="64"/>
      <c r="N22" s="17">
        <v>15267462.390000001</v>
      </c>
      <c r="P22" s="66"/>
    </row>
    <row r="23" spans="1:17" ht="22.5" hidden="1" customHeight="1">
      <c r="B23" s="52" t="s">
        <v>78</v>
      </c>
      <c r="H23" s="65"/>
      <c r="I23" s="64"/>
      <c r="J23" s="65">
        <v>0</v>
      </c>
      <c r="K23" s="64"/>
      <c r="L23" s="17"/>
      <c r="M23" s="64"/>
      <c r="N23" s="17">
        <v>0</v>
      </c>
      <c r="P23" s="66"/>
    </row>
    <row r="24" spans="1:17" ht="22.5" customHeight="1">
      <c r="B24" s="52" t="s">
        <v>79</v>
      </c>
      <c r="H24" s="65">
        <v>12233079.060000001</v>
      </c>
      <c r="I24" s="64"/>
      <c r="J24" s="65">
        <v>15755596.189999999</v>
      </c>
      <c r="K24" s="64"/>
      <c r="L24" s="17">
        <v>11630748.789999999</v>
      </c>
      <c r="M24" s="64"/>
      <c r="N24" s="17">
        <v>14131955.810000001</v>
      </c>
      <c r="P24" s="66">
        <v>107003494.61</v>
      </c>
    </row>
    <row r="25" spans="1:17" ht="22.5" customHeight="1">
      <c r="B25" s="52" t="s">
        <v>80</v>
      </c>
      <c r="H25" s="67">
        <v>62029246.18</v>
      </c>
      <c r="I25" s="70"/>
      <c r="J25" s="67">
        <v>60945250.859999999</v>
      </c>
      <c r="K25" s="70"/>
      <c r="L25" s="18">
        <v>49781927.649999999</v>
      </c>
      <c r="M25" s="70"/>
      <c r="N25" s="18">
        <v>47837978.43</v>
      </c>
      <c r="P25" s="66"/>
      <c r="Q25" s="71"/>
    </row>
    <row r="26" spans="1:17" ht="22.5" hidden="1" customHeight="1">
      <c r="B26" s="52" t="s">
        <v>227</v>
      </c>
      <c r="H26" s="18"/>
      <c r="I26" s="65"/>
      <c r="J26" s="18">
        <v>0</v>
      </c>
      <c r="K26" s="65"/>
      <c r="L26" s="18">
        <v>0</v>
      </c>
      <c r="M26" s="65"/>
      <c r="N26" s="18">
        <v>0</v>
      </c>
      <c r="P26" s="66"/>
      <c r="Q26" s="71"/>
    </row>
    <row r="27" spans="1:17" ht="20.399999999999999" hidden="1" customHeight="1">
      <c r="D27" s="69" t="s">
        <v>228</v>
      </c>
      <c r="H27" s="17"/>
      <c r="I27" s="65"/>
      <c r="J27" s="17">
        <v>0</v>
      </c>
      <c r="K27" s="65"/>
      <c r="L27" s="17"/>
      <c r="M27" s="65"/>
      <c r="N27" s="17"/>
      <c r="P27" s="66"/>
      <c r="Q27" s="71"/>
    </row>
    <row r="28" spans="1:17" ht="20.399999999999999" hidden="1" customHeight="1">
      <c r="D28" s="69" t="s">
        <v>229</v>
      </c>
      <c r="F28" s="58">
        <v>12</v>
      </c>
      <c r="H28" s="18"/>
      <c r="I28" s="65"/>
      <c r="J28" s="18">
        <v>0</v>
      </c>
      <c r="K28" s="65"/>
      <c r="L28" s="18"/>
      <c r="M28" s="65"/>
      <c r="N28" s="18">
        <v>0</v>
      </c>
      <c r="P28" s="66"/>
      <c r="Q28" s="71"/>
    </row>
    <row r="29" spans="1:17" ht="20.399999999999999" hidden="1" customHeight="1">
      <c r="D29" s="69" t="s">
        <v>230</v>
      </c>
      <c r="H29" s="18"/>
      <c r="I29" s="65"/>
      <c r="J29" s="18">
        <v>0</v>
      </c>
      <c r="K29" s="65"/>
      <c r="L29" s="18">
        <v>0</v>
      </c>
      <c r="M29" s="65"/>
      <c r="N29" s="18">
        <v>0</v>
      </c>
      <c r="P29" s="66"/>
      <c r="Q29" s="71"/>
    </row>
    <row r="30" spans="1:17" ht="22.5" customHeight="1">
      <c r="D30" s="52" t="s">
        <v>82</v>
      </c>
      <c r="F30" s="58">
        <v>1.3</v>
      </c>
      <c r="H30" s="67">
        <f>SUM(H21:H29)</f>
        <v>285676755.08999997</v>
      </c>
      <c r="I30" s="65"/>
      <c r="J30" s="67">
        <f>SUM(J21:J29)</f>
        <v>625676979.11000013</v>
      </c>
      <c r="K30" s="65"/>
      <c r="L30" s="67">
        <f>SUM(L21:L29)</f>
        <v>238074580.56</v>
      </c>
      <c r="M30" s="65"/>
      <c r="N30" s="67">
        <f>SUM(N21:N29)</f>
        <v>574347199.28999996</v>
      </c>
      <c r="P30" s="72">
        <v>677317919.49000001</v>
      </c>
    </row>
    <row r="31" spans="1:17" ht="4.5" customHeight="1">
      <c r="H31" s="65"/>
      <c r="I31" s="65"/>
      <c r="J31" s="65"/>
      <c r="K31" s="65"/>
      <c r="L31" s="17"/>
      <c r="M31" s="65"/>
      <c r="N31" s="17"/>
    </row>
    <row r="32" spans="1:17" ht="22.5" customHeight="1">
      <c r="A32" s="52" t="s">
        <v>158</v>
      </c>
      <c r="B32" s="68"/>
      <c r="C32" s="68"/>
      <c r="H32" s="64">
        <f>+H18-H30</f>
        <v>-2096238.5299999714</v>
      </c>
      <c r="I32" s="65"/>
      <c r="J32" s="64">
        <f>+J18-J30</f>
        <v>133841338.0799998</v>
      </c>
      <c r="K32" s="65"/>
      <c r="L32" s="64">
        <f>+L18-L30</f>
        <v>-7254563.8000000119</v>
      </c>
      <c r="M32" s="65"/>
      <c r="N32" s="64">
        <f>+N18-N30</f>
        <v>124488806.79999995</v>
      </c>
      <c r="P32" s="55"/>
    </row>
    <row r="33" spans="1:17" ht="22.5" customHeight="1">
      <c r="A33" s="52" t="s">
        <v>81</v>
      </c>
      <c r="H33" s="65">
        <v>-11257461.58</v>
      </c>
      <c r="I33" s="65"/>
      <c r="J33" s="65">
        <v>-22674918.640000001</v>
      </c>
      <c r="K33" s="65"/>
      <c r="L33" s="65">
        <v>-10901135.609999999</v>
      </c>
      <c r="M33" s="65"/>
      <c r="N33" s="65">
        <v>-22356577.59</v>
      </c>
      <c r="P33" s="55"/>
    </row>
    <row r="34" spans="1:17" ht="22.5" customHeight="1">
      <c r="A34" s="52" t="s">
        <v>254</v>
      </c>
      <c r="F34" s="58">
        <v>21</v>
      </c>
      <c r="H34" s="65">
        <v>-289277.13</v>
      </c>
      <c r="I34" s="65"/>
      <c r="J34" s="65">
        <v>0</v>
      </c>
      <c r="K34" s="65"/>
      <c r="L34" s="65">
        <v>-289277.13</v>
      </c>
      <c r="M34" s="65"/>
      <c r="N34" s="65">
        <v>0</v>
      </c>
      <c r="P34" s="55"/>
    </row>
    <row r="35" spans="1:17" ht="22.5" customHeight="1">
      <c r="A35" s="68" t="s">
        <v>231</v>
      </c>
      <c r="H35" s="65"/>
      <c r="I35" s="65"/>
      <c r="J35" s="65"/>
      <c r="K35" s="65"/>
      <c r="L35" s="50"/>
      <c r="M35" s="65"/>
      <c r="N35" s="50"/>
      <c r="P35" s="55"/>
    </row>
    <row r="36" spans="1:17" ht="22.5" customHeight="1">
      <c r="B36" s="52" t="s">
        <v>157</v>
      </c>
      <c r="F36" s="58">
        <v>3</v>
      </c>
      <c r="H36" s="67">
        <v>18623626.289999999</v>
      </c>
      <c r="I36" s="65"/>
      <c r="J36" s="67">
        <v>120000</v>
      </c>
      <c r="K36" s="65"/>
      <c r="L36" s="67">
        <v>18623626.289999999</v>
      </c>
      <c r="M36" s="65"/>
      <c r="N36" s="67">
        <v>120000</v>
      </c>
      <c r="P36" s="55"/>
    </row>
    <row r="37" spans="1:17" ht="22.5" customHeight="1">
      <c r="A37" s="52" t="s">
        <v>83</v>
      </c>
      <c r="H37" s="65">
        <f>SUM(H32:H36)</f>
        <v>4980649.0500000268</v>
      </c>
      <c r="I37" s="65"/>
      <c r="J37" s="65">
        <f>SUM(J32:J36)</f>
        <v>111286419.4399998</v>
      </c>
      <c r="K37" s="65"/>
      <c r="L37" s="65">
        <f>SUM(L32:L36)</f>
        <v>178649.74999998882</v>
      </c>
      <c r="M37" s="65"/>
      <c r="N37" s="65">
        <f>SUM(N32:N36)</f>
        <v>102252229.20999995</v>
      </c>
      <c r="P37" s="55"/>
    </row>
    <row r="38" spans="1:17" ht="22.5" customHeight="1">
      <c r="A38" s="52" t="s">
        <v>159</v>
      </c>
      <c r="B38" s="68"/>
      <c r="C38" s="68"/>
      <c r="F38" s="58">
        <v>23</v>
      </c>
      <c r="H38" s="67">
        <v>-1217628.57</v>
      </c>
      <c r="I38" s="65"/>
      <c r="J38" s="67">
        <v>-15567791.93</v>
      </c>
      <c r="K38" s="65"/>
      <c r="L38" s="73">
        <v>-42488.37</v>
      </c>
      <c r="M38" s="65"/>
      <c r="N38" s="73">
        <v>-12461110.51</v>
      </c>
      <c r="P38" s="55"/>
    </row>
    <row r="39" spans="1:17" ht="4.5" customHeight="1">
      <c r="H39" s="65"/>
      <c r="I39" s="65"/>
      <c r="J39" s="65"/>
      <c r="K39" s="65"/>
      <c r="L39" s="17"/>
      <c r="M39" s="65"/>
      <c r="N39" s="17"/>
    </row>
    <row r="40" spans="1:17" ht="22.5" customHeight="1" thickBot="1">
      <c r="A40" s="52" t="s">
        <v>188</v>
      </c>
      <c r="E40" s="68"/>
      <c r="H40" s="74">
        <f>SUM(H37:H39)</f>
        <v>3763020.4800000265</v>
      </c>
      <c r="I40" s="65"/>
      <c r="J40" s="74">
        <f>SUM(J37:J39)</f>
        <v>95718627.509999812</v>
      </c>
      <c r="K40" s="65"/>
      <c r="L40" s="74">
        <f>SUM(L37:L39)</f>
        <v>136161.37999998883</v>
      </c>
      <c r="M40" s="65"/>
      <c r="N40" s="74">
        <f>SUM(N37:N39)</f>
        <v>89791118.699999943</v>
      </c>
      <c r="P40" s="66"/>
    </row>
    <row r="41" spans="1:17" ht="4.5" customHeight="1" thickTop="1">
      <c r="H41" s="65"/>
      <c r="I41" s="65"/>
      <c r="J41" s="65"/>
      <c r="K41" s="65"/>
      <c r="L41" s="17"/>
      <c r="M41" s="65"/>
      <c r="N41" s="17"/>
    </row>
    <row r="42" spans="1:17" ht="22.5" customHeight="1">
      <c r="A42" s="52" t="s">
        <v>189</v>
      </c>
      <c r="E42" s="68"/>
      <c r="H42" s="65"/>
      <c r="I42" s="65"/>
      <c r="J42" s="65"/>
      <c r="K42" s="65"/>
      <c r="L42" s="17"/>
      <c r="M42" s="65"/>
      <c r="N42" s="17"/>
      <c r="P42" s="66"/>
    </row>
    <row r="43" spans="1:17" ht="22.5" customHeight="1">
      <c r="B43" s="52" t="s">
        <v>239</v>
      </c>
      <c r="E43" s="68"/>
      <c r="H43" s="65">
        <f>+H40-H44</f>
        <v>4261187.3500000266</v>
      </c>
      <c r="I43" s="65"/>
      <c r="J43" s="65">
        <f>+J40-J44</f>
        <v>95760533.359999806</v>
      </c>
      <c r="K43" s="65"/>
      <c r="L43" s="65">
        <f>+L40-L44</f>
        <v>136161.37999998883</v>
      </c>
      <c r="M43" s="65"/>
      <c r="N43" s="65">
        <f>+N40-N44</f>
        <v>89791118.699999943</v>
      </c>
      <c r="P43" s="66"/>
    </row>
    <row r="44" spans="1:17" ht="22.5" customHeight="1">
      <c r="B44" s="52" t="s">
        <v>85</v>
      </c>
      <c r="E44" s="68"/>
      <c r="H44" s="67">
        <v>-498166.87</v>
      </c>
      <c r="I44" s="65"/>
      <c r="J44" s="67">
        <v>-41905.85</v>
      </c>
      <c r="K44" s="65"/>
      <c r="L44" s="18">
        <v>0</v>
      </c>
      <c r="M44" s="65"/>
      <c r="N44" s="18">
        <v>0</v>
      </c>
      <c r="P44" s="66"/>
    </row>
    <row r="45" spans="1:17" ht="22.5" customHeight="1" thickBot="1">
      <c r="E45" s="68"/>
      <c r="H45" s="74">
        <f>SUM(H43:H44)</f>
        <v>3763020.4800000265</v>
      </c>
      <c r="I45" s="65"/>
      <c r="J45" s="74">
        <f>SUM(J43:J44)</f>
        <v>95718627.509999812</v>
      </c>
      <c r="K45" s="65"/>
      <c r="L45" s="74">
        <f>SUM(L43:L44)</f>
        <v>136161.37999998883</v>
      </c>
      <c r="M45" s="65"/>
      <c r="N45" s="74">
        <f>SUM(N43:N44)</f>
        <v>89791118.699999943</v>
      </c>
      <c r="P45" s="66"/>
      <c r="Q45" s="71"/>
    </row>
    <row r="46" spans="1:17" ht="4.5" customHeight="1" thickTop="1">
      <c r="H46" s="75"/>
      <c r="J46" s="75"/>
      <c r="L46" s="16"/>
      <c r="N46" s="16"/>
    </row>
    <row r="47" spans="1:17" ht="22.5" customHeight="1">
      <c r="A47" s="52" t="s">
        <v>86</v>
      </c>
      <c r="H47" s="65"/>
      <c r="I47" s="65"/>
      <c r="J47" s="65"/>
      <c r="K47" s="65"/>
      <c r="L47" s="17"/>
      <c r="M47" s="65"/>
      <c r="N47" s="17"/>
      <c r="P47" s="66"/>
      <c r="Q47" s="71"/>
    </row>
    <row r="48" spans="1:17" ht="22.5" customHeight="1" thickBot="1">
      <c r="B48" s="52" t="s">
        <v>239</v>
      </c>
      <c r="H48" s="166">
        <f>+H43/H50</f>
        <v>1.3834652304403132E-2</v>
      </c>
      <c r="I48" s="76"/>
      <c r="J48" s="166">
        <f>+J43/J50</f>
        <v>0.31090247264527948</v>
      </c>
      <c r="K48" s="76"/>
      <c r="L48" s="166">
        <f>+L43/L50</f>
        <v>4.4207052984599333E-4</v>
      </c>
      <c r="M48" s="76"/>
      <c r="N48" s="166">
        <f>+N43/N50</f>
        <v>0.29152177672682744</v>
      </c>
      <c r="P48" s="66"/>
      <c r="Q48" s="71"/>
    </row>
    <row r="49" spans="1:18" ht="4.5" customHeight="1" thickTop="1">
      <c r="H49" s="65"/>
      <c r="I49" s="65"/>
      <c r="J49" s="65"/>
      <c r="K49" s="65"/>
      <c r="L49" s="17"/>
      <c r="M49" s="65"/>
      <c r="N49" s="17"/>
    </row>
    <row r="50" spans="1:18" ht="22.5" customHeight="1" thickBot="1">
      <c r="A50" s="52" t="s">
        <v>175</v>
      </c>
      <c r="H50" s="77">
        <v>308008272</v>
      </c>
      <c r="I50" s="78"/>
      <c r="J50" s="77">
        <v>308008272</v>
      </c>
      <c r="K50" s="78"/>
      <c r="L50" s="77">
        <v>308008272</v>
      </c>
      <c r="M50" s="78"/>
      <c r="N50" s="77">
        <v>308008272</v>
      </c>
      <c r="P50" s="66"/>
      <c r="Q50" s="71"/>
    </row>
    <row r="51" spans="1:18" ht="20.399999999999999" customHeight="1" thickTop="1">
      <c r="H51" s="79"/>
      <c r="I51" s="78"/>
      <c r="J51" s="79"/>
      <c r="K51" s="78"/>
      <c r="L51" s="79"/>
      <c r="M51" s="78"/>
      <c r="N51" s="79"/>
      <c r="P51" s="66"/>
      <c r="Q51" s="71"/>
    </row>
    <row r="52" spans="1:18" ht="20.25" customHeight="1">
      <c r="H52" s="79"/>
      <c r="I52" s="78"/>
      <c r="J52" s="79"/>
      <c r="K52" s="78"/>
      <c r="L52" s="79"/>
      <c r="M52" s="78"/>
      <c r="N52" s="79"/>
      <c r="P52" s="66"/>
      <c r="Q52" s="71"/>
    </row>
    <row r="53" spans="1:18" ht="20.25" customHeight="1" thickBot="1">
      <c r="H53" s="79"/>
      <c r="I53" s="78"/>
      <c r="J53" s="79"/>
      <c r="K53" s="78"/>
      <c r="L53" s="79"/>
      <c r="M53" s="78"/>
      <c r="N53" s="79"/>
      <c r="P53" s="66"/>
      <c r="Q53" s="71"/>
      <c r="R53" s="166"/>
    </row>
    <row r="54" spans="1:18" ht="20.25" customHeight="1" thickTop="1">
      <c r="H54" s="79"/>
      <c r="I54" s="78"/>
      <c r="J54" s="79"/>
      <c r="K54" s="78"/>
      <c r="L54" s="79"/>
      <c r="M54" s="78"/>
      <c r="N54" s="79"/>
      <c r="P54" s="66"/>
      <c r="Q54" s="71"/>
    </row>
    <row r="55" spans="1:18" ht="20.25" customHeight="1">
      <c r="H55" s="79"/>
      <c r="I55" s="78"/>
      <c r="J55" s="79"/>
      <c r="K55" s="78"/>
      <c r="L55" s="79"/>
      <c r="M55" s="78"/>
      <c r="N55" s="79"/>
      <c r="P55" s="66"/>
      <c r="Q55" s="71"/>
    </row>
    <row r="56" spans="1:18" ht="20.25" customHeight="1">
      <c r="H56" s="79"/>
      <c r="I56" s="78"/>
      <c r="J56" s="79"/>
      <c r="K56" s="78"/>
      <c r="L56" s="79"/>
      <c r="M56" s="78"/>
      <c r="N56" s="79"/>
      <c r="P56" s="66"/>
      <c r="Q56" s="71"/>
    </row>
    <row r="57" spans="1:18" ht="34.200000000000003" customHeight="1">
      <c r="H57" s="79"/>
      <c r="I57" s="78"/>
      <c r="J57" s="79"/>
      <c r="K57" s="78"/>
      <c r="L57" s="79"/>
      <c r="M57" s="78"/>
      <c r="N57" s="79"/>
      <c r="P57" s="66"/>
      <c r="Q57" s="71"/>
    </row>
    <row r="58" spans="1:18" ht="20.25" customHeight="1">
      <c r="H58" s="79"/>
      <c r="I58" s="78"/>
      <c r="J58" s="79"/>
      <c r="K58" s="78"/>
      <c r="L58" s="79"/>
      <c r="M58" s="78"/>
      <c r="N58" s="79"/>
      <c r="P58" s="66"/>
      <c r="Q58" s="71"/>
    </row>
    <row r="59" spans="1:18" ht="21.75" customHeight="1">
      <c r="A59" s="52" t="s">
        <v>183</v>
      </c>
      <c r="H59" s="80"/>
      <c r="I59" s="80"/>
      <c r="J59" s="80"/>
      <c r="K59" s="80"/>
      <c r="L59" s="80"/>
      <c r="M59" s="80"/>
      <c r="N59" s="80"/>
      <c r="P59" s="66"/>
    </row>
    <row r="60" spans="1:18" ht="21.75" customHeight="1">
      <c r="H60" s="80"/>
      <c r="I60" s="80"/>
      <c r="J60" s="80"/>
      <c r="K60" s="80"/>
      <c r="L60" s="80"/>
      <c r="M60" s="80"/>
      <c r="N60" s="80"/>
      <c r="P60" s="66"/>
    </row>
    <row r="61" spans="1:18" ht="20.399999999999999">
      <c r="H61" s="80"/>
      <c r="I61" s="80"/>
      <c r="J61" s="80"/>
      <c r="K61" s="80"/>
      <c r="L61" s="80"/>
      <c r="M61" s="80"/>
      <c r="N61" s="80"/>
      <c r="P61" s="66"/>
    </row>
    <row r="62" spans="1:18" ht="21.75" customHeight="1">
      <c r="H62" s="80"/>
      <c r="I62" s="80"/>
      <c r="J62" s="80"/>
      <c r="K62" s="80"/>
      <c r="L62" s="80"/>
      <c r="M62" s="80"/>
      <c r="N62" s="81" t="s">
        <v>232</v>
      </c>
      <c r="P62" s="66"/>
    </row>
    <row r="63" spans="1:18" ht="21.75" customHeight="1">
      <c r="H63" s="55">
        <f>+H40-H45</f>
        <v>0</v>
      </c>
      <c r="I63" s="55">
        <f t="shared" ref="I63:N63" si="0">+I40-I45</f>
        <v>0</v>
      </c>
      <c r="J63" s="55">
        <f t="shared" si="0"/>
        <v>0</v>
      </c>
      <c r="K63" s="55">
        <f t="shared" si="0"/>
        <v>0</v>
      </c>
      <c r="L63" s="55">
        <f t="shared" si="0"/>
        <v>0</v>
      </c>
      <c r="M63" s="55">
        <f t="shared" si="0"/>
        <v>0</v>
      </c>
      <c r="N63" s="55">
        <f t="shared" si="0"/>
        <v>0</v>
      </c>
    </row>
    <row r="64" spans="1:18" ht="21.75" customHeight="1">
      <c r="H64" s="52"/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04128-6297-442A-B520-CD02934D754C}">
  <dimension ref="A1:Q51"/>
  <sheetViews>
    <sheetView view="pageBreakPreview" topLeftCell="B19" zoomScale="90" zoomScaleNormal="100" zoomScaleSheetLayoutView="90" workbookViewId="0">
      <selection activeCell="M121" sqref="M121"/>
    </sheetView>
  </sheetViews>
  <sheetFormatPr defaultColWidth="9.109375" defaultRowHeight="21.75" customHeight="1"/>
  <cols>
    <col min="1" max="1" width="3.6640625" style="52" customWidth="1"/>
    <col min="2" max="2" width="2.6640625" style="52" customWidth="1"/>
    <col min="3" max="4" width="3.5546875" style="52" customWidth="1"/>
    <col min="5" max="5" width="29.5546875" style="52" customWidth="1"/>
    <col min="6" max="6" width="8.6640625" style="52" bestFit="1" customWidth="1"/>
    <col min="7" max="7" width="1.109375" style="52" customWidth="1"/>
    <col min="8" max="8" width="16.5546875" style="55" customWidth="1"/>
    <col min="9" max="9" width="1.109375" style="52" customWidth="1"/>
    <col min="10" max="10" width="16.5546875" style="52" customWidth="1"/>
    <col min="11" max="11" width="1.109375" style="52" customWidth="1"/>
    <col min="12" max="12" width="16.5546875" style="52" customWidth="1"/>
    <col min="13" max="13" width="1.109375" style="52" customWidth="1"/>
    <col min="14" max="14" width="16.5546875" style="52" customWidth="1"/>
    <col min="15" max="15" width="1" style="52" customWidth="1"/>
    <col min="16" max="16" width="20" style="52" hidden="1" customWidth="1"/>
    <col min="17" max="17" width="13.88671875" style="52" customWidth="1"/>
    <col min="18" max="16384" width="9.109375" style="52"/>
  </cols>
  <sheetData>
    <row r="1" spans="1:16" ht="21.75" customHeight="1">
      <c r="N1" s="51" t="s">
        <v>184</v>
      </c>
      <c r="O1" s="15"/>
      <c r="P1" s="15"/>
    </row>
    <row r="2" spans="1:16" ht="21.75" customHeight="1">
      <c r="N2" s="51" t="s">
        <v>185</v>
      </c>
      <c r="O2" s="56"/>
      <c r="P2" s="56"/>
    </row>
    <row r="3" spans="1:16" ht="21.75" customHeight="1">
      <c r="A3" s="180" t="s">
        <v>0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58"/>
    </row>
    <row r="4" spans="1:16" ht="21.75" customHeight="1">
      <c r="A4" s="180" t="s">
        <v>87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58"/>
    </row>
    <row r="5" spans="1:16" ht="21.75" customHeight="1">
      <c r="A5" s="180" t="str">
        <f>+'Profit&amp;loss (3M)'!A5:O5</f>
        <v>สำหรับงวดสามเดือนสิ้นสุดวันที่  30  กันยายน  2568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58"/>
    </row>
    <row r="6" spans="1:16" ht="13.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</row>
    <row r="7" spans="1:16" s="59" customFormat="1" ht="22.5" customHeight="1">
      <c r="G7" s="60"/>
      <c r="H7" s="181" t="s">
        <v>70</v>
      </c>
      <c r="I7" s="181"/>
      <c r="J7" s="181"/>
      <c r="K7" s="181"/>
      <c r="L7" s="181"/>
      <c r="M7" s="181"/>
      <c r="N7" s="181"/>
    </row>
    <row r="8" spans="1:16" s="59" customFormat="1" ht="22.5" customHeight="1">
      <c r="G8" s="60"/>
      <c r="H8" s="182" t="s">
        <v>2</v>
      </c>
      <c r="I8" s="182"/>
      <c r="J8" s="182"/>
      <c r="K8" s="52"/>
      <c r="L8" s="179" t="s">
        <v>3</v>
      </c>
      <c r="M8" s="179"/>
      <c r="N8" s="179"/>
      <c r="P8" s="63"/>
    </row>
    <row r="9" spans="1:16" s="59" customFormat="1" ht="22.5" customHeight="1">
      <c r="G9" s="60"/>
      <c r="H9" s="178" t="s">
        <v>244</v>
      </c>
      <c r="I9" s="179"/>
      <c r="J9" s="179"/>
      <c r="L9" s="179" t="str">
        <f>+H9</f>
        <v>สำหรับงวดสามเดือนสิ้นสุดวันที่ 30 กันยายน</v>
      </c>
      <c r="M9" s="179"/>
      <c r="N9" s="179"/>
    </row>
    <row r="10" spans="1:16" s="59" customFormat="1" ht="22.5" customHeight="1">
      <c r="F10" s="62" t="s">
        <v>118</v>
      </c>
      <c r="G10" s="60"/>
      <c r="H10" s="62">
        <v>2568</v>
      </c>
      <c r="I10" s="60"/>
      <c r="J10" s="62">
        <v>2567</v>
      </c>
      <c r="K10" s="58"/>
      <c r="L10" s="62">
        <f>+H10</f>
        <v>2568</v>
      </c>
      <c r="M10" s="58"/>
      <c r="N10" s="62">
        <f>+J10</f>
        <v>2567</v>
      </c>
      <c r="O10" s="60"/>
      <c r="P10" s="60"/>
    </row>
    <row r="11" spans="1:16" s="59" customFormat="1" ht="21.75" customHeight="1">
      <c r="F11" s="60"/>
      <c r="G11" s="60"/>
      <c r="I11" s="60"/>
      <c r="K11" s="60"/>
      <c r="M11" s="60"/>
      <c r="O11" s="60"/>
      <c r="P11" s="60"/>
    </row>
    <row r="12" spans="1:16" ht="22.5" customHeight="1">
      <c r="A12" s="52" t="s">
        <v>188</v>
      </c>
      <c r="H12" s="73">
        <f>+'Profit&amp;loss (3M)'!H40</f>
        <v>3763020.4800000265</v>
      </c>
      <c r="I12" s="55"/>
      <c r="J12" s="73">
        <f>+'Profit&amp;loss (3M)'!J40</f>
        <v>95718627.509999812</v>
      </c>
      <c r="K12" s="55"/>
      <c r="L12" s="73">
        <f>+'Profit&amp;loss (3M)'!L40</f>
        <v>136161.37999998883</v>
      </c>
      <c r="M12" s="55"/>
      <c r="N12" s="73">
        <f>+'Profit&amp;loss (3M)'!N40</f>
        <v>89791118.699999943</v>
      </c>
    </row>
    <row r="13" spans="1:16" ht="22.5" customHeight="1">
      <c r="A13" s="52" t="s">
        <v>88</v>
      </c>
      <c r="H13" s="52"/>
      <c r="I13" s="55"/>
      <c r="K13" s="55"/>
      <c r="M13" s="55"/>
      <c r="P13" s="66">
        <v>682212129.88999999</v>
      </c>
    </row>
    <row r="14" spans="1:16" ht="22.5" customHeight="1">
      <c r="A14" s="52" t="s">
        <v>89</v>
      </c>
      <c r="B14" s="52" t="s">
        <v>233</v>
      </c>
      <c r="I14" s="55"/>
      <c r="K14" s="55"/>
      <c r="M14" s="55"/>
      <c r="P14" s="66"/>
    </row>
    <row r="15" spans="1:16" ht="22.5" customHeight="1">
      <c r="A15" s="52" t="s">
        <v>90</v>
      </c>
      <c r="C15" s="52" t="s">
        <v>240</v>
      </c>
      <c r="I15" s="55"/>
      <c r="K15" s="55"/>
      <c r="M15" s="55"/>
      <c r="P15" s="66"/>
    </row>
    <row r="16" spans="1:16" ht="22.5" customHeight="1">
      <c r="D16" s="52" t="s">
        <v>55</v>
      </c>
      <c r="P16" s="66">
        <v>36669435.259999998</v>
      </c>
    </row>
    <row r="17" spans="1:17" ht="22.5" customHeight="1">
      <c r="E17" s="52" t="s">
        <v>58</v>
      </c>
      <c r="I17" s="55"/>
      <c r="K17" s="55"/>
      <c r="M17" s="55"/>
      <c r="P17" s="66"/>
    </row>
    <row r="18" spans="1:17" ht="22.5" customHeight="1">
      <c r="C18" s="68"/>
      <c r="D18" s="68"/>
      <c r="E18" s="52" t="s">
        <v>64</v>
      </c>
      <c r="F18" s="58">
        <v>20</v>
      </c>
      <c r="H18" s="64">
        <v>0</v>
      </c>
      <c r="I18" s="55"/>
      <c r="J18" s="64">
        <v>0</v>
      </c>
      <c r="K18" s="55"/>
      <c r="L18" s="64">
        <v>0</v>
      </c>
      <c r="M18" s="55"/>
      <c r="N18" s="64">
        <v>0</v>
      </c>
      <c r="P18" s="66"/>
    </row>
    <row r="19" spans="1:17" ht="22.5" customHeight="1">
      <c r="D19" s="68" t="s">
        <v>176</v>
      </c>
      <c r="F19" s="58"/>
      <c r="H19" s="52"/>
      <c r="I19" s="55"/>
      <c r="K19" s="55"/>
      <c r="L19" s="55"/>
      <c r="M19" s="55"/>
      <c r="N19" s="55"/>
      <c r="P19" s="66"/>
    </row>
    <row r="20" spans="1:17" ht="22.5" customHeight="1">
      <c r="C20" s="68"/>
      <c r="D20" s="68"/>
      <c r="E20" s="52" t="s">
        <v>116</v>
      </c>
      <c r="F20" s="58">
        <v>23</v>
      </c>
      <c r="H20" s="73">
        <v>0</v>
      </c>
      <c r="I20" s="55"/>
      <c r="J20" s="73">
        <v>0</v>
      </c>
      <c r="K20" s="55"/>
      <c r="L20" s="73">
        <v>0</v>
      </c>
      <c r="M20" s="55"/>
      <c r="N20" s="73">
        <v>0</v>
      </c>
      <c r="P20" s="66"/>
    </row>
    <row r="21" spans="1:17" ht="22.5" customHeight="1">
      <c r="B21" s="52" t="s">
        <v>234</v>
      </c>
      <c r="C21" s="68"/>
      <c r="D21" s="68"/>
      <c r="F21" s="58"/>
      <c r="H21" s="52"/>
      <c r="I21" s="55"/>
      <c r="K21" s="55"/>
      <c r="L21" s="64"/>
      <c r="M21" s="55"/>
      <c r="N21" s="55"/>
      <c r="P21" s="66"/>
    </row>
    <row r="22" spans="1:17" ht="22.5" customHeight="1">
      <c r="A22" s="52" t="s">
        <v>90</v>
      </c>
      <c r="C22" s="52" t="s">
        <v>241</v>
      </c>
      <c r="F22" s="58"/>
      <c r="H22" s="73">
        <f>SUM(H17:H20)</f>
        <v>0</v>
      </c>
      <c r="I22" s="55"/>
      <c r="J22" s="73">
        <f>SUM(J17:J20)</f>
        <v>0</v>
      </c>
      <c r="K22" s="55"/>
      <c r="L22" s="73">
        <f>SUM(L17:L20)</f>
        <v>0</v>
      </c>
      <c r="M22" s="55"/>
      <c r="N22" s="73">
        <f>SUM(N17:N20)</f>
        <v>0</v>
      </c>
      <c r="P22" s="66"/>
    </row>
    <row r="23" spans="1:17" ht="22.5" customHeight="1">
      <c r="A23" s="52" t="s">
        <v>187</v>
      </c>
      <c r="H23" s="82">
        <f>SUM(H22)</f>
        <v>0</v>
      </c>
      <c r="J23" s="82">
        <f>SUM(J22)</f>
        <v>0</v>
      </c>
      <c r="L23" s="82">
        <f>SUM(L22)</f>
        <v>0</v>
      </c>
      <c r="N23" s="82">
        <f>SUM(N22)</f>
        <v>0</v>
      </c>
      <c r="P23" s="72">
        <v>731035825.73000002</v>
      </c>
    </row>
    <row r="24" spans="1:17" ht="5.25" customHeight="1">
      <c r="H24" s="52"/>
      <c r="P24" s="66"/>
    </row>
    <row r="25" spans="1:17" ht="22.5" customHeight="1" thickBot="1">
      <c r="A25" s="52" t="s">
        <v>182</v>
      </c>
      <c r="H25" s="74">
        <f>+H12+H23</f>
        <v>3763020.4800000265</v>
      </c>
      <c r="J25" s="74">
        <f>+J12+J23</f>
        <v>95718627.509999812</v>
      </c>
      <c r="L25" s="74">
        <f>+L12+L23</f>
        <v>136161.37999998883</v>
      </c>
      <c r="N25" s="74">
        <f>+N12+N23</f>
        <v>89791118.699999943</v>
      </c>
      <c r="P25" s="66"/>
    </row>
    <row r="26" spans="1:17" ht="12" customHeight="1" thickTop="1">
      <c r="F26" s="58"/>
      <c r="H26" s="52"/>
      <c r="I26" s="55"/>
      <c r="K26" s="55"/>
      <c r="M26" s="55"/>
      <c r="P26" s="66">
        <v>569459171.59000003</v>
      </c>
    </row>
    <row r="27" spans="1:17" ht="22.5" customHeight="1">
      <c r="A27" s="52" t="s">
        <v>186</v>
      </c>
      <c r="F27" s="58"/>
      <c r="H27" s="52"/>
      <c r="I27" s="55"/>
      <c r="K27" s="55"/>
      <c r="M27" s="55"/>
      <c r="P27" s="66"/>
    </row>
    <row r="28" spans="1:17" ht="22.5" customHeight="1">
      <c r="B28" s="52" t="s">
        <v>239</v>
      </c>
      <c r="F28" s="58"/>
      <c r="H28" s="65">
        <f>+H25-H29</f>
        <v>4261187.3500000266</v>
      </c>
      <c r="I28" s="65"/>
      <c r="J28" s="65">
        <f>+J25-J29</f>
        <v>95760533.359999806</v>
      </c>
      <c r="K28" s="65"/>
      <c r="L28" s="65">
        <f>+L25-L29</f>
        <v>136161.37999998883</v>
      </c>
      <c r="M28" s="65"/>
      <c r="N28" s="65">
        <f>+N25-N29</f>
        <v>89791118.699999943</v>
      </c>
      <c r="P28" s="66">
        <v>107003494.61</v>
      </c>
    </row>
    <row r="29" spans="1:17" ht="22.5" customHeight="1">
      <c r="B29" s="52" t="s">
        <v>85</v>
      </c>
      <c r="F29" s="58"/>
      <c r="H29" s="67">
        <v>-498166.87</v>
      </c>
      <c r="I29" s="65"/>
      <c r="J29" s="67">
        <f>+'Profit&amp;loss (3M)'!J44</f>
        <v>-41905.85</v>
      </c>
      <c r="K29" s="65"/>
      <c r="L29" s="18">
        <f>+'Profit&amp;loss (3M)'!L44</f>
        <v>0</v>
      </c>
      <c r="M29" s="65"/>
      <c r="N29" s="18">
        <f>+'Profit&amp;loss (3M)'!N44</f>
        <v>0</v>
      </c>
      <c r="P29" s="66"/>
      <c r="Q29" s="71"/>
    </row>
    <row r="30" spans="1:17" ht="5.25" customHeight="1">
      <c r="F30" s="58"/>
      <c r="H30" s="65"/>
      <c r="I30" s="65"/>
      <c r="J30" s="65"/>
      <c r="K30" s="65"/>
      <c r="L30" s="17"/>
      <c r="M30" s="65"/>
      <c r="N30" s="17"/>
      <c r="P30" s="66"/>
      <c r="Q30" s="71"/>
    </row>
    <row r="31" spans="1:17" ht="22.5" customHeight="1" thickBot="1">
      <c r="F31" s="58"/>
      <c r="H31" s="74">
        <f>SUM(H28:H30)</f>
        <v>3763020.4800000265</v>
      </c>
      <c r="I31" s="65"/>
      <c r="J31" s="74">
        <f>SUM(J28:J30)</f>
        <v>95718627.509999812</v>
      </c>
      <c r="K31" s="65"/>
      <c r="L31" s="83">
        <f>SUM(L28:L30)</f>
        <v>136161.37999998883</v>
      </c>
      <c r="M31" s="65"/>
      <c r="N31" s="83">
        <f>SUM(N28:N30)</f>
        <v>89791118.699999943</v>
      </c>
      <c r="P31" s="66"/>
      <c r="Q31" s="71"/>
    </row>
    <row r="32" spans="1:17" ht="21.75" customHeight="1" thickTop="1">
      <c r="J32" s="55"/>
      <c r="L32" s="71"/>
      <c r="N32" s="71"/>
      <c r="P32" s="55"/>
    </row>
    <row r="33" spans="1:16" ht="21.75" customHeight="1">
      <c r="J33" s="55"/>
    </row>
    <row r="34" spans="1:16" ht="21.75" customHeight="1">
      <c r="F34" s="58"/>
      <c r="J34" s="55"/>
      <c r="L34" s="71"/>
      <c r="N34" s="71"/>
      <c r="P34" s="66">
        <v>677317919.49000001</v>
      </c>
    </row>
    <row r="35" spans="1:16" ht="21.75" customHeight="1">
      <c r="J35" s="55"/>
    </row>
    <row r="36" spans="1:16" ht="21.75" customHeight="1">
      <c r="C36" s="68"/>
      <c r="D36" s="68"/>
      <c r="H36" s="64"/>
      <c r="J36" s="64"/>
      <c r="L36" s="64"/>
      <c r="N36" s="64"/>
      <c r="P36" s="55"/>
    </row>
    <row r="37" spans="1:16" ht="21.75" customHeight="1">
      <c r="J37" s="55"/>
    </row>
    <row r="38" spans="1:16" ht="21.75" customHeight="1">
      <c r="C38" s="68"/>
      <c r="D38" s="68"/>
      <c r="F38" s="58"/>
      <c r="J38" s="55"/>
      <c r="L38" s="71"/>
      <c r="N38" s="71"/>
      <c r="P38" s="55"/>
    </row>
    <row r="39" spans="1:16" ht="21.75" customHeight="1">
      <c r="J39" s="55"/>
    </row>
    <row r="40" spans="1:16" ht="21.75" customHeight="1">
      <c r="F40" s="68"/>
      <c r="J40" s="55"/>
      <c r="L40" s="64"/>
      <c r="N40" s="64"/>
      <c r="P40" s="66"/>
    </row>
    <row r="41" spans="1:16" ht="21.75" customHeight="1">
      <c r="J41" s="55"/>
    </row>
    <row r="42" spans="1:16" ht="21.75" customHeight="1">
      <c r="F42" s="68"/>
      <c r="J42" s="55"/>
      <c r="L42" s="55"/>
      <c r="N42" s="55"/>
      <c r="P42" s="66"/>
    </row>
    <row r="43" spans="1:16" ht="21.75" customHeight="1">
      <c r="F43" s="68"/>
      <c r="H43" s="64"/>
      <c r="J43" s="64"/>
      <c r="L43" s="64"/>
      <c r="N43" s="64"/>
      <c r="P43" s="66"/>
    </row>
    <row r="44" spans="1:16" ht="21.75" customHeight="1">
      <c r="F44" s="68"/>
      <c r="H44" s="64"/>
      <c r="J44" s="64"/>
      <c r="L44" s="55"/>
      <c r="N44" s="55"/>
      <c r="P44" s="66"/>
    </row>
    <row r="45" spans="1:16" ht="55.2" customHeight="1">
      <c r="F45" s="68"/>
      <c r="H45" s="64"/>
      <c r="J45" s="64"/>
      <c r="L45" s="55"/>
      <c r="N45" s="55"/>
      <c r="P45" s="66"/>
    </row>
    <row r="46" spans="1:16" ht="21.75" customHeight="1">
      <c r="F46" s="68"/>
      <c r="H46" s="64"/>
      <c r="J46" s="64"/>
      <c r="L46" s="55"/>
      <c r="N46" s="55"/>
      <c r="P46" s="66"/>
    </row>
    <row r="47" spans="1:16" ht="21.75" customHeight="1">
      <c r="A47" s="52" t="s">
        <v>183</v>
      </c>
      <c r="F47" s="80"/>
      <c r="G47" s="80"/>
      <c r="H47" s="80"/>
      <c r="I47" s="80"/>
      <c r="J47" s="80"/>
      <c r="K47" s="80"/>
      <c r="M47" s="66"/>
    </row>
    <row r="48" spans="1:16" ht="45" customHeight="1">
      <c r="F48" s="80"/>
      <c r="G48" s="80"/>
      <c r="H48" s="80"/>
      <c r="I48" s="80"/>
      <c r="J48" s="80"/>
      <c r="K48" s="80"/>
      <c r="M48" s="66"/>
    </row>
    <row r="49" spans="6:16" ht="21.75" customHeight="1">
      <c r="F49" s="80"/>
      <c r="G49" s="80"/>
      <c r="H49" s="80"/>
      <c r="I49" s="80"/>
      <c r="J49" s="80"/>
      <c r="K49" s="80"/>
      <c r="M49" s="66"/>
      <c r="N49" s="81" t="s">
        <v>198</v>
      </c>
    </row>
    <row r="50" spans="6:16" ht="21.75" customHeight="1">
      <c r="H50" s="80">
        <f>+H31-H25</f>
        <v>0</v>
      </c>
      <c r="I50" s="80">
        <f t="shared" ref="I50:P50" si="0">+I31-I25</f>
        <v>0</v>
      </c>
      <c r="J50" s="80">
        <f t="shared" si="0"/>
        <v>0</v>
      </c>
      <c r="K50" s="80">
        <f t="shared" si="0"/>
        <v>0</v>
      </c>
      <c r="L50" s="80">
        <f t="shared" si="0"/>
        <v>0</v>
      </c>
      <c r="M50" s="80">
        <f t="shared" si="0"/>
        <v>0</v>
      </c>
      <c r="N50" s="80">
        <f t="shared" si="0"/>
        <v>0</v>
      </c>
      <c r="O50" s="80">
        <f t="shared" si="0"/>
        <v>0</v>
      </c>
      <c r="P50" s="80">
        <f t="shared" si="0"/>
        <v>0</v>
      </c>
    </row>
    <row r="51" spans="6:16" ht="21.75" customHeight="1">
      <c r="H51" s="84"/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A0C0B-E7CF-4968-B742-510B18D3AC0F}">
  <dimension ref="A1:Q64"/>
  <sheetViews>
    <sheetView view="pageBreakPreview" topLeftCell="A16" zoomScale="80" zoomScaleNormal="100" zoomScaleSheetLayoutView="80" workbookViewId="0">
      <selection activeCell="L31" sqref="L31"/>
    </sheetView>
  </sheetViews>
  <sheetFormatPr defaultColWidth="9.109375" defaultRowHeight="21.75" customHeight="1"/>
  <cols>
    <col min="1" max="1" width="3.6640625" style="52" customWidth="1"/>
    <col min="2" max="3" width="3.5546875" style="52" customWidth="1"/>
    <col min="4" max="4" width="9.109375" style="52"/>
    <col min="5" max="5" width="34.33203125" style="52" customWidth="1"/>
    <col min="6" max="6" width="9.109375" style="52" customWidth="1"/>
    <col min="7" max="7" width="1.109375" style="52" customWidth="1"/>
    <col min="8" max="8" width="15.88671875" style="55" customWidth="1"/>
    <col min="9" max="9" width="1.109375" style="52" customWidth="1"/>
    <col min="10" max="10" width="15.88671875" style="52" customWidth="1"/>
    <col min="11" max="11" width="1.109375" style="52" customWidth="1"/>
    <col min="12" max="12" width="15.88671875" style="52" customWidth="1"/>
    <col min="13" max="13" width="1.109375" style="52" customWidth="1"/>
    <col min="14" max="14" width="15.88671875" style="52" customWidth="1"/>
    <col min="15" max="15" width="1" style="52" customWidth="1"/>
    <col min="16" max="16" width="20" style="52" hidden="1" customWidth="1"/>
    <col min="17" max="17" width="13.88671875" style="52" customWidth="1"/>
    <col min="18" max="16384" width="9.109375" style="52"/>
  </cols>
  <sheetData>
    <row r="1" spans="1:16" ht="20.399999999999999" customHeight="1">
      <c r="M1" s="56"/>
      <c r="N1" s="47" t="s">
        <v>184</v>
      </c>
      <c r="O1" s="56"/>
      <c r="P1" s="56"/>
    </row>
    <row r="2" spans="1:16" ht="20.399999999999999" customHeight="1">
      <c r="M2" s="56"/>
      <c r="N2" s="57" t="s">
        <v>185</v>
      </c>
      <c r="O2" s="56"/>
      <c r="P2" s="56"/>
    </row>
    <row r="3" spans="1:16" ht="20.399999999999999" customHeight="1">
      <c r="A3" s="180" t="s">
        <v>0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58"/>
    </row>
    <row r="4" spans="1:16" ht="20.399999999999999" customHeight="1">
      <c r="A4" s="180" t="s">
        <v>69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58"/>
    </row>
    <row r="5" spans="1:16" ht="20.399999999999999" customHeight="1">
      <c r="A5" s="183" t="str">
        <f>+ส่วนของผู้ถือหุ้น!A6</f>
        <v>สำหรับงวดเก้าเดือนสิ้นสุดวันที่  30  กันยายน  2568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58"/>
    </row>
    <row r="6" spans="1:16" ht="7.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</row>
    <row r="7" spans="1:16" s="59" customFormat="1" ht="22.5" customHeight="1">
      <c r="G7" s="60"/>
      <c r="H7" s="181" t="s">
        <v>70</v>
      </c>
      <c r="I7" s="181"/>
      <c r="J7" s="181"/>
      <c r="K7" s="181"/>
      <c r="L7" s="181"/>
      <c r="M7" s="181"/>
      <c r="N7" s="181"/>
    </row>
    <row r="8" spans="1:16" s="59" customFormat="1" ht="22.5" customHeight="1">
      <c r="G8" s="60"/>
      <c r="H8" s="182" t="s">
        <v>2</v>
      </c>
      <c r="I8" s="182"/>
      <c r="J8" s="182"/>
      <c r="L8" s="179" t="s">
        <v>3</v>
      </c>
      <c r="M8" s="179"/>
      <c r="N8" s="179"/>
      <c r="P8" s="63"/>
    </row>
    <row r="9" spans="1:16" s="59" customFormat="1" ht="22.5" customHeight="1">
      <c r="G9" s="60"/>
      <c r="H9" s="178" t="s">
        <v>245</v>
      </c>
      <c r="I9" s="179"/>
      <c r="J9" s="179"/>
      <c r="L9" s="179" t="str">
        <f>+H9</f>
        <v>สำหรับงวดเก้าเดือนสิ้นสุดวันที่ 30 กันยายน</v>
      </c>
      <c r="M9" s="179"/>
      <c r="N9" s="179"/>
    </row>
    <row r="10" spans="1:16" s="59" customFormat="1" ht="22.5" customHeight="1">
      <c r="F10" s="61" t="s">
        <v>4</v>
      </c>
      <c r="G10" s="60"/>
      <c r="H10" s="62">
        <v>2568</v>
      </c>
      <c r="I10" s="58"/>
      <c r="J10" s="62">
        <v>2567</v>
      </c>
      <c r="K10" s="58"/>
      <c r="L10" s="62">
        <f>+H10</f>
        <v>2568</v>
      </c>
      <c r="M10" s="58"/>
      <c r="N10" s="62">
        <f>+J10</f>
        <v>2567</v>
      </c>
      <c r="O10" s="60"/>
      <c r="P10" s="60"/>
    </row>
    <row r="11" spans="1:16" ht="22.5" customHeight="1">
      <c r="A11" s="52" t="s">
        <v>71</v>
      </c>
      <c r="H11" s="64"/>
      <c r="I11" s="65"/>
      <c r="J11" s="64"/>
      <c r="K11" s="65"/>
      <c r="L11" s="65"/>
      <c r="M11" s="65"/>
      <c r="N11" s="65"/>
    </row>
    <row r="12" spans="1:16" ht="22.5" customHeight="1">
      <c r="B12" s="52" t="s">
        <v>72</v>
      </c>
      <c r="F12" s="58"/>
      <c r="H12" s="65">
        <v>1332475896.4000001</v>
      </c>
      <c r="I12" s="64"/>
      <c r="J12" s="65">
        <v>2148651764.0999999</v>
      </c>
      <c r="K12" s="64"/>
      <c r="L12" s="17">
        <v>1267911545.6199999</v>
      </c>
      <c r="M12" s="64"/>
      <c r="N12" s="17">
        <v>2068995974.79</v>
      </c>
      <c r="P12" s="66">
        <v>682212129.88999999</v>
      </c>
    </row>
    <row r="13" spans="1:16" ht="22.5" customHeight="1">
      <c r="B13" s="52" t="s">
        <v>73</v>
      </c>
      <c r="H13" s="65">
        <v>125918385.58</v>
      </c>
      <c r="I13" s="64"/>
      <c r="J13" s="65">
        <v>135373478.41999999</v>
      </c>
      <c r="K13" s="64"/>
      <c r="L13" s="17">
        <v>69634601</v>
      </c>
      <c r="M13" s="64"/>
      <c r="N13" s="17">
        <v>66030742.210000001</v>
      </c>
      <c r="P13" s="66">
        <v>36669435.259999998</v>
      </c>
    </row>
    <row r="14" spans="1:16" ht="22.5" hidden="1" customHeight="1">
      <c r="B14" s="52" t="s">
        <v>74</v>
      </c>
      <c r="F14" s="58"/>
      <c r="H14" s="65"/>
      <c r="I14" s="64"/>
      <c r="J14" s="65">
        <v>0</v>
      </c>
      <c r="K14" s="64"/>
      <c r="L14" s="17"/>
      <c r="M14" s="64"/>
      <c r="N14" s="17">
        <v>0</v>
      </c>
      <c r="P14" s="66"/>
    </row>
    <row r="15" spans="1:16" ht="22.5" customHeight="1">
      <c r="B15" s="52" t="s">
        <v>75</v>
      </c>
      <c r="H15" s="65"/>
      <c r="I15" s="64"/>
      <c r="J15" s="65"/>
      <c r="P15" s="66"/>
    </row>
    <row r="16" spans="1:16" ht="20.399999999999999" customHeight="1">
      <c r="B16" s="68"/>
      <c r="C16" s="69" t="s">
        <v>226</v>
      </c>
      <c r="H16" s="50">
        <v>3947390.34</v>
      </c>
      <c r="I16" s="64"/>
      <c r="J16" s="50">
        <v>26257877.809999999</v>
      </c>
      <c r="K16" s="64"/>
      <c r="L16" s="50">
        <v>3226444.92</v>
      </c>
      <c r="M16" s="64"/>
      <c r="N16" s="50">
        <v>23201761.23</v>
      </c>
      <c r="P16" s="66"/>
    </row>
    <row r="17" spans="1:17" ht="22.5" customHeight="1">
      <c r="B17" s="68"/>
      <c r="C17" s="85" t="s">
        <v>237</v>
      </c>
      <c r="D17" s="69"/>
      <c r="F17" s="58" t="s">
        <v>238</v>
      </c>
      <c r="H17" s="50">
        <v>0</v>
      </c>
      <c r="I17" s="64"/>
      <c r="J17" s="50">
        <v>0</v>
      </c>
      <c r="L17" s="16">
        <v>19997200</v>
      </c>
      <c r="N17" s="16">
        <v>39994400</v>
      </c>
      <c r="P17" s="66"/>
    </row>
    <row r="18" spans="1:17" ht="22.5" customHeight="1">
      <c r="B18" s="68"/>
      <c r="C18" s="85" t="s">
        <v>230</v>
      </c>
      <c r="D18" s="69"/>
      <c r="F18" s="58"/>
      <c r="H18" s="18">
        <v>18502740.440000001</v>
      </c>
      <c r="I18" s="64"/>
      <c r="J18" s="18">
        <v>20531496.27</v>
      </c>
      <c r="K18" s="64"/>
      <c r="L18" s="18">
        <v>24513900.539999999</v>
      </c>
      <c r="M18" s="64"/>
      <c r="N18" s="18">
        <v>31370049.75</v>
      </c>
      <c r="P18" s="66"/>
    </row>
    <row r="19" spans="1:17" ht="22.5" customHeight="1">
      <c r="D19" s="52" t="s">
        <v>113</v>
      </c>
      <c r="F19" s="58">
        <v>1.3</v>
      </c>
      <c r="H19" s="67">
        <f>SUM(H12:H18)</f>
        <v>1480844412.76</v>
      </c>
      <c r="I19" s="65"/>
      <c r="J19" s="67">
        <f>SUM(J12:J18)</f>
        <v>2330814616.5999999</v>
      </c>
      <c r="K19" s="65"/>
      <c r="L19" s="67">
        <f>SUM(L12:L18)</f>
        <v>1385283692.0799999</v>
      </c>
      <c r="M19" s="65"/>
      <c r="N19" s="67">
        <f>SUM(N12:N18)</f>
        <v>2229592927.98</v>
      </c>
    </row>
    <row r="20" spans="1:17" ht="4.5" customHeight="1">
      <c r="B20" s="68"/>
      <c r="C20" s="68"/>
      <c r="D20" s="69"/>
      <c r="H20" s="65"/>
      <c r="I20" s="64"/>
      <c r="J20" s="65"/>
      <c r="K20" s="64"/>
      <c r="L20" s="17"/>
      <c r="M20" s="64"/>
      <c r="N20" s="17"/>
      <c r="P20" s="66"/>
    </row>
    <row r="21" spans="1:17" ht="22.5" customHeight="1">
      <c r="A21" s="52" t="s">
        <v>115</v>
      </c>
      <c r="H21" s="64"/>
      <c r="I21" s="65"/>
      <c r="J21" s="64"/>
      <c r="K21" s="65"/>
      <c r="L21" s="65"/>
      <c r="M21" s="65"/>
      <c r="N21" s="65"/>
    </row>
    <row r="22" spans="1:17" ht="22.5" customHeight="1">
      <c r="B22" s="52" t="s">
        <v>76</v>
      </c>
      <c r="F22" s="58">
        <v>6</v>
      </c>
      <c r="H22" s="65">
        <v>1034077487.9299999</v>
      </c>
      <c r="I22" s="64"/>
      <c r="J22" s="65">
        <v>1660484126.6300001</v>
      </c>
      <c r="K22" s="64"/>
      <c r="L22" s="17">
        <v>1018593661.88</v>
      </c>
      <c r="M22" s="64"/>
      <c r="N22" s="17">
        <v>1617232954.6300001</v>
      </c>
      <c r="P22" s="66">
        <v>569459171.59000003</v>
      </c>
    </row>
    <row r="23" spans="1:17" ht="22.5" customHeight="1">
      <c r="B23" s="52" t="s">
        <v>77</v>
      </c>
      <c r="F23" s="58">
        <v>6</v>
      </c>
      <c r="H23" s="65">
        <v>74505820.25</v>
      </c>
      <c r="I23" s="64"/>
      <c r="J23" s="65">
        <v>69294661.239999995</v>
      </c>
      <c r="K23" s="64"/>
      <c r="L23" s="17">
        <v>35320381.700000003</v>
      </c>
      <c r="M23" s="64"/>
      <c r="N23" s="17">
        <v>35673328.130000003</v>
      </c>
      <c r="P23" s="66"/>
    </row>
    <row r="24" spans="1:17" ht="22.5" hidden="1" customHeight="1">
      <c r="B24" s="52" t="s">
        <v>78</v>
      </c>
      <c r="F24" s="58"/>
      <c r="H24" s="65"/>
      <c r="I24" s="64"/>
      <c r="J24" s="65">
        <v>0</v>
      </c>
      <c r="K24" s="64"/>
      <c r="L24" s="17"/>
      <c r="M24" s="64"/>
      <c r="N24" s="17">
        <v>0</v>
      </c>
      <c r="P24" s="66"/>
    </row>
    <row r="25" spans="1:17" ht="22.5" customHeight="1">
      <c r="B25" s="52" t="s">
        <v>79</v>
      </c>
      <c r="F25" s="58"/>
      <c r="H25" s="65">
        <v>46944296.170000002</v>
      </c>
      <c r="I25" s="64"/>
      <c r="J25" s="65">
        <v>49216509.710000001</v>
      </c>
      <c r="K25" s="64"/>
      <c r="L25" s="17">
        <v>44788102.18</v>
      </c>
      <c r="M25" s="64"/>
      <c r="N25" s="17">
        <v>45592690.759999998</v>
      </c>
      <c r="P25" s="66">
        <v>107003494.61</v>
      </c>
    </row>
    <row r="26" spans="1:17" ht="22.5" customHeight="1">
      <c r="B26" s="52" t="s">
        <v>80</v>
      </c>
      <c r="F26" s="58"/>
      <c r="H26" s="67">
        <v>179134222.88</v>
      </c>
      <c r="I26" s="70"/>
      <c r="J26" s="67">
        <v>175034439.59999999</v>
      </c>
      <c r="K26" s="70"/>
      <c r="L26" s="18">
        <v>143546006.03</v>
      </c>
      <c r="M26" s="70"/>
      <c r="N26" s="18">
        <v>140524044.96000001</v>
      </c>
      <c r="P26" s="66"/>
      <c r="Q26" s="71"/>
    </row>
    <row r="27" spans="1:17" ht="22.5" hidden="1" customHeight="1">
      <c r="B27" s="52" t="s">
        <v>214</v>
      </c>
      <c r="F27" s="58"/>
      <c r="H27" s="65"/>
      <c r="I27" s="65"/>
      <c r="P27" s="66"/>
      <c r="Q27" s="71"/>
    </row>
    <row r="28" spans="1:17" ht="22.5" hidden="1" customHeight="1">
      <c r="C28" s="69" t="s">
        <v>235</v>
      </c>
      <c r="F28" s="58"/>
      <c r="H28" s="17"/>
      <c r="I28" s="65"/>
      <c r="J28" s="65">
        <v>0</v>
      </c>
      <c r="K28" s="65"/>
      <c r="L28" s="65">
        <v>0</v>
      </c>
      <c r="M28" s="65"/>
      <c r="N28" s="65">
        <v>0</v>
      </c>
      <c r="P28" s="66"/>
      <c r="Q28" s="71"/>
    </row>
    <row r="29" spans="1:17" ht="22.5" hidden="1" customHeight="1">
      <c r="C29" s="69" t="s">
        <v>229</v>
      </c>
      <c r="F29" s="58"/>
      <c r="H29" s="18"/>
      <c r="I29" s="65"/>
      <c r="J29" s="18">
        <v>0</v>
      </c>
      <c r="K29" s="65"/>
      <c r="L29" s="18">
        <v>0</v>
      </c>
      <c r="M29" s="65"/>
      <c r="N29" s="18">
        <v>0</v>
      </c>
      <c r="P29" s="66"/>
      <c r="Q29" s="71"/>
    </row>
    <row r="30" spans="1:17" ht="20.399999999999999" hidden="1" customHeight="1">
      <c r="D30" s="69" t="s">
        <v>230</v>
      </c>
      <c r="F30" s="58"/>
      <c r="H30" s="18"/>
      <c r="I30" s="65"/>
      <c r="J30" s="18">
        <v>0</v>
      </c>
      <c r="K30" s="65"/>
      <c r="L30" s="18">
        <v>0</v>
      </c>
      <c r="M30" s="65"/>
      <c r="N30" s="18">
        <v>0</v>
      </c>
      <c r="P30" s="66"/>
      <c r="Q30" s="71"/>
    </row>
    <row r="31" spans="1:17" ht="22.5" customHeight="1">
      <c r="D31" s="52" t="s">
        <v>82</v>
      </c>
      <c r="F31" s="58">
        <v>1.3</v>
      </c>
      <c r="H31" s="67">
        <f>SUM(H22:H30)</f>
        <v>1334661827.23</v>
      </c>
      <c r="I31" s="65"/>
      <c r="J31" s="67">
        <f>SUM(J22:J30)</f>
        <v>1954029737.1800001</v>
      </c>
      <c r="K31" s="65"/>
      <c r="L31" s="67">
        <f>SUM(L22:L30)</f>
        <v>1242248151.79</v>
      </c>
      <c r="M31" s="65"/>
      <c r="N31" s="67">
        <f>SUM(N22:N30)</f>
        <v>1839023018.4800003</v>
      </c>
      <c r="P31" s="72">
        <v>677317919.49000001</v>
      </c>
    </row>
    <row r="32" spans="1:17" ht="4.5" customHeight="1">
      <c r="H32" s="65"/>
      <c r="I32" s="65"/>
      <c r="J32" s="65"/>
      <c r="K32" s="65"/>
      <c r="L32" s="17"/>
      <c r="M32" s="65"/>
      <c r="N32" s="17"/>
    </row>
    <row r="33" spans="1:17" ht="22.5" customHeight="1">
      <c r="A33" s="52" t="s">
        <v>158</v>
      </c>
      <c r="B33" s="68"/>
      <c r="C33" s="68"/>
      <c r="H33" s="64">
        <f>+H19-H31</f>
        <v>146182585.52999997</v>
      </c>
      <c r="I33" s="65"/>
      <c r="J33" s="64">
        <f>+J19-J31</f>
        <v>376784879.41999984</v>
      </c>
      <c r="K33" s="65"/>
      <c r="L33" s="64">
        <f>+L19-L31</f>
        <v>143035540.28999996</v>
      </c>
      <c r="M33" s="65"/>
      <c r="N33" s="64">
        <f>+N19-N31</f>
        <v>390569909.49999976</v>
      </c>
      <c r="P33" s="55"/>
    </row>
    <row r="34" spans="1:17" ht="22.5" customHeight="1">
      <c r="A34" s="52" t="s">
        <v>81</v>
      </c>
      <c r="H34" s="65">
        <v>-36636304.869999997</v>
      </c>
      <c r="I34" s="65"/>
      <c r="J34" s="65">
        <v>-69854919.519999996</v>
      </c>
      <c r="K34" s="65"/>
      <c r="L34" s="65">
        <v>-35827507.119999997</v>
      </c>
      <c r="M34" s="65"/>
      <c r="N34" s="65">
        <v>-68979703.590000004</v>
      </c>
      <c r="P34" s="55"/>
    </row>
    <row r="35" spans="1:17" ht="22.5" customHeight="1">
      <c r="A35" s="52" t="s">
        <v>254</v>
      </c>
      <c r="F35" s="58">
        <v>21</v>
      </c>
      <c r="H35" s="65">
        <v>-999456.93</v>
      </c>
      <c r="I35" s="65"/>
      <c r="J35" s="65">
        <v>0</v>
      </c>
      <c r="K35" s="65"/>
      <c r="L35" s="65">
        <v>-999456.93</v>
      </c>
      <c r="M35" s="65"/>
      <c r="N35" s="65">
        <v>0</v>
      </c>
      <c r="P35" s="55"/>
    </row>
    <row r="36" spans="1:17" ht="22.5" customHeight="1">
      <c r="A36" s="68" t="s">
        <v>257</v>
      </c>
      <c r="H36" s="65"/>
      <c r="I36" s="65"/>
      <c r="J36" s="65"/>
      <c r="K36" s="65"/>
      <c r="L36" s="50"/>
      <c r="M36" s="65"/>
      <c r="N36" s="50"/>
      <c r="P36" s="55"/>
    </row>
    <row r="37" spans="1:17" ht="22.5" customHeight="1">
      <c r="B37" s="52" t="s">
        <v>157</v>
      </c>
      <c r="F37" s="58">
        <v>3</v>
      </c>
      <c r="H37" s="67">
        <v>-840528.75</v>
      </c>
      <c r="I37" s="65"/>
      <c r="J37" s="18">
        <v>420000</v>
      </c>
      <c r="K37" s="65"/>
      <c r="L37" s="67">
        <v>-840528.75</v>
      </c>
      <c r="M37" s="65"/>
      <c r="N37" s="67">
        <v>420000</v>
      </c>
      <c r="P37" s="55"/>
    </row>
    <row r="38" spans="1:17" ht="22.5" customHeight="1">
      <c r="A38" s="52" t="s">
        <v>83</v>
      </c>
      <c r="F38" s="58"/>
      <c r="H38" s="65">
        <f>SUM(H33:H37)</f>
        <v>107706294.97999996</v>
      </c>
      <c r="I38" s="65"/>
      <c r="J38" s="65">
        <f>SUM(J33:J37)</f>
        <v>307349959.89999986</v>
      </c>
      <c r="K38" s="65"/>
      <c r="L38" s="65">
        <f>SUM(L33:L37)</f>
        <v>105368047.48999995</v>
      </c>
      <c r="M38" s="65"/>
      <c r="N38" s="65">
        <f>SUM(N33:N37)</f>
        <v>322010205.90999973</v>
      </c>
      <c r="P38" s="55"/>
    </row>
    <row r="39" spans="1:17" ht="22.5" customHeight="1">
      <c r="A39" s="52" t="s">
        <v>159</v>
      </c>
      <c r="B39" s="68"/>
      <c r="C39" s="68"/>
      <c r="F39" s="58">
        <v>23</v>
      </c>
      <c r="H39" s="67">
        <v>-23923102.940000001</v>
      </c>
      <c r="I39" s="65"/>
      <c r="J39" s="67">
        <v>-62458663.840000004</v>
      </c>
      <c r="K39" s="65"/>
      <c r="L39" s="73">
        <v>-17163894.34</v>
      </c>
      <c r="M39" s="65"/>
      <c r="N39" s="73">
        <v>-56566272.979999997</v>
      </c>
      <c r="P39" s="55"/>
    </row>
    <row r="40" spans="1:17" ht="4.5" customHeight="1">
      <c r="H40" s="65"/>
      <c r="I40" s="65"/>
      <c r="J40" s="65"/>
      <c r="K40" s="65"/>
      <c r="L40" s="17"/>
      <c r="M40" s="65"/>
      <c r="N40" s="17"/>
    </row>
    <row r="41" spans="1:17" ht="20.399999999999999" customHeight="1" thickBot="1">
      <c r="A41" s="52" t="s">
        <v>188</v>
      </c>
      <c r="E41" s="68"/>
      <c r="F41" s="68"/>
      <c r="H41" s="74">
        <f>SUM(H38:H40)</f>
        <v>83783192.039999962</v>
      </c>
      <c r="I41" s="65"/>
      <c r="J41" s="74">
        <f>SUM(J38:J40)</f>
        <v>244891296.05999985</v>
      </c>
      <c r="K41" s="65"/>
      <c r="L41" s="74">
        <f>SUM(L38:L40)</f>
        <v>88204153.149999946</v>
      </c>
      <c r="M41" s="65"/>
      <c r="N41" s="74">
        <f>SUM(N38:N40)</f>
        <v>265443932.92999974</v>
      </c>
      <c r="P41" s="66"/>
    </row>
    <row r="42" spans="1:17" ht="4.5" customHeight="1" thickTop="1">
      <c r="H42" s="65"/>
      <c r="I42" s="65"/>
      <c r="J42" s="65"/>
      <c r="K42" s="65"/>
      <c r="L42" s="17"/>
      <c r="M42" s="65"/>
      <c r="N42" s="17"/>
    </row>
    <row r="43" spans="1:17" ht="22.5" customHeight="1">
      <c r="A43" s="52" t="s">
        <v>189</v>
      </c>
      <c r="E43" s="68"/>
      <c r="F43" s="68"/>
      <c r="H43" s="65"/>
      <c r="I43" s="65"/>
      <c r="J43" s="65"/>
      <c r="K43" s="65"/>
      <c r="L43" s="17"/>
      <c r="M43" s="65"/>
      <c r="N43" s="17"/>
      <c r="P43" s="66"/>
    </row>
    <row r="44" spans="1:17" ht="22.5" customHeight="1">
      <c r="B44" s="52" t="s">
        <v>239</v>
      </c>
      <c r="E44" s="68"/>
      <c r="F44" s="68"/>
      <c r="H44" s="65">
        <f>+H41-H45</f>
        <v>85123910.299999967</v>
      </c>
      <c r="I44" s="65"/>
      <c r="J44" s="65">
        <f>+J41-J45</f>
        <v>245310342.92999986</v>
      </c>
      <c r="K44" s="65"/>
      <c r="L44" s="65">
        <f>+L41-L45</f>
        <v>88204153.149999946</v>
      </c>
      <c r="M44" s="65"/>
      <c r="N44" s="65">
        <f>+N41-N45</f>
        <v>265443932.92999974</v>
      </c>
      <c r="P44" s="66"/>
    </row>
    <row r="45" spans="1:17" ht="22.5" customHeight="1">
      <c r="B45" s="52" t="s">
        <v>85</v>
      </c>
      <c r="E45" s="68"/>
      <c r="F45" s="68"/>
      <c r="H45" s="67">
        <v>-1340718.26</v>
      </c>
      <c r="I45" s="65"/>
      <c r="J45" s="67">
        <v>-419046.87</v>
      </c>
      <c r="K45" s="65"/>
      <c r="L45" s="18">
        <v>0</v>
      </c>
      <c r="M45" s="65"/>
      <c r="N45" s="18">
        <v>0</v>
      </c>
      <c r="P45" s="66"/>
    </row>
    <row r="46" spans="1:17" ht="20.399999999999999" customHeight="1" thickBot="1">
      <c r="E46" s="68"/>
      <c r="F46" s="68"/>
      <c r="H46" s="74">
        <f>SUM(H44:H45)</f>
        <v>83783192.039999962</v>
      </c>
      <c r="I46" s="65"/>
      <c r="J46" s="74">
        <f>SUM(J44:J45)</f>
        <v>244891296.05999985</v>
      </c>
      <c r="K46" s="65"/>
      <c r="L46" s="74">
        <f>SUM(L44:L45)</f>
        <v>88204153.149999946</v>
      </c>
      <c r="M46" s="65"/>
      <c r="N46" s="74">
        <f>SUM(N44:N45)</f>
        <v>265443932.92999974</v>
      </c>
      <c r="P46" s="66"/>
      <c r="Q46" s="71"/>
    </row>
    <row r="47" spans="1:17" ht="4.5" customHeight="1" thickTop="1">
      <c r="H47" s="75"/>
      <c r="J47" s="75"/>
      <c r="L47" s="16"/>
      <c r="N47" s="16"/>
    </row>
    <row r="48" spans="1:17" ht="22.5" customHeight="1">
      <c r="A48" s="52" t="s">
        <v>86</v>
      </c>
      <c r="F48" s="58"/>
      <c r="H48" s="65"/>
      <c r="I48" s="65"/>
      <c r="J48" s="65"/>
      <c r="K48" s="65"/>
      <c r="L48" s="17"/>
      <c r="M48" s="65"/>
      <c r="N48" s="17"/>
      <c r="P48" s="66"/>
      <c r="Q48" s="71"/>
    </row>
    <row r="49" spans="1:17" ht="22.5" customHeight="1" thickBot="1">
      <c r="B49" s="52" t="s">
        <v>239</v>
      </c>
      <c r="H49" s="166">
        <f>+H44/H51</f>
        <v>0.27636890966356892</v>
      </c>
      <c r="I49" s="76"/>
      <c r="J49" s="166">
        <f>+J44/J51</f>
        <v>0.79644076224680049</v>
      </c>
      <c r="K49" s="76"/>
      <c r="L49" s="166">
        <f>+L44/L51</f>
        <v>0.28636942955220351</v>
      </c>
      <c r="M49" s="76"/>
      <c r="N49" s="166">
        <f>+N44/N51</f>
        <v>0.86180780537608337</v>
      </c>
      <c r="P49" s="66"/>
      <c r="Q49" s="71"/>
    </row>
    <row r="50" spans="1:17" ht="4.5" customHeight="1" thickTop="1">
      <c r="H50" s="65"/>
      <c r="I50" s="65"/>
      <c r="J50" s="65"/>
      <c r="K50" s="65"/>
      <c r="L50" s="17"/>
      <c r="M50" s="65"/>
      <c r="N50" s="17"/>
    </row>
    <row r="51" spans="1:17" ht="22.5" customHeight="1" thickBot="1">
      <c r="A51" s="52" t="s">
        <v>175</v>
      </c>
      <c r="F51" s="58"/>
      <c r="H51" s="77">
        <v>308008272</v>
      </c>
      <c r="I51" s="78"/>
      <c r="J51" s="77">
        <v>308008272</v>
      </c>
      <c r="K51" s="78"/>
      <c r="L51" s="77">
        <v>308008272</v>
      </c>
      <c r="M51" s="78"/>
      <c r="N51" s="77">
        <v>308008272</v>
      </c>
      <c r="P51" s="66"/>
      <c r="Q51" s="71"/>
    </row>
    <row r="52" spans="1:17" ht="26.4" customHeight="1" thickTop="1">
      <c r="F52" s="58"/>
      <c r="H52" s="79"/>
      <c r="I52" s="78"/>
      <c r="J52" s="79"/>
      <c r="K52" s="78"/>
      <c r="L52" s="79"/>
      <c r="M52" s="78"/>
      <c r="N52" s="79"/>
      <c r="P52" s="66"/>
      <c r="Q52" s="71"/>
    </row>
    <row r="53" spans="1:17" ht="33.6" customHeight="1">
      <c r="F53" s="58"/>
      <c r="H53" s="79"/>
      <c r="I53" s="78"/>
      <c r="J53" s="79"/>
      <c r="K53" s="78"/>
      <c r="L53" s="79"/>
      <c r="M53" s="78"/>
      <c r="N53" s="79"/>
      <c r="P53" s="66"/>
      <c r="Q53" s="71"/>
    </row>
    <row r="54" spans="1:17" ht="26.4" customHeight="1">
      <c r="F54" s="58"/>
      <c r="H54" s="79"/>
      <c r="I54" s="78"/>
      <c r="J54" s="79"/>
      <c r="K54" s="78"/>
      <c r="L54" s="79"/>
      <c r="M54" s="78"/>
      <c r="N54" s="79"/>
      <c r="P54" s="66"/>
      <c r="Q54" s="71"/>
    </row>
    <row r="55" spans="1:17" ht="26.4" customHeight="1">
      <c r="F55" s="58"/>
      <c r="H55" s="79"/>
      <c r="I55" s="78"/>
      <c r="J55" s="79"/>
      <c r="K55" s="78"/>
      <c r="L55" s="79"/>
      <c r="M55" s="78"/>
      <c r="N55" s="79"/>
      <c r="P55" s="66"/>
      <c r="Q55" s="71"/>
    </row>
    <row r="56" spans="1:17" ht="26.4" customHeight="1">
      <c r="F56" s="58"/>
      <c r="H56" s="79"/>
      <c r="I56" s="78"/>
      <c r="J56" s="79"/>
      <c r="K56" s="78"/>
      <c r="L56" s="79"/>
      <c r="M56" s="78"/>
      <c r="N56" s="79"/>
      <c r="P56" s="66"/>
      <c r="Q56" s="71"/>
    </row>
    <row r="57" spans="1:17" ht="31.8" customHeight="1">
      <c r="F57" s="58"/>
      <c r="H57" s="79"/>
      <c r="I57" s="78"/>
      <c r="J57" s="79"/>
      <c r="K57" s="78"/>
      <c r="L57" s="79"/>
      <c r="M57" s="78"/>
      <c r="N57" s="79"/>
      <c r="P57" s="66"/>
      <c r="Q57" s="71"/>
    </row>
    <row r="58" spans="1:17" ht="10.199999999999999" customHeight="1">
      <c r="F58" s="58"/>
      <c r="H58" s="79"/>
      <c r="I58" s="78"/>
      <c r="J58" s="79"/>
      <c r="K58" s="78"/>
      <c r="L58" s="79"/>
      <c r="M58" s="78"/>
      <c r="N58" s="79"/>
      <c r="P58" s="66"/>
      <c r="Q58" s="71"/>
    </row>
    <row r="59" spans="1:17" ht="21.75" customHeight="1">
      <c r="A59" s="52" t="s">
        <v>183</v>
      </c>
      <c r="H59" s="80"/>
      <c r="I59" s="80"/>
      <c r="J59" s="80"/>
      <c r="K59" s="80"/>
      <c r="L59" s="80"/>
      <c r="M59" s="80"/>
      <c r="N59" s="80"/>
      <c r="P59" s="66"/>
    </row>
    <row r="60" spans="1:17" ht="21.75" customHeight="1">
      <c r="H60" s="80"/>
      <c r="I60" s="80"/>
      <c r="J60" s="80"/>
      <c r="K60" s="80"/>
      <c r="L60" s="80"/>
      <c r="M60" s="80"/>
      <c r="N60" s="80"/>
      <c r="P60" s="66"/>
    </row>
    <row r="61" spans="1:17" ht="20.399999999999999">
      <c r="H61" s="80"/>
      <c r="I61" s="80"/>
      <c r="J61" s="80"/>
      <c r="K61" s="80"/>
      <c r="L61" s="80"/>
      <c r="M61" s="80"/>
      <c r="N61" s="80"/>
      <c r="P61" s="66"/>
    </row>
    <row r="62" spans="1:17" ht="21.75" customHeight="1">
      <c r="H62" s="80"/>
      <c r="I62" s="80"/>
      <c r="J62" s="80"/>
      <c r="K62" s="80"/>
      <c r="L62" s="80"/>
      <c r="M62" s="80"/>
      <c r="N62" s="81" t="s">
        <v>256</v>
      </c>
      <c r="P62" s="66"/>
    </row>
    <row r="63" spans="1:17" ht="21.75" customHeight="1">
      <c r="H63" s="55">
        <f>+H41-H46</f>
        <v>0</v>
      </c>
      <c r="I63" s="55">
        <f t="shared" ref="I63:N63" si="0">+I41-I46</f>
        <v>0</v>
      </c>
      <c r="J63" s="55">
        <f t="shared" si="0"/>
        <v>0</v>
      </c>
      <c r="K63" s="55">
        <f t="shared" si="0"/>
        <v>0</v>
      </c>
      <c r="L63" s="55">
        <f t="shared" si="0"/>
        <v>0</v>
      </c>
      <c r="M63" s="55">
        <f t="shared" si="0"/>
        <v>0</v>
      </c>
      <c r="N63" s="55">
        <f t="shared" si="0"/>
        <v>0</v>
      </c>
    </row>
    <row r="64" spans="1:17" ht="21.75" customHeight="1">
      <c r="H64" s="52"/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71897-512C-497E-9256-ADE7D1FFB80D}">
  <dimension ref="A1:Q52"/>
  <sheetViews>
    <sheetView view="pageBreakPreview" topLeftCell="A13" zoomScale="80" zoomScaleNormal="100" zoomScaleSheetLayoutView="80" workbookViewId="0">
      <selection activeCell="M121" sqref="M121"/>
    </sheetView>
  </sheetViews>
  <sheetFormatPr defaultColWidth="9.109375" defaultRowHeight="21.75" customHeight="1"/>
  <cols>
    <col min="1" max="1" width="3.6640625" style="52" customWidth="1"/>
    <col min="2" max="2" width="2.6640625" style="52" customWidth="1"/>
    <col min="3" max="4" width="3.5546875" style="52" customWidth="1"/>
    <col min="5" max="5" width="29.5546875" style="52" customWidth="1"/>
    <col min="6" max="6" width="8.6640625" style="52" bestFit="1" customWidth="1"/>
    <col min="7" max="7" width="1.109375" style="52" customWidth="1"/>
    <col min="8" max="8" width="16.5546875" style="55" customWidth="1"/>
    <col min="9" max="9" width="1.109375" style="52" customWidth="1"/>
    <col min="10" max="10" width="16.5546875" style="52" customWidth="1"/>
    <col min="11" max="11" width="1.109375" style="52" customWidth="1"/>
    <col min="12" max="12" width="16.5546875" style="52" customWidth="1"/>
    <col min="13" max="13" width="1.109375" style="52" customWidth="1"/>
    <col min="14" max="14" width="16.5546875" style="52" customWidth="1"/>
    <col min="15" max="15" width="1" style="52" customWidth="1"/>
    <col min="16" max="16" width="20" style="52" hidden="1" customWidth="1"/>
    <col min="17" max="17" width="13.88671875" style="52" customWidth="1"/>
    <col min="18" max="16384" width="9.109375" style="52"/>
  </cols>
  <sheetData>
    <row r="1" spans="1:16" ht="21.75" customHeight="1">
      <c r="N1" s="51" t="s">
        <v>184</v>
      </c>
      <c r="O1" s="15"/>
      <c r="P1" s="15"/>
    </row>
    <row r="2" spans="1:16" ht="21.75" customHeight="1">
      <c r="N2" s="51" t="s">
        <v>185</v>
      </c>
      <c r="O2" s="56"/>
      <c r="P2" s="56"/>
    </row>
    <row r="3" spans="1:16" ht="21.75" customHeight="1">
      <c r="A3" s="180" t="s">
        <v>0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58"/>
    </row>
    <row r="4" spans="1:16" ht="21.75" customHeight="1">
      <c r="A4" s="180" t="s">
        <v>87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58"/>
    </row>
    <row r="5" spans="1:16" ht="21.75" customHeight="1">
      <c r="A5" s="180" t="str">
        <f>+'Profit&amp;loss (9M)'!A5:O5</f>
        <v>สำหรับงวดเก้าเดือนสิ้นสุดวันที่  30  กันยายน  2568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58"/>
    </row>
    <row r="6" spans="1:16" ht="13.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</row>
    <row r="7" spans="1:16" s="59" customFormat="1" ht="22.5" customHeight="1">
      <c r="G7" s="60"/>
      <c r="H7" s="181" t="s">
        <v>70</v>
      </c>
      <c r="I7" s="181"/>
      <c r="J7" s="181"/>
      <c r="K7" s="181"/>
      <c r="L7" s="181"/>
      <c r="M7" s="181"/>
      <c r="N7" s="181"/>
    </row>
    <row r="8" spans="1:16" s="59" customFormat="1" ht="22.5" customHeight="1">
      <c r="G8" s="60"/>
      <c r="H8" s="182" t="s">
        <v>2</v>
      </c>
      <c r="I8" s="182"/>
      <c r="J8" s="182"/>
      <c r="K8" s="52"/>
      <c r="L8" s="179" t="s">
        <v>3</v>
      </c>
      <c r="M8" s="179"/>
      <c r="N8" s="179"/>
      <c r="P8" s="63"/>
    </row>
    <row r="9" spans="1:16" s="59" customFormat="1" ht="22.5" customHeight="1">
      <c r="G9" s="60"/>
      <c r="H9" s="178" t="s">
        <v>245</v>
      </c>
      <c r="I9" s="179"/>
      <c r="J9" s="179"/>
      <c r="L9" s="179" t="str">
        <f>+H9</f>
        <v>สำหรับงวดเก้าเดือนสิ้นสุดวันที่ 30 กันยายน</v>
      </c>
      <c r="M9" s="179"/>
      <c r="N9" s="179"/>
    </row>
    <row r="10" spans="1:16" s="59" customFormat="1" ht="22.5" customHeight="1">
      <c r="F10" s="62" t="s">
        <v>118</v>
      </c>
      <c r="G10" s="60"/>
      <c r="H10" s="62">
        <v>2568</v>
      </c>
      <c r="I10" s="60"/>
      <c r="J10" s="62">
        <v>2567</v>
      </c>
      <c r="K10" s="58"/>
      <c r="L10" s="62">
        <f>+H10</f>
        <v>2568</v>
      </c>
      <c r="M10" s="58"/>
      <c r="N10" s="62">
        <f>+J10</f>
        <v>2567</v>
      </c>
      <c r="O10" s="60"/>
      <c r="P10" s="60"/>
    </row>
    <row r="11" spans="1:16" s="59" customFormat="1" ht="22.5" customHeight="1">
      <c r="F11" s="60"/>
      <c r="G11" s="60"/>
      <c r="I11" s="60"/>
      <c r="K11" s="60"/>
      <c r="M11" s="60"/>
      <c r="O11" s="60"/>
      <c r="P11" s="60"/>
    </row>
    <row r="12" spans="1:16" ht="22.5" customHeight="1">
      <c r="A12" s="52" t="s">
        <v>188</v>
      </c>
      <c r="H12" s="73">
        <f>+'Profit&amp;loss (9M)'!H41</f>
        <v>83783192.039999962</v>
      </c>
      <c r="I12" s="55"/>
      <c r="J12" s="73">
        <f>+'Profit&amp;loss (9M)'!J41</f>
        <v>244891296.05999985</v>
      </c>
      <c r="K12" s="55"/>
      <c r="L12" s="73">
        <f>+'Profit&amp;loss (9M)'!L41</f>
        <v>88204153.149999946</v>
      </c>
      <c r="M12" s="55"/>
      <c r="N12" s="73">
        <f>+'Profit&amp;loss (9M)'!N41</f>
        <v>265443932.92999974</v>
      </c>
    </row>
    <row r="13" spans="1:16" ht="22.5" customHeight="1">
      <c r="A13" s="52" t="s">
        <v>88</v>
      </c>
      <c r="H13" s="52"/>
      <c r="I13" s="55"/>
      <c r="K13" s="55"/>
      <c r="M13" s="55"/>
      <c r="P13" s="66">
        <v>682212129.88999999</v>
      </c>
    </row>
    <row r="14" spans="1:16" ht="22.5" customHeight="1">
      <c r="A14" s="52" t="s">
        <v>89</v>
      </c>
      <c r="B14" s="52" t="s">
        <v>233</v>
      </c>
      <c r="I14" s="55"/>
      <c r="K14" s="55"/>
      <c r="M14" s="55"/>
      <c r="P14" s="66"/>
    </row>
    <row r="15" spans="1:16" ht="22.5" customHeight="1">
      <c r="A15" s="52" t="s">
        <v>90</v>
      </c>
      <c r="C15" s="52" t="s">
        <v>240</v>
      </c>
      <c r="I15" s="55"/>
      <c r="K15" s="55"/>
      <c r="M15" s="55"/>
      <c r="P15" s="66"/>
    </row>
    <row r="16" spans="1:16" ht="22.5" customHeight="1">
      <c r="D16" s="52" t="s">
        <v>55</v>
      </c>
      <c r="P16" s="66">
        <v>36669435.259999998</v>
      </c>
    </row>
    <row r="17" spans="1:17" ht="22.5" customHeight="1">
      <c r="E17" s="52" t="s">
        <v>58</v>
      </c>
      <c r="I17" s="55"/>
      <c r="K17" s="55"/>
      <c r="M17" s="55"/>
      <c r="P17" s="66"/>
    </row>
    <row r="18" spans="1:17" ht="22.5" customHeight="1">
      <c r="C18" s="68"/>
      <c r="D18" s="68"/>
      <c r="E18" s="52" t="s">
        <v>64</v>
      </c>
      <c r="F18" s="58">
        <v>20</v>
      </c>
      <c r="H18" s="64">
        <v>0</v>
      </c>
      <c r="I18" s="55"/>
      <c r="J18" s="64">
        <v>0</v>
      </c>
      <c r="K18" s="55"/>
      <c r="L18" s="64">
        <v>0</v>
      </c>
      <c r="M18" s="55"/>
      <c r="N18" s="64">
        <v>0</v>
      </c>
      <c r="P18" s="66"/>
    </row>
    <row r="19" spans="1:17" ht="22.5" customHeight="1">
      <c r="D19" s="68" t="s">
        <v>176</v>
      </c>
      <c r="F19" s="58"/>
      <c r="H19" s="52"/>
      <c r="I19" s="55"/>
      <c r="K19" s="55"/>
      <c r="L19" s="55"/>
      <c r="M19" s="55"/>
      <c r="N19" s="55"/>
      <c r="P19" s="66"/>
    </row>
    <row r="20" spans="1:17" ht="22.5" customHeight="1">
      <c r="C20" s="68"/>
      <c r="D20" s="68"/>
      <c r="E20" s="52" t="s">
        <v>116</v>
      </c>
      <c r="F20" s="58">
        <v>23</v>
      </c>
      <c r="H20" s="73">
        <v>0</v>
      </c>
      <c r="I20" s="55"/>
      <c r="J20" s="73">
        <v>0</v>
      </c>
      <c r="K20" s="55"/>
      <c r="L20" s="73">
        <v>0</v>
      </c>
      <c r="M20" s="55"/>
      <c r="N20" s="73">
        <v>0</v>
      </c>
      <c r="P20" s="66"/>
    </row>
    <row r="21" spans="1:17" ht="22.5" customHeight="1">
      <c r="B21" s="52" t="s">
        <v>234</v>
      </c>
      <c r="C21" s="68"/>
      <c r="D21" s="68"/>
      <c r="F21" s="58"/>
      <c r="H21" s="52"/>
      <c r="I21" s="55"/>
      <c r="K21" s="55"/>
      <c r="L21" s="64"/>
      <c r="M21" s="55"/>
      <c r="N21" s="55"/>
      <c r="P21" s="66"/>
    </row>
    <row r="22" spans="1:17" ht="22.5" customHeight="1">
      <c r="A22" s="52" t="s">
        <v>90</v>
      </c>
      <c r="C22" s="52" t="s">
        <v>241</v>
      </c>
      <c r="F22" s="58"/>
      <c r="H22" s="73">
        <f>SUM(H17:H20)</f>
        <v>0</v>
      </c>
      <c r="I22" s="55"/>
      <c r="J22" s="73">
        <f>SUM(J17:J20)</f>
        <v>0</v>
      </c>
      <c r="K22" s="55"/>
      <c r="L22" s="73">
        <f>SUM(L17:L20)</f>
        <v>0</v>
      </c>
      <c r="M22" s="55"/>
      <c r="N22" s="73">
        <f>SUM(N17:N20)</f>
        <v>0</v>
      </c>
      <c r="P22" s="66"/>
    </row>
    <row r="23" spans="1:17" ht="22.5" customHeight="1">
      <c r="A23" s="52" t="s">
        <v>187</v>
      </c>
      <c r="H23" s="82">
        <f>SUM(H22)</f>
        <v>0</v>
      </c>
      <c r="J23" s="82">
        <f>SUM(J22)</f>
        <v>0</v>
      </c>
      <c r="L23" s="82">
        <f>SUM(L22)</f>
        <v>0</v>
      </c>
      <c r="N23" s="82">
        <f>SUM(N22)</f>
        <v>0</v>
      </c>
      <c r="P23" s="72">
        <v>731035825.73000002</v>
      </c>
    </row>
    <row r="24" spans="1:17" ht="5.25" customHeight="1">
      <c r="H24" s="52"/>
      <c r="P24" s="66"/>
    </row>
    <row r="25" spans="1:17" ht="22.5" customHeight="1" thickBot="1">
      <c r="A25" s="52" t="s">
        <v>182</v>
      </c>
      <c r="H25" s="74">
        <f>+H12+H23</f>
        <v>83783192.039999962</v>
      </c>
      <c r="J25" s="74">
        <f>+J12+J23</f>
        <v>244891296.05999985</v>
      </c>
      <c r="L25" s="74">
        <f>+L12+L23</f>
        <v>88204153.149999946</v>
      </c>
      <c r="N25" s="74">
        <f>+N12+N23</f>
        <v>265443932.92999974</v>
      </c>
      <c r="P25" s="66"/>
    </row>
    <row r="26" spans="1:17" ht="12" customHeight="1" thickTop="1">
      <c r="F26" s="58"/>
      <c r="H26" s="52"/>
      <c r="I26" s="55"/>
      <c r="K26" s="55"/>
      <c r="M26" s="55"/>
      <c r="P26" s="66">
        <v>569459171.59000003</v>
      </c>
    </row>
    <row r="27" spans="1:17" ht="22.5" customHeight="1">
      <c r="A27" s="52" t="s">
        <v>186</v>
      </c>
      <c r="F27" s="58"/>
      <c r="H27" s="52"/>
      <c r="I27" s="55"/>
      <c r="K27" s="55"/>
      <c r="M27" s="55"/>
      <c r="P27" s="66"/>
    </row>
    <row r="28" spans="1:17" ht="22.5" customHeight="1">
      <c r="B28" s="52" t="s">
        <v>239</v>
      </c>
      <c r="F28" s="58"/>
      <c r="H28" s="65">
        <f>+H25-H29</f>
        <v>85123910.299999967</v>
      </c>
      <c r="I28" s="65"/>
      <c r="J28" s="65">
        <f>+J25-J29</f>
        <v>245310342.92999986</v>
      </c>
      <c r="K28" s="65"/>
      <c r="L28" s="65">
        <f>+L25-L29</f>
        <v>88204153.149999946</v>
      </c>
      <c r="M28" s="65"/>
      <c r="N28" s="65">
        <f>+N25-N29</f>
        <v>265443932.92999974</v>
      </c>
      <c r="P28" s="66">
        <v>107003494.61</v>
      </c>
    </row>
    <row r="29" spans="1:17" ht="22.5" customHeight="1">
      <c r="B29" s="52" t="s">
        <v>85</v>
      </c>
      <c r="F29" s="58"/>
      <c r="H29" s="67">
        <f>+'Profit&amp;loss (9M)'!H45</f>
        <v>-1340718.26</v>
      </c>
      <c r="I29" s="65"/>
      <c r="J29" s="67">
        <f>+'Profit&amp;loss (9M)'!J45</f>
        <v>-419046.87</v>
      </c>
      <c r="K29" s="65"/>
      <c r="L29" s="18">
        <f>+'Profit&amp;loss (3M)'!L44</f>
        <v>0</v>
      </c>
      <c r="M29" s="65"/>
      <c r="N29" s="18">
        <f>+'Profit&amp;loss (3M)'!N44</f>
        <v>0</v>
      </c>
      <c r="P29" s="66"/>
      <c r="Q29" s="71"/>
    </row>
    <row r="30" spans="1:17" ht="5.25" customHeight="1">
      <c r="F30" s="58"/>
      <c r="H30" s="65"/>
      <c r="I30" s="65"/>
      <c r="J30" s="65"/>
      <c r="K30" s="65"/>
      <c r="L30" s="17"/>
      <c r="M30" s="65"/>
      <c r="N30" s="17"/>
      <c r="P30" s="66"/>
      <c r="Q30" s="71"/>
    </row>
    <row r="31" spans="1:17" ht="22.5" customHeight="1" thickBot="1">
      <c r="F31" s="58"/>
      <c r="H31" s="74">
        <f>SUM(H28:H30)</f>
        <v>83783192.039999962</v>
      </c>
      <c r="I31" s="65"/>
      <c r="J31" s="74">
        <f>SUM(J28:J30)</f>
        <v>244891296.05999985</v>
      </c>
      <c r="K31" s="65"/>
      <c r="L31" s="83">
        <f>SUM(L28:L30)</f>
        <v>88204153.149999946</v>
      </c>
      <c r="M31" s="65"/>
      <c r="N31" s="83">
        <f>SUM(N28:N30)</f>
        <v>265443932.92999974</v>
      </c>
      <c r="P31" s="66"/>
      <c r="Q31" s="71"/>
    </row>
    <row r="32" spans="1:17" ht="21.75" customHeight="1" thickTop="1">
      <c r="J32" s="55"/>
      <c r="L32" s="71"/>
      <c r="N32" s="71"/>
      <c r="P32" s="55"/>
    </row>
    <row r="33" spans="3:16" ht="21.75" customHeight="1">
      <c r="J33" s="55"/>
    </row>
    <row r="34" spans="3:16" ht="21.75" customHeight="1">
      <c r="F34" s="58"/>
      <c r="J34" s="55"/>
      <c r="L34" s="71"/>
      <c r="N34" s="71"/>
      <c r="P34" s="66">
        <v>677317919.49000001</v>
      </c>
    </row>
    <row r="35" spans="3:16" ht="21.75" customHeight="1">
      <c r="J35" s="55"/>
    </row>
    <row r="36" spans="3:16" ht="21.75" customHeight="1">
      <c r="C36" s="68"/>
      <c r="D36" s="68"/>
      <c r="H36" s="64"/>
      <c r="J36" s="64"/>
      <c r="L36" s="64"/>
      <c r="N36" s="64"/>
      <c r="P36" s="55"/>
    </row>
    <row r="37" spans="3:16" ht="21.75" customHeight="1">
      <c r="J37" s="55"/>
    </row>
    <row r="38" spans="3:16" ht="21.75" customHeight="1">
      <c r="C38" s="68"/>
      <c r="D38" s="68"/>
      <c r="F38" s="58"/>
      <c r="J38" s="55"/>
      <c r="L38" s="71"/>
      <c r="N38" s="71"/>
      <c r="P38" s="55"/>
    </row>
    <row r="39" spans="3:16" ht="21.75" customHeight="1">
      <c r="J39" s="55"/>
    </row>
    <row r="40" spans="3:16" ht="21.75" customHeight="1">
      <c r="F40" s="68"/>
      <c r="J40" s="55"/>
      <c r="L40" s="64"/>
      <c r="N40" s="64"/>
      <c r="P40" s="66"/>
    </row>
    <row r="41" spans="3:16" ht="21.75" customHeight="1">
      <c r="J41" s="55"/>
    </row>
    <row r="42" spans="3:16" ht="21.75" customHeight="1">
      <c r="F42" s="68"/>
      <c r="J42" s="55"/>
      <c r="L42" s="55"/>
      <c r="N42" s="55"/>
      <c r="P42" s="66"/>
    </row>
    <row r="43" spans="3:16" ht="21.75" customHeight="1">
      <c r="F43" s="68"/>
      <c r="H43" s="64"/>
      <c r="J43" s="64"/>
      <c r="L43" s="64"/>
      <c r="N43" s="64"/>
      <c r="P43" s="66"/>
    </row>
    <row r="44" spans="3:16" ht="21.75" customHeight="1">
      <c r="F44" s="68"/>
      <c r="H44" s="64"/>
      <c r="J44" s="64"/>
      <c r="L44" s="55"/>
      <c r="N44" s="55"/>
      <c r="P44" s="66"/>
    </row>
    <row r="45" spans="3:16" ht="21.75" customHeight="1">
      <c r="F45" s="68"/>
      <c r="H45" s="64"/>
      <c r="J45" s="64"/>
      <c r="L45" s="55"/>
      <c r="N45" s="55"/>
      <c r="P45" s="66"/>
    </row>
    <row r="46" spans="3:16" ht="21.6" customHeight="1">
      <c r="F46" s="68"/>
      <c r="H46" s="64"/>
      <c r="J46" s="64"/>
      <c r="L46" s="55"/>
      <c r="N46" s="55"/>
      <c r="P46" s="66"/>
    </row>
    <row r="47" spans="3:16" ht="21.6" customHeight="1">
      <c r="J47" s="55"/>
    </row>
    <row r="48" spans="3:16" ht="11.25" customHeight="1">
      <c r="J48" s="55"/>
    </row>
    <row r="49" spans="1:16" ht="21.75" customHeight="1">
      <c r="A49" s="52" t="s">
        <v>183</v>
      </c>
      <c r="F49" s="80"/>
      <c r="G49" s="80"/>
      <c r="H49" s="80"/>
      <c r="I49" s="80"/>
      <c r="J49" s="80"/>
      <c r="K49" s="80"/>
      <c r="M49" s="66"/>
    </row>
    <row r="50" spans="1:16" ht="45" customHeight="1">
      <c r="F50" s="80"/>
      <c r="G50" s="80"/>
      <c r="H50" s="80"/>
      <c r="I50" s="80"/>
      <c r="J50" s="80"/>
      <c r="K50" s="80"/>
      <c r="M50" s="66"/>
    </row>
    <row r="51" spans="1:16" ht="21.75" customHeight="1">
      <c r="F51" s="80"/>
      <c r="G51" s="80"/>
      <c r="H51" s="80"/>
      <c r="I51" s="80"/>
      <c r="J51" s="80"/>
      <c r="K51" s="80"/>
      <c r="M51" s="66"/>
      <c r="N51" s="81" t="s">
        <v>236</v>
      </c>
    </row>
    <row r="52" spans="1:16" ht="21.75" customHeight="1">
      <c r="H52" s="80">
        <f>+H31-H25</f>
        <v>0</v>
      </c>
      <c r="I52" s="80">
        <f t="shared" ref="I52:P52" si="0">+I31-I25</f>
        <v>0</v>
      </c>
      <c r="J52" s="80">
        <f t="shared" si="0"/>
        <v>0</v>
      </c>
      <c r="K52" s="80">
        <f t="shared" si="0"/>
        <v>0</v>
      </c>
      <c r="L52" s="80">
        <f t="shared" si="0"/>
        <v>0</v>
      </c>
      <c r="M52" s="80">
        <f t="shared" si="0"/>
        <v>0</v>
      </c>
      <c r="N52" s="80">
        <f t="shared" si="0"/>
        <v>0</v>
      </c>
      <c r="O52" s="80">
        <f t="shared" si="0"/>
        <v>0</v>
      </c>
      <c r="P52" s="80">
        <f t="shared" si="0"/>
        <v>0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39"/>
  <sheetViews>
    <sheetView tabSelected="1" view="pageBreakPreview" topLeftCell="A86" zoomScale="80" zoomScaleNormal="100" zoomScaleSheetLayoutView="80" workbookViewId="0">
      <selection activeCell="G78" sqref="G78"/>
    </sheetView>
  </sheetViews>
  <sheetFormatPr defaultColWidth="9.109375" defaultRowHeight="21.75" customHeight="1"/>
  <cols>
    <col min="1" max="3" width="2.6640625" style="86" customWidth="1"/>
    <col min="4" max="4" width="3.88671875" style="86" customWidth="1"/>
    <col min="5" max="5" width="4.44140625" style="86" customWidth="1"/>
    <col min="6" max="6" width="57.6640625" style="86" customWidth="1"/>
    <col min="7" max="7" width="17.6640625" style="87" customWidth="1"/>
    <col min="8" max="8" width="1.6640625" style="87" customWidth="1"/>
    <col min="9" max="9" width="17.6640625" style="87" customWidth="1"/>
    <col min="10" max="10" width="1.6640625" style="87" customWidth="1"/>
    <col min="11" max="11" width="17.6640625" style="87" customWidth="1"/>
    <col min="12" max="12" width="1.6640625" style="87" customWidth="1"/>
    <col min="13" max="13" width="17.6640625" style="87" customWidth="1"/>
    <col min="14" max="14" width="20.5546875" style="86" customWidth="1"/>
    <col min="15" max="15" width="9.109375" style="86"/>
    <col min="16" max="16" width="14.44140625" style="86" bestFit="1" customWidth="1"/>
    <col min="17" max="17" width="16.109375" style="86" customWidth="1"/>
    <col min="18" max="16384" width="9.109375" style="86"/>
  </cols>
  <sheetData>
    <row r="1" spans="1:14" ht="21" customHeight="1">
      <c r="M1" s="88" t="s">
        <v>184</v>
      </c>
    </row>
    <row r="2" spans="1:14" ht="21" customHeight="1">
      <c r="M2" s="88" t="s">
        <v>185</v>
      </c>
    </row>
    <row r="3" spans="1:14" ht="25.2" customHeight="1">
      <c r="A3" s="184" t="s">
        <v>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4" ht="25.2" customHeight="1">
      <c r="A4" s="184" t="s">
        <v>91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</row>
    <row r="5" spans="1:14" ht="25.2" customHeight="1">
      <c r="A5" s="184" t="str">
        <f>+'Profit&amp;loss เบ็ดเสร็จ (9M)'!A5:O5</f>
        <v>สำหรับงวดเก้าเดือนสิ้นสุดวันที่  30  กันยายน  2568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</row>
    <row r="6" spans="1:14" ht="9.9" customHeight="1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</row>
    <row r="7" spans="1:14" ht="25.2" customHeight="1">
      <c r="G7" s="185" t="s">
        <v>1</v>
      </c>
      <c r="H7" s="185"/>
      <c r="I7" s="185"/>
      <c r="J7" s="185"/>
      <c r="K7" s="185"/>
      <c r="L7" s="185"/>
      <c r="M7" s="185"/>
    </row>
    <row r="8" spans="1:14" ht="25.2" customHeight="1">
      <c r="G8" s="185" t="s">
        <v>2</v>
      </c>
      <c r="H8" s="186"/>
      <c r="I8" s="186"/>
      <c r="K8" s="185" t="s">
        <v>3</v>
      </c>
      <c r="L8" s="185"/>
      <c r="M8" s="185"/>
    </row>
    <row r="9" spans="1:14" ht="25.2" customHeight="1">
      <c r="G9" s="187" t="s">
        <v>245</v>
      </c>
      <c r="H9" s="187"/>
      <c r="I9" s="187"/>
      <c r="J9" s="86"/>
      <c r="K9" s="187" t="str">
        <f>+G9</f>
        <v>สำหรับงวดเก้าเดือนสิ้นสุดวันที่ 30 กันยายน</v>
      </c>
      <c r="L9" s="187"/>
      <c r="M9" s="187"/>
    </row>
    <row r="10" spans="1:14" ht="25.2" customHeight="1">
      <c r="G10" s="90">
        <v>2568</v>
      </c>
      <c r="I10" s="90">
        <v>2567</v>
      </c>
      <c r="J10" s="91"/>
      <c r="K10" s="90">
        <f>+G10</f>
        <v>2568</v>
      </c>
      <c r="L10" s="91"/>
      <c r="M10" s="90">
        <f>+I10</f>
        <v>2567</v>
      </c>
    </row>
    <row r="11" spans="1:14" ht="23.7" customHeight="1">
      <c r="A11" s="5" t="s">
        <v>92</v>
      </c>
      <c r="G11" s="86"/>
      <c r="I11" s="86"/>
      <c r="K11" s="86"/>
      <c r="M11" s="86"/>
    </row>
    <row r="12" spans="1:14" ht="23.7" customHeight="1">
      <c r="B12" s="53" t="s">
        <v>188</v>
      </c>
      <c r="C12" s="5"/>
      <c r="D12" s="5"/>
      <c r="G12" s="87">
        <f>+'Profit&amp;loss (9M)'!H41</f>
        <v>83783192.039999962</v>
      </c>
      <c r="I12" s="87">
        <f>+'Profit&amp;loss (9M)'!J41</f>
        <v>244891296.05999985</v>
      </c>
      <c r="J12" s="87">
        <f>+'[1]Profit&amp;loss '!J39</f>
        <v>-20333753.310000114</v>
      </c>
      <c r="K12" s="87">
        <f>+'Profit&amp;loss (9M)'!L41</f>
        <v>88204153.149999946</v>
      </c>
      <c r="L12" s="87">
        <f>+'[1]Profit&amp;loss '!L39</f>
        <v>3818364.6299999333</v>
      </c>
      <c r="M12" s="87">
        <f>+'Profit&amp;loss (9M)'!N41</f>
        <v>265443932.92999974</v>
      </c>
      <c r="N12" s="92"/>
    </row>
    <row r="13" spans="1:14" ht="23.7" customHeight="1">
      <c r="B13" s="53" t="s">
        <v>190</v>
      </c>
      <c r="C13" s="5"/>
      <c r="D13" s="5"/>
      <c r="N13" s="93"/>
    </row>
    <row r="14" spans="1:14" ht="23.7" customHeight="1">
      <c r="C14" s="5" t="s">
        <v>93</v>
      </c>
    </row>
    <row r="15" spans="1:14" ht="23.7" customHeight="1">
      <c r="D15" s="5" t="s">
        <v>94</v>
      </c>
      <c r="G15" s="87">
        <v>51022575.729999997</v>
      </c>
      <c r="I15" s="87">
        <v>53086170.890000001</v>
      </c>
      <c r="K15" s="87">
        <v>47870906.310000002</v>
      </c>
      <c r="M15" s="87">
        <v>49158895.090000004</v>
      </c>
    </row>
    <row r="16" spans="1:14" ht="20.25" hidden="1" customHeight="1">
      <c r="D16" s="5" t="s">
        <v>139</v>
      </c>
    </row>
    <row r="17" spans="2:13" ht="23.7" customHeight="1">
      <c r="D17" s="5" t="s">
        <v>95</v>
      </c>
      <c r="G17" s="87">
        <v>2106300.0499999998</v>
      </c>
      <c r="I17" s="87">
        <v>-31394080.629999999</v>
      </c>
      <c r="K17" s="87">
        <v>1829867.21</v>
      </c>
      <c r="M17" s="87">
        <v>-28573960.25</v>
      </c>
    </row>
    <row r="18" spans="2:13" ht="23.7" customHeight="1">
      <c r="D18" s="5" t="s">
        <v>259</v>
      </c>
      <c r="G18" s="87">
        <v>407336.6</v>
      </c>
      <c r="I18" s="87">
        <v>4025327.36</v>
      </c>
      <c r="K18" s="87">
        <v>-3955663.4</v>
      </c>
      <c r="M18" s="87">
        <v>4040255.89</v>
      </c>
    </row>
    <row r="19" spans="2:13" ht="23.7" customHeight="1">
      <c r="D19" s="53" t="s">
        <v>200</v>
      </c>
      <c r="G19" s="87">
        <v>999456.93</v>
      </c>
      <c r="I19" s="87">
        <v>0</v>
      </c>
      <c r="K19" s="87">
        <v>999456.93</v>
      </c>
      <c r="M19" s="87">
        <v>0</v>
      </c>
    </row>
    <row r="20" spans="2:13" ht="23.7" customHeight="1">
      <c r="D20" s="5" t="s">
        <v>210</v>
      </c>
      <c r="G20" s="87">
        <v>64751</v>
      </c>
      <c r="I20" s="87">
        <v>-19499</v>
      </c>
      <c r="K20" s="87">
        <v>64751</v>
      </c>
      <c r="M20" s="87">
        <v>-19499</v>
      </c>
    </row>
    <row r="21" spans="2:13" ht="23.7" customHeight="1">
      <c r="D21" s="5" t="s">
        <v>146</v>
      </c>
      <c r="G21" s="87">
        <v>-1253733.95</v>
      </c>
      <c r="I21" s="87">
        <v>-1246451.6299999999</v>
      </c>
      <c r="K21" s="87">
        <v>-1126722.26</v>
      </c>
      <c r="M21" s="87">
        <v>-1227283.73</v>
      </c>
    </row>
    <row r="22" spans="2:13" ht="21" hidden="1" customHeight="1">
      <c r="D22" s="5" t="s">
        <v>166</v>
      </c>
    </row>
    <row r="23" spans="2:13" ht="23.7" hidden="1" customHeight="1">
      <c r="D23" s="5" t="s">
        <v>145</v>
      </c>
      <c r="I23" s="87">
        <v>0</v>
      </c>
      <c r="M23" s="87">
        <v>0</v>
      </c>
    </row>
    <row r="24" spans="2:13" ht="23.7" hidden="1" customHeight="1">
      <c r="D24" s="5" t="s">
        <v>114</v>
      </c>
      <c r="I24" s="87">
        <v>0</v>
      </c>
      <c r="M24" s="87">
        <v>0</v>
      </c>
    </row>
    <row r="25" spans="2:13" ht="23.7" customHeight="1">
      <c r="D25" s="5" t="s">
        <v>258</v>
      </c>
      <c r="G25" s="87">
        <v>840528.75</v>
      </c>
      <c r="I25" s="87">
        <v>-420000</v>
      </c>
      <c r="K25" s="87">
        <v>840528.75</v>
      </c>
      <c r="M25" s="87">
        <v>-420000</v>
      </c>
    </row>
    <row r="26" spans="2:13" ht="21" hidden="1" customHeight="1">
      <c r="D26" s="5" t="s">
        <v>195</v>
      </c>
    </row>
    <row r="27" spans="2:13" ht="23.7" customHeight="1">
      <c r="D27" s="53" t="s">
        <v>119</v>
      </c>
      <c r="G27" s="87">
        <v>6712154.0899999999</v>
      </c>
      <c r="I27" s="87">
        <v>6876725.7599999998</v>
      </c>
      <c r="K27" s="87">
        <v>5186101.53</v>
      </c>
      <c r="M27" s="87">
        <v>5256847.2</v>
      </c>
    </row>
    <row r="28" spans="2:13" ht="23.7" customHeight="1">
      <c r="D28" s="53" t="s">
        <v>203</v>
      </c>
      <c r="G28" s="87">
        <v>0</v>
      </c>
      <c r="I28" s="87">
        <v>668014.67000000004</v>
      </c>
      <c r="K28" s="87">
        <v>0</v>
      </c>
      <c r="M28" s="87">
        <v>668014.67000000004</v>
      </c>
    </row>
    <row r="29" spans="2:13" ht="23.7" customHeight="1">
      <c r="D29" s="53" t="s">
        <v>221</v>
      </c>
      <c r="G29" s="87">
        <v>0</v>
      </c>
      <c r="I29" s="87">
        <v>0</v>
      </c>
      <c r="K29" s="87">
        <v>-19997200</v>
      </c>
      <c r="M29" s="87">
        <v>-39994400</v>
      </c>
    </row>
    <row r="30" spans="2:13" ht="23.7" customHeight="1">
      <c r="B30" s="94"/>
      <c r="C30" s="94"/>
      <c r="D30" s="5" t="s">
        <v>96</v>
      </c>
      <c r="G30" s="87">
        <v>-483789.72</v>
      </c>
      <c r="I30" s="87">
        <v>-366960.11</v>
      </c>
      <c r="K30" s="87">
        <v>-11202811.99</v>
      </c>
      <c r="M30" s="87">
        <v>-11106967.67</v>
      </c>
    </row>
    <row r="31" spans="2:13" ht="23.7" customHeight="1">
      <c r="D31" s="5" t="s">
        <v>81</v>
      </c>
      <c r="G31" s="87">
        <v>36636304.869999997</v>
      </c>
      <c r="I31" s="87">
        <v>69854919.519999996</v>
      </c>
      <c r="K31" s="87">
        <v>35827507.119999997</v>
      </c>
      <c r="M31" s="87">
        <v>68979703.590000004</v>
      </c>
    </row>
    <row r="32" spans="2:13" ht="23.7" customHeight="1">
      <c r="D32" s="5" t="s">
        <v>84</v>
      </c>
      <c r="G32" s="95">
        <v>23923102.940000001</v>
      </c>
      <c r="I32" s="95">
        <v>62458663.840000004</v>
      </c>
      <c r="K32" s="95">
        <v>17163894.34</v>
      </c>
      <c r="M32" s="95">
        <v>56566272.979999997</v>
      </c>
    </row>
    <row r="33" spans="1:13" ht="23.7" customHeight="1">
      <c r="B33" s="86" t="s">
        <v>131</v>
      </c>
      <c r="D33" s="5"/>
    </row>
    <row r="34" spans="1:13" ht="23.7" customHeight="1">
      <c r="C34" s="86" t="s">
        <v>132</v>
      </c>
      <c r="D34" s="5"/>
      <c r="G34" s="87">
        <f>SUM(G12:G33)</f>
        <v>204758179.32999998</v>
      </c>
      <c r="I34" s="87">
        <f>SUM(I12:I33)</f>
        <v>408414126.7299999</v>
      </c>
      <c r="K34" s="87">
        <f>SUM(K12:K32)</f>
        <v>161704768.68999994</v>
      </c>
      <c r="M34" s="87">
        <f>SUM(M12:M32)</f>
        <v>368771811.69999975</v>
      </c>
    </row>
    <row r="35" spans="1:13" ht="23.7" customHeight="1">
      <c r="C35" s="86" t="s">
        <v>123</v>
      </c>
      <c r="D35" s="5"/>
    </row>
    <row r="36" spans="1:13" ht="23.7" customHeight="1">
      <c r="B36" s="94"/>
      <c r="C36" s="94"/>
      <c r="D36" s="5" t="s">
        <v>125</v>
      </c>
      <c r="G36" s="87">
        <v>331924708.44999999</v>
      </c>
      <c r="I36" s="87">
        <v>-681137167.30999994</v>
      </c>
      <c r="K36" s="87">
        <v>351636986.57999998</v>
      </c>
      <c r="M36" s="87">
        <v>-642884414.59000003</v>
      </c>
    </row>
    <row r="37" spans="1:13" ht="23.7" hidden="1" customHeight="1">
      <c r="B37" s="94"/>
      <c r="C37" s="94"/>
      <c r="D37" s="5" t="s">
        <v>10</v>
      </c>
      <c r="I37" s="87">
        <v>0</v>
      </c>
      <c r="M37" s="87">
        <v>0</v>
      </c>
    </row>
    <row r="38" spans="1:13" ht="23.7" customHeight="1">
      <c r="D38" s="5" t="s">
        <v>11</v>
      </c>
      <c r="G38" s="87">
        <v>-29323622.859999999</v>
      </c>
      <c r="I38" s="87">
        <v>15660224.02</v>
      </c>
      <c r="K38" s="87">
        <v>-23575330.699999999</v>
      </c>
      <c r="M38" s="87">
        <v>17417414.710000001</v>
      </c>
    </row>
    <row r="39" spans="1:13" ht="23.7" customHeight="1">
      <c r="B39" s="94"/>
      <c r="C39" s="94"/>
      <c r="D39" s="5" t="s">
        <v>126</v>
      </c>
      <c r="G39" s="87">
        <v>-252913138.5</v>
      </c>
      <c r="I39" s="87">
        <v>403825276.55000001</v>
      </c>
      <c r="K39" s="87">
        <v>-219872851.62</v>
      </c>
      <c r="M39" s="87">
        <v>401576719.19</v>
      </c>
    </row>
    <row r="40" spans="1:13" ht="20.25" hidden="1" customHeight="1">
      <c r="B40" s="94"/>
      <c r="C40" s="94"/>
      <c r="D40" s="5" t="s">
        <v>193</v>
      </c>
    </row>
    <row r="41" spans="1:13" ht="23.7" customHeight="1">
      <c r="B41" s="94"/>
      <c r="C41" s="94" t="s">
        <v>124</v>
      </c>
      <c r="D41" s="5"/>
    </row>
    <row r="42" spans="1:13" ht="23.7" customHeight="1">
      <c r="D42" s="5" t="s">
        <v>127</v>
      </c>
      <c r="G42" s="87">
        <v>0</v>
      </c>
      <c r="I42" s="87">
        <v>0</v>
      </c>
      <c r="K42" s="87">
        <v>2118811.39</v>
      </c>
      <c r="M42" s="87">
        <v>-192382.3</v>
      </c>
    </row>
    <row r="43" spans="1:13" ht="23.4" customHeight="1">
      <c r="D43" s="5" t="s">
        <v>128</v>
      </c>
      <c r="F43" s="94"/>
      <c r="G43" s="87">
        <v>128672692.2</v>
      </c>
      <c r="I43" s="87">
        <v>-2258793.67</v>
      </c>
      <c r="K43" s="87">
        <v>103593150.34</v>
      </c>
      <c r="M43" s="87">
        <v>7264926.5800000001</v>
      </c>
    </row>
    <row r="44" spans="1:13" ht="23.7" customHeight="1">
      <c r="D44" s="5" t="s">
        <v>129</v>
      </c>
      <c r="F44" s="94"/>
      <c r="G44" s="87">
        <v>229107404</v>
      </c>
      <c r="I44" s="87">
        <v>75915009.650000006</v>
      </c>
      <c r="K44" s="87">
        <v>226366648.22</v>
      </c>
      <c r="M44" s="87">
        <v>71541388.060000002</v>
      </c>
    </row>
    <row r="45" spans="1:13" ht="22.5" customHeight="1">
      <c r="D45" s="5" t="s">
        <v>242</v>
      </c>
      <c r="G45" s="87">
        <v>0</v>
      </c>
      <c r="I45" s="87">
        <v>-68935.64</v>
      </c>
      <c r="K45" s="87">
        <v>0</v>
      </c>
      <c r="M45" s="87">
        <v>0</v>
      </c>
    </row>
    <row r="46" spans="1:13" ht="23.7" customHeight="1">
      <c r="D46" s="5" t="s">
        <v>204</v>
      </c>
      <c r="G46" s="95">
        <v>0</v>
      </c>
      <c r="I46" s="95">
        <v>-668014.67000000004</v>
      </c>
      <c r="K46" s="95">
        <v>0</v>
      </c>
      <c r="M46" s="95">
        <v>-668014.67000000004</v>
      </c>
    </row>
    <row r="47" spans="1:13" ht="23.7" customHeight="1">
      <c r="A47" s="96" t="s">
        <v>133</v>
      </c>
      <c r="C47" s="96"/>
      <c r="D47" s="5"/>
      <c r="G47" s="87">
        <f>SUM(G34:G46)</f>
        <v>612226222.61999989</v>
      </c>
      <c r="I47" s="87">
        <f>SUM(I34:I46)</f>
        <v>219681725.66000003</v>
      </c>
      <c r="K47" s="87">
        <f>SUM(K34:K46)</f>
        <v>601972182.89999998</v>
      </c>
      <c r="M47" s="87">
        <f>SUM(M34:M46)</f>
        <v>222827448.67999974</v>
      </c>
    </row>
    <row r="48" spans="1:13" ht="23.7" customHeight="1">
      <c r="A48" s="8" t="s">
        <v>134</v>
      </c>
      <c r="C48" s="96"/>
      <c r="D48" s="5"/>
      <c r="G48" s="95">
        <v>-42701055.909999996</v>
      </c>
      <c r="I48" s="95">
        <v>-68929195.849999994</v>
      </c>
      <c r="K48" s="95">
        <v>-26425077.289999999</v>
      </c>
      <c r="M48" s="95">
        <v>-58962597.18</v>
      </c>
    </row>
    <row r="49" spans="1:17" ht="9.9" customHeight="1"/>
    <row r="50" spans="1:17" ht="23.7" customHeight="1">
      <c r="A50" s="5" t="s">
        <v>97</v>
      </c>
      <c r="G50" s="97">
        <f>SUM(G47:G49)</f>
        <v>569525166.70999992</v>
      </c>
      <c r="I50" s="97">
        <f>SUM(I47:I49)</f>
        <v>150752529.81000003</v>
      </c>
      <c r="K50" s="97">
        <f>SUM(K47:K48)</f>
        <v>575547105.61000001</v>
      </c>
      <c r="M50" s="97">
        <f>SUM(M47:M48)</f>
        <v>163864851.49999973</v>
      </c>
      <c r="Q50" s="92"/>
    </row>
    <row r="51" spans="1:17" ht="20.25" customHeight="1">
      <c r="A51" s="5"/>
      <c r="G51" s="98"/>
      <c r="I51" s="98"/>
      <c r="K51" s="98"/>
      <c r="M51" s="98"/>
      <c r="Q51" s="92"/>
    </row>
    <row r="52" spans="1:17" ht="20.25" customHeight="1">
      <c r="A52" s="5"/>
      <c r="G52" s="98"/>
      <c r="I52" s="98"/>
      <c r="K52" s="98"/>
      <c r="M52" s="98"/>
      <c r="Q52" s="92"/>
    </row>
    <row r="53" spans="1:17" ht="20.25" customHeight="1">
      <c r="A53" s="5"/>
      <c r="G53" s="98"/>
      <c r="I53" s="98"/>
      <c r="K53" s="98"/>
      <c r="M53" s="98"/>
      <c r="Q53" s="92"/>
    </row>
    <row r="54" spans="1:17" ht="20.25" customHeight="1">
      <c r="A54" s="5"/>
      <c r="G54" s="98"/>
      <c r="I54" s="98"/>
      <c r="K54" s="98"/>
      <c r="M54" s="98"/>
      <c r="Q54" s="92"/>
    </row>
    <row r="55" spans="1:17" ht="20.25" customHeight="1">
      <c r="A55" s="5"/>
      <c r="G55" s="98"/>
      <c r="I55" s="98"/>
      <c r="K55" s="98"/>
      <c r="M55" s="98"/>
      <c r="Q55" s="92"/>
    </row>
    <row r="56" spans="1:17" ht="20.25" customHeight="1">
      <c r="A56" s="5"/>
      <c r="G56" s="98"/>
      <c r="I56" s="98"/>
      <c r="K56" s="98"/>
      <c r="M56" s="98"/>
      <c r="Q56" s="92"/>
    </row>
    <row r="57" spans="1:17" ht="20.25" customHeight="1">
      <c r="A57" s="5"/>
      <c r="G57" s="98"/>
      <c r="I57" s="98"/>
      <c r="K57" s="98"/>
      <c r="M57" s="98"/>
      <c r="Q57" s="92"/>
    </row>
    <row r="58" spans="1:17" ht="20.25" customHeight="1">
      <c r="A58" s="5"/>
      <c r="G58" s="98"/>
      <c r="I58" s="98"/>
      <c r="K58" s="98"/>
      <c r="M58" s="98"/>
      <c r="Q58" s="92"/>
    </row>
    <row r="59" spans="1:17" ht="34.799999999999997" customHeight="1">
      <c r="A59" s="5"/>
      <c r="G59" s="98"/>
      <c r="I59" s="98"/>
      <c r="K59" s="98"/>
      <c r="M59" s="98"/>
      <c r="Q59" s="92"/>
    </row>
    <row r="60" spans="1:17" ht="20.25" customHeight="1">
      <c r="A60" s="5"/>
      <c r="G60" s="98"/>
      <c r="I60" s="98"/>
      <c r="K60" s="98"/>
      <c r="M60" s="98"/>
      <c r="Q60" s="92"/>
    </row>
    <row r="61" spans="1:17" ht="20.25" customHeight="1">
      <c r="A61" s="5"/>
      <c r="G61" s="98"/>
      <c r="I61" s="98"/>
      <c r="K61" s="98"/>
      <c r="M61" s="98"/>
      <c r="Q61" s="92"/>
    </row>
    <row r="62" spans="1:17" ht="24" customHeight="1">
      <c r="A62" s="86" t="s">
        <v>183</v>
      </c>
      <c r="G62" s="99"/>
      <c r="H62" s="99"/>
      <c r="I62" s="99"/>
      <c r="J62" s="99"/>
      <c r="K62" s="99"/>
      <c r="L62" s="99"/>
      <c r="M62" s="99"/>
      <c r="N62" s="99"/>
      <c r="P62" s="100"/>
    </row>
    <row r="63" spans="1:17" ht="45.75" customHeight="1">
      <c r="A63" s="101"/>
      <c r="G63" s="99"/>
      <c r="H63" s="99"/>
      <c r="I63" s="99"/>
      <c r="J63" s="99"/>
      <c r="K63" s="99"/>
      <c r="L63" s="99"/>
      <c r="M63" s="99"/>
      <c r="N63" s="99"/>
      <c r="P63" s="100"/>
    </row>
    <row r="64" spans="1:17" ht="21.75" customHeight="1">
      <c r="A64" s="86" t="s">
        <v>98</v>
      </c>
      <c r="G64" s="99"/>
      <c r="H64" s="99"/>
      <c r="I64" s="99"/>
      <c r="J64" s="99"/>
      <c r="K64" s="99"/>
      <c r="L64" s="99"/>
      <c r="M64" s="99">
        <v>9</v>
      </c>
      <c r="N64" s="99"/>
      <c r="P64" s="100"/>
    </row>
    <row r="65" spans="1:13" ht="21" customHeight="1">
      <c r="G65" s="86"/>
      <c r="H65" s="102"/>
      <c r="I65" s="86"/>
      <c r="J65" s="86"/>
      <c r="K65" s="86"/>
      <c r="L65" s="86"/>
      <c r="M65" s="88" t="s">
        <v>184</v>
      </c>
    </row>
    <row r="66" spans="1:13" ht="21" customHeight="1">
      <c r="G66" s="86"/>
      <c r="H66" s="102"/>
      <c r="I66" s="86"/>
      <c r="J66" s="86"/>
      <c r="K66" s="86"/>
      <c r="L66" s="86"/>
      <c r="M66" s="88" t="s">
        <v>185</v>
      </c>
    </row>
    <row r="67" spans="1:13" ht="13.5" customHeight="1">
      <c r="A67" s="188" t="s">
        <v>99</v>
      </c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</row>
    <row r="68" spans="1:13" ht="25.2" customHeight="1">
      <c r="A68" s="184" t="s">
        <v>0</v>
      </c>
      <c r="B68" s="184"/>
      <c r="C68" s="184"/>
      <c r="D68" s="184"/>
      <c r="E68" s="184"/>
      <c r="F68" s="184"/>
      <c r="G68" s="184"/>
      <c r="H68" s="184"/>
      <c r="I68" s="184"/>
      <c r="J68" s="184"/>
      <c r="K68" s="184"/>
      <c r="L68" s="184"/>
      <c r="M68" s="184"/>
    </row>
    <row r="69" spans="1:13" ht="25.2" customHeight="1">
      <c r="A69" s="184" t="s">
        <v>91</v>
      </c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</row>
    <row r="70" spans="1:13" ht="25.2" customHeight="1">
      <c r="A70" s="184" t="str">
        <f>+A5</f>
        <v>สำหรับงวดเก้าเดือนสิ้นสุดวันที่  30  กันยายน  2568</v>
      </c>
      <c r="B70" s="184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</row>
    <row r="71" spans="1:13" ht="9.9" customHeight="1">
      <c r="A71" s="89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</row>
    <row r="72" spans="1:13" ht="25.2" customHeight="1">
      <c r="G72" s="185" t="s">
        <v>1</v>
      </c>
      <c r="H72" s="185"/>
      <c r="I72" s="185"/>
      <c r="J72" s="185"/>
      <c r="K72" s="185"/>
      <c r="L72" s="185"/>
      <c r="M72" s="185"/>
    </row>
    <row r="73" spans="1:13" ht="25.2" customHeight="1">
      <c r="G73" s="190" t="s">
        <v>2</v>
      </c>
      <c r="H73" s="191"/>
      <c r="I73" s="191"/>
      <c r="K73" s="185" t="s">
        <v>3</v>
      </c>
      <c r="L73" s="185"/>
      <c r="M73" s="185"/>
    </row>
    <row r="74" spans="1:13" ht="25.2" customHeight="1">
      <c r="G74" s="187" t="str">
        <f>+G9</f>
        <v>สำหรับงวดเก้าเดือนสิ้นสุดวันที่ 30 กันยายน</v>
      </c>
      <c r="H74" s="187"/>
      <c r="I74" s="187"/>
      <c r="J74" s="86"/>
      <c r="K74" s="187" t="str">
        <f>+K9</f>
        <v>สำหรับงวดเก้าเดือนสิ้นสุดวันที่ 30 กันยายน</v>
      </c>
      <c r="L74" s="187"/>
      <c r="M74" s="187"/>
    </row>
    <row r="75" spans="1:13" ht="25.2" customHeight="1">
      <c r="G75" s="90">
        <f>+G10</f>
        <v>2568</v>
      </c>
      <c r="I75" s="90">
        <f>+I10</f>
        <v>2567</v>
      </c>
      <c r="J75" s="91"/>
      <c r="K75" s="90">
        <f>+K10</f>
        <v>2568</v>
      </c>
      <c r="L75" s="91"/>
      <c r="M75" s="90">
        <f>+M10</f>
        <v>2567</v>
      </c>
    </row>
    <row r="76" spans="1:13" ht="23.7" customHeight="1">
      <c r="A76" s="5" t="s">
        <v>100</v>
      </c>
    </row>
    <row r="77" spans="1:13" ht="23.7" customHeight="1">
      <c r="A77" s="5"/>
      <c r="B77" s="7" t="s">
        <v>161</v>
      </c>
      <c r="C77" s="94"/>
      <c r="D77" s="94"/>
      <c r="E77" s="94"/>
      <c r="F77" s="94"/>
      <c r="G77" s="87">
        <v>-11031612.09</v>
      </c>
      <c r="I77" s="87">
        <v>-37030.370000000003</v>
      </c>
      <c r="K77" s="87">
        <v>-31204.46</v>
      </c>
      <c r="M77" s="87">
        <v>-36585.019999999997</v>
      </c>
    </row>
    <row r="78" spans="1:13" ht="23.7" customHeight="1">
      <c r="A78" s="5"/>
      <c r="B78" s="7" t="s">
        <v>173</v>
      </c>
      <c r="G78" s="87">
        <v>0</v>
      </c>
      <c r="I78" s="87">
        <v>0</v>
      </c>
      <c r="K78" s="87">
        <v>-4150000</v>
      </c>
      <c r="M78" s="87">
        <v>0</v>
      </c>
    </row>
    <row r="79" spans="1:13" ht="23.7" customHeight="1">
      <c r="A79" s="5"/>
      <c r="B79" s="7" t="s">
        <v>174</v>
      </c>
      <c r="G79" s="103">
        <v>0</v>
      </c>
      <c r="I79" s="103">
        <v>0</v>
      </c>
      <c r="K79" s="87">
        <v>3321000</v>
      </c>
      <c r="M79" s="87">
        <v>6573000</v>
      </c>
    </row>
    <row r="80" spans="1:13" ht="23.7" customHeight="1">
      <c r="A80" s="5"/>
      <c r="B80" s="7" t="s">
        <v>102</v>
      </c>
      <c r="G80" s="87">
        <v>232853.75</v>
      </c>
      <c r="I80" s="87">
        <v>181625.28</v>
      </c>
      <c r="K80" s="87">
        <v>8000</v>
      </c>
      <c r="M80" s="87">
        <v>162452.38</v>
      </c>
    </row>
    <row r="81" spans="1:13" ht="23.7" customHeight="1">
      <c r="A81" s="5"/>
      <c r="B81" s="7" t="s">
        <v>211</v>
      </c>
      <c r="G81" s="87">
        <v>0</v>
      </c>
      <c r="I81" s="87">
        <v>0</v>
      </c>
      <c r="K81" s="87">
        <v>-1621346.36</v>
      </c>
      <c r="M81" s="87">
        <v>0</v>
      </c>
    </row>
    <row r="82" spans="1:13" ht="23.7" customHeight="1">
      <c r="A82" s="5"/>
      <c r="B82" s="7" t="s">
        <v>103</v>
      </c>
      <c r="G82" s="87">
        <v>-40415536.200000003</v>
      </c>
      <c r="I82" s="87">
        <v>-12844641.039999999</v>
      </c>
      <c r="K82" s="87">
        <v>-37328324.579999998</v>
      </c>
      <c r="M82" s="87">
        <v>-9480213.4299999997</v>
      </c>
    </row>
    <row r="83" spans="1:13" ht="23.7" customHeight="1">
      <c r="A83" s="5"/>
      <c r="B83" s="7" t="s">
        <v>172</v>
      </c>
      <c r="G83" s="87">
        <v>-5968242.0800000001</v>
      </c>
      <c r="I83" s="87">
        <v>-3950100</v>
      </c>
      <c r="K83" s="87">
        <v>-5968242.0800000001</v>
      </c>
      <c r="M83" s="87">
        <v>-3950100</v>
      </c>
    </row>
    <row r="84" spans="1:13" ht="23.7" customHeight="1">
      <c r="A84" s="5"/>
      <c r="B84" s="7" t="s">
        <v>160</v>
      </c>
      <c r="G84" s="87">
        <v>-8625226.8300000001</v>
      </c>
      <c r="I84" s="87">
        <v>-4316433.3</v>
      </c>
      <c r="K84" s="87">
        <v>-8650226.8300000001</v>
      </c>
      <c r="M84" s="87">
        <v>-4316433.3</v>
      </c>
    </row>
    <row r="85" spans="1:13" ht="23.7" customHeight="1">
      <c r="A85" s="5"/>
      <c r="B85" s="189" t="s">
        <v>104</v>
      </c>
      <c r="C85" s="189"/>
      <c r="D85" s="189"/>
      <c r="E85" s="189"/>
      <c r="F85" s="189"/>
      <c r="G85" s="87">
        <v>-237106.99</v>
      </c>
      <c r="I85" s="87">
        <v>-1993392.42</v>
      </c>
      <c r="K85" s="87">
        <v>-237106.99</v>
      </c>
      <c r="M85" s="87">
        <v>-1945695.43</v>
      </c>
    </row>
    <row r="86" spans="1:13" ht="23.7" customHeight="1">
      <c r="A86" s="5"/>
      <c r="B86" s="5" t="s">
        <v>105</v>
      </c>
      <c r="G86" s="87">
        <v>1008099.6</v>
      </c>
      <c r="I86" s="87">
        <v>320643.59999999998</v>
      </c>
      <c r="K86" s="87">
        <v>1008099.6</v>
      </c>
      <c r="M86" s="87">
        <v>320643.59999999998</v>
      </c>
    </row>
    <row r="87" spans="1:13" ht="23.7" customHeight="1">
      <c r="A87" s="5"/>
      <c r="B87" s="86" t="s">
        <v>222</v>
      </c>
      <c r="G87" s="87">
        <v>0</v>
      </c>
      <c r="I87" s="87">
        <v>0</v>
      </c>
      <c r="K87" s="103">
        <v>19997200</v>
      </c>
      <c r="M87" s="103">
        <v>39994400</v>
      </c>
    </row>
    <row r="88" spans="1:13" ht="23.7" customHeight="1">
      <c r="A88" s="5"/>
      <c r="B88" s="86" t="s">
        <v>101</v>
      </c>
      <c r="G88" s="95">
        <v>428819.54</v>
      </c>
      <c r="I88" s="95">
        <v>306598.12</v>
      </c>
      <c r="K88" s="104">
        <v>1202206.22</v>
      </c>
      <c r="M88" s="104">
        <v>1274998.95</v>
      </c>
    </row>
    <row r="89" spans="1:13" ht="9.9" customHeight="1">
      <c r="K89" s="103"/>
      <c r="M89" s="103"/>
    </row>
    <row r="90" spans="1:13" ht="23.7" customHeight="1">
      <c r="A90" s="5" t="s">
        <v>106</v>
      </c>
      <c r="G90" s="97">
        <f>SUM(G77:G89)</f>
        <v>-64607951.300000004</v>
      </c>
      <c r="I90" s="97">
        <f>SUM(I77:I89)</f>
        <v>-22332730.129999999</v>
      </c>
      <c r="K90" s="97">
        <f>SUM(K77:K89)</f>
        <v>-32449945.479999997</v>
      </c>
      <c r="M90" s="97">
        <f>SUM(M77:M89)</f>
        <v>28596467.75</v>
      </c>
    </row>
    <row r="91" spans="1:13" ht="9.9" customHeight="1">
      <c r="K91" s="103"/>
      <c r="M91" s="103"/>
    </row>
    <row r="92" spans="1:13" ht="23.7" customHeight="1">
      <c r="A92" s="5" t="s">
        <v>107</v>
      </c>
      <c r="K92" s="103"/>
      <c r="M92" s="103"/>
    </row>
    <row r="93" spans="1:13" ht="23.7" customHeight="1">
      <c r="B93" s="5" t="s">
        <v>135</v>
      </c>
      <c r="G93" s="87">
        <v>-183806962.09</v>
      </c>
      <c r="I93" s="87">
        <v>92178323.469999999</v>
      </c>
      <c r="K93" s="87">
        <v>-180332073.50999999</v>
      </c>
      <c r="M93" s="87">
        <v>89531076.439999998</v>
      </c>
    </row>
    <row r="94" spans="1:13" ht="23.7" customHeight="1">
      <c r="B94" s="5" t="s">
        <v>167</v>
      </c>
      <c r="G94" s="105">
        <v>0</v>
      </c>
      <c r="I94" s="105">
        <v>0</v>
      </c>
      <c r="K94" s="87">
        <v>-20000000</v>
      </c>
      <c r="M94" s="87">
        <v>-35000000</v>
      </c>
    </row>
    <row r="95" spans="1:13" ht="22.5" hidden="1" customHeight="1">
      <c r="B95" s="5" t="s">
        <v>143</v>
      </c>
      <c r="G95" s="103"/>
      <c r="I95" s="103"/>
      <c r="K95" s="103"/>
      <c r="M95" s="103"/>
    </row>
    <row r="96" spans="1:13" ht="23.7" customHeight="1">
      <c r="B96" s="5" t="s">
        <v>177</v>
      </c>
      <c r="G96" s="87">
        <v>-69436000</v>
      </c>
      <c r="I96" s="87">
        <v>-69390000</v>
      </c>
      <c r="K96" s="87">
        <v>-69436000</v>
      </c>
      <c r="M96" s="87">
        <v>-69390000</v>
      </c>
    </row>
    <row r="97" spans="1:15" ht="23.7" customHeight="1">
      <c r="B97" s="86" t="s">
        <v>168</v>
      </c>
      <c r="G97" s="87">
        <v>-26635849.09</v>
      </c>
      <c r="I97" s="87">
        <v>-26962891.059999999</v>
      </c>
      <c r="K97" s="87">
        <v>-26002579.260000002</v>
      </c>
      <c r="M97" s="87">
        <v>-26351376.059999999</v>
      </c>
    </row>
    <row r="98" spans="1:15" ht="23.7" customHeight="1">
      <c r="B98" s="86" t="s">
        <v>156</v>
      </c>
      <c r="G98" s="98">
        <v>-92392185.599999994</v>
      </c>
      <c r="I98" s="98">
        <v>-64677537.119999997</v>
      </c>
      <c r="K98" s="98">
        <v>-92392185.599999994</v>
      </c>
      <c r="M98" s="98">
        <v>-64677537.119999997</v>
      </c>
    </row>
    <row r="99" spans="1:15" ht="23.7" customHeight="1">
      <c r="B99" s="86" t="s">
        <v>223</v>
      </c>
      <c r="G99" s="98">
        <v>-2800</v>
      </c>
      <c r="I99" s="98">
        <v>-5600</v>
      </c>
      <c r="K99" s="98">
        <v>0</v>
      </c>
      <c r="M99" s="98">
        <v>0</v>
      </c>
    </row>
    <row r="100" spans="1:15" ht="23.7" customHeight="1">
      <c r="B100" s="86" t="s">
        <v>108</v>
      </c>
      <c r="G100" s="95">
        <v>-36609452.060000002</v>
      </c>
      <c r="I100" s="95">
        <v>-73302755.680000007</v>
      </c>
      <c r="K100" s="95">
        <v>-37175779.670000002</v>
      </c>
      <c r="M100" s="95">
        <v>-69603431.329999998</v>
      </c>
    </row>
    <row r="101" spans="1:15" ht="9.6" customHeight="1"/>
    <row r="102" spans="1:15" ht="23.7" customHeight="1">
      <c r="A102" s="5" t="s">
        <v>109</v>
      </c>
      <c r="G102" s="97">
        <f>SUM(G93:G101)</f>
        <v>-408883248.83999997</v>
      </c>
      <c r="I102" s="97">
        <f>SUM(I93:I101)</f>
        <v>-142160460.38999999</v>
      </c>
      <c r="K102" s="97">
        <f>SUM(K93:K101)</f>
        <v>-425338618.04000002</v>
      </c>
      <c r="M102" s="97">
        <f>SUM(M93:M101)</f>
        <v>-175491268.06999999</v>
      </c>
    </row>
    <row r="103" spans="1:15" ht="9.9" customHeight="1">
      <c r="K103" s="103"/>
      <c r="M103" s="103"/>
    </row>
    <row r="104" spans="1:15" ht="23.7" customHeight="1">
      <c r="A104" s="5" t="s">
        <v>110</v>
      </c>
      <c r="G104" s="87">
        <f>G102+G50+G90</f>
        <v>96033966.569999933</v>
      </c>
      <c r="I104" s="87">
        <f>I102+I50+I90</f>
        <v>-13740660.709999952</v>
      </c>
      <c r="K104" s="87">
        <f>+K50+K90+K102</f>
        <v>117758542.08999997</v>
      </c>
      <c r="M104" s="87">
        <f>+M50+M90+M102</f>
        <v>16970051.179999739</v>
      </c>
      <c r="N104" s="89"/>
    </row>
    <row r="105" spans="1:15" ht="23.7" customHeight="1">
      <c r="A105" s="53" t="s">
        <v>191</v>
      </c>
      <c r="G105" s="106">
        <f>+'งบดุล Conso'!K14</f>
        <v>370145961.51999998</v>
      </c>
      <c r="I105" s="106">
        <v>180299355.61000001</v>
      </c>
      <c r="K105" s="106">
        <f>+'งบดุล Conso'!O14</f>
        <v>246732843.16</v>
      </c>
      <c r="M105" s="106">
        <v>123465577.78</v>
      </c>
    </row>
    <row r="106" spans="1:15" ht="23.7" customHeight="1">
      <c r="A106" s="5" t="s">
        <v>111</v>
      </c>
      <c r="G106" s="95">
        <v>562506.22</v>
      </c>
      <c r="I106" s="95">
        <v>-552956.68999999994</v>
      </c>
      <c r="K106" s="95">
        <v>557150.61</v>
      </c>
      <c r="M106" s="95">
        <v>-303536.09000000003</v>
      </c>
    </row>
    <row r="107" spans="1:15" ht="9.9" customHeight="1"/>
    <row r="108" spans="1:15" ht="23.7" customHeight="1" thickBot="1">
      <c r="A108" s="53" t="s">
        <v>192</v>
      </c>
      <c r="G108" s="107">
        <f>SUM(G104:G107)</f>
        <v>466742434.30999994</v>
      </c>
      <c r="I108" s="107">
        <f>SUM(I104:I107)</f>
        <v>166005738.21000007</v>
      </c>
      <c r="K108" s="108">
        <f>+K104+K105+K106</f>
        <v>365048535.86000001</v>
      </c>
      <c r="M108" s="108">
        <f>+M104+M105+M106</f>
        <v>140132092.86999974</v>
      </c>
      <c r="N108" s="87">
        <f>+G108-'งบดุล Conso'!I14</f>
        <v>0</v>
      </c>
      <c r="O108" s="87">
        <f>+K108-'งบดุล Conso'!M14</f>
        <v>0</v>
      </c>
    </row>
    <row r="109" spans="1:15" ht="9.9" customHeight="1" thickTop="1">
      <c r="A109" s="5"/>
      <c r="K109" s="98"/>
      <c r="M109" s="98"/>
      <c r="N109" s="87"/>
    </row>
    <row r="110" spans="1:15" ht="23.7" customHeight="1">
      <c r="A110" s="8" t="s">
        <v>140</v>
      </c>
      <c r="B110" s="8"/>
      <c r="C110" s="8"/>
      <c r="D110" s="8"/>
      <c r="E110" s="96"/>
      <c r="F110" s="96"/>
      <c r="G110" s="109"/>
      <c r="H110" s="110"/>
      <c r="I110" s="109"/>
    </row>
    <row r="111" spans="1:15" ht="23.7" customHeight="1">
      <c r="A111" s="8"/>
      <c r="B111" s="8" t="s">
        <v>141</v>
      </c>
      <c r="C111" s="8"/>
      <c r="D111" s="8"/>
      <c r="E111" s="96"/>
      <c r="F111" s="96"/>
      <c r="G111" s="109"/>
      <c r="H111" s="110"/>
      <c r="I111" s="109"/>
      <c r="N111" s="111"/>
    </row>
    <row r="112" spans="1:15" ht="23.7" customHeight="1">
      <c r="A112" s="8"/>
      <c r="B112" s="8"/>
      <c r="C112" s="8"/>
      <c r="D112" s="112" t="s">
        <v>194</v>
      </c>
      <c r="F112" s="96"/>
      <c r="G112" s="105">
        <v>0</v>
      </c>
      <c r="H112" s="110"/>
      <c r="I112" s="105">
        <v>7991311.4000000004</v>
      </c>
      <c r="K112" s="87">
        <v>0</v>
      </c>
      <c r="M112" s="87">
        <v>7991311.4000000004</v>
      </c>
      <c r="N112" s="111"/>
    </row>
    <row r="113" spans="1:16" ht="23.7" hidden="1" customHeight="1">
      <c r="A113" s="8"/>
      <c r="B113" s="8"/>
      <c r="C113" s="8"/>
      <c r="D113" s="86" t="s">
        <v>201</v>
      </c>
      <c r="N113" s="111"/>
    </row>
    <row r="114" spans="1:16" ht="23.7" hidden="1" customHeight="1">
      <c r="A114" s="8"/>
      <c r="B114" s="8"/>
      <c r="C114" s="8"/>
      <c r="E114" s="86" t="s">
        <v>202</v>
      </c>
      <c r="I114" s="87">
        <v>0</v>
      </c>
      <c r="M114" s="87">
        <v>0</v>
      </c>
      <c r="N114" s="111"/>
    </row>
    <row r="115" spans="1:16" ht="23.7" customHeight="1">
      <c r="A115" s="8"/>
      <c r="B115" s="8"/>
      <c r="C115" s="8"/>
      <c r="D115" s="96" t="s">
        <v>144</v>
      </c>
      <c r="E115" s="96"/>
      <c r="F115" s="96"/>
      <c r="G115" s="105">
        <v>11883816.699999999</v>
      </c>
      <c r="H115" s="110"/>
      <c r="I115" s="105">
        <v>2251005</v>
      </c>
      <c r="K115" s="105">
        <v>11918816.699999999</v>
      </c>
      <c r="M115" s="105">
        <v>2369705</v>
      </c>
      <c r="N115" s="111"/>
    </row>
    <row r="116" spans="1:16" ht="23.7" customHeight="1">
      <c r="A116" s="8"/>
      <c r="B116" s="8"/>
      <c r="C116" s="8"/>
      <c r="D116" s="96" t="s">
        <v>255</v>
      </c>
      <c r="G116" s="87">
        <v>665501.04</v>
      </c>
      <c r="I116" s="87">
        <v>0</v>
      </c>
      <c r="K116" s="87">
        <v>665501.04</v>
      </c>
      <c r="M116" s="87">
        <v>0</v>
      </c>
      <c r="N116" s="111"/>
    </row>
    <row r="117" spans="1:16" ht="21" customHeight="1"/>
    <row r="118" spans="1:16" ht="21" customHeight="1"/>
    <row r="119" spans="1:16" ht="21" customHeight="1"/>
    <row r="120" spans="1:16" ht="25.2" customHeight="1"/>
    <row r="121" spans="1:16" ht="21" customHeight="1"/>
    <row r="122" spans="1:16" ht="43.8" customHeight="1"/>
    <row r="123" spans="1:16" ht="21" customHeight="1"/>
    <row r="124" spans="1:16" ht="24" customHeight="1">
      <c r="A124" s="86" t="s">
        <v>183</v>
      </c>
      <c r="G124" s="99"/>
      <c r="H124" s="99"/>
      <c r="I124" s="99"/>
      <c r="J124" s="99"/>
      <c r="K124" s="99"/>
      <c r="L124" s="99"/>
      <c r="M124" s="99"/>
      <c r="N124" s="99"/>
      <c r="P124" s="100"/>
    </row>
    <row r="125" spans="1:16" ht="23.25" customHeight="1">
      <c r="G125" s="99"/>
      <c r="H125" s="99"/>
      <c r="I125" s="99"/>
      <c r="J125" s="99"/>
      <c r="K125" s="99"/>
      <c r="L125" s="99"/>
      <c r="M125" s="99"/>
      <c r="N125" s="99"/>
      <c r="P125" s="100"/>
    </row>
    <row r="126" spans="1:16" s="101" customFormat="1" ht="22.5" customHeight="1">
      <c r="G126" s="113"/>
      <c r="H126" s="113"/>
      <c r="I126" s="113"/>
      <c r="J126" s="113"/>
      <c r="K126" s="113"/>
      <c r="L126" s="113"/>
      <c r="M126" s="113"/>
      <c r="N126" s="113"/>
      <c r="P126" s="114"/>
    </row>
    <row r="127" spans="1:16" ht="21.75" customHeight="1">
      <c r="A127" s="86" t="s">
        <v>98</v>
      </c>
      <c r="G127" s="99"/>
      <c r="H127" s="99"/>
      <c r="I127" s="99"/>
      <c r="J127" s="99"/>
      <c r="K127" s="99"/>
      <c r="L127" s="99"/>
      <c r="M127" s="99">
        <v>10</v>
      </c>
      <c r="N127" s="99"/>
      <c r="P127" s="100"/>
    </row>
    <row r="128" spans="1:16" ht="21.75" customHeight="1">
      <c r="C128" s="5"/>
      <c r="G128" s="106">
        <f>+G108-'งบดุล Conso'!I14</f>
        <v>0</v>
      </c>
      <c r="I128" s="106"/>
      <c r="J128" s="106"/>
      <c r="K128" s="106">
        <f>+K108-'งบดุล Conso'!M14</f>
        <v>0</v>
      </c>
      <c r="L128" s="106"/>
      <c r="M128" s="106"/>
    </row>
    <row r="129" spans="1:14" ht="21.75" customHeight="1">
      <c r="C129" s="5"/>
      <c r="G129" s="102"/>
      <c r="J129" s="106"/>
      <c r="K129" s="102"/>
      <c r="L129" s="106"/>
    </row>
    <row r="130" spans="1:14" ht="21.75" customHeight="1">
      <c r="C130" s="5"/>
      <c r="G130" s="102"/>
      <c r="J130" s="106"/>
      <c r="K130" s="102"/>
      <c r="L130" s="106"/>
    </row>
    <row r="131" spans="1:14" ht="21.75" customHeight="1">
      <c r="C131" s="5"/>
      <c r="G131" s="102"/>
      <c r="J131" s="106"/>
      <c r="K131" s="102"/>
      <c r="L131" s="106"/>
    </row>
    <row r="132" spans="1:14" s="87" customFormat="1" ht="21.75" customHeight="1">
      <c r="A132" s="86"/>
      <c r="B132" s="86"/>
      <c r="C132" s="5"/>
      <c r="D132" s="86"/>
      <c r="E132" s="86"/>
      <c r="F132" s="86"/>
      <c r="G132" s="102"/>
      <c r="J132" s="106"/>
      <c r="K132" s="102"/>
      <c r="L132" s="106"/>
      <c r="N132" s="86"/>
    </row>
    <row r="133" spans="1:14" s="87" customFormat="1" ht="21.75" customHeight="1">
      <c r="A133" s="86"/>
      <c r="B133" s="86"/>
      <c r="C133" s="5"/>
      <c r="D133" s="86"/>
      <c r="E133" s="86"/>
      <c r="F133" s="86"/>
      <c r="G133" s="102"/>
      <c r="J133" s="106"/>
      <c r="K133" s="102"/>
      <c r="L133" s="106"/>
      <c r="N133" s="86"/>
    </row>
    <row r="134" spans="1:14" s="87" customFormat="1" ht="21.75" customHeight="1">
      <c r="A134" s="86"/>
      <c r="B134" s="86"/>
      <c r="C134" s="5"/>
      <c r="D134" s="86"/>
      <c r="E134" s="86"/>
      <c r="F134" s="86"/>
      <c r="G134" s="102"/>
      <c r="J134" s="106"/>
      <c r="K134" s="102"/>
      <c r="L134" s="106"/>
      <c r="N134" s="86"/>
    </row>
    <row r="135" spans="1:14" s="87" customFormat="1" ht="21.75" customHeight="1">
      <c r="A135" s="86"/>
      <c r="B135" s="86"/>
      <c r="C135" s="5"/>
      <c r="D135" s="86"/>
      <c r="E135" s="86"/>
      <c r="F135" s="86"/>
      <c r="G135" s="102"/>
      <c r="J135" s="106"/>
      <c r="K135" s="102"/>
      <c r="L135" s="106"/>
      <c r="N135" s="86"/>
    </row>
    <row r="136" spans="1:14" s="87" customFormat="1" ht="21.75" customHeight="1">
      <c r="A136" s="86"/>
      <c r="B136" s="86"/>
      <c r="C136" s="5"/>
      <c r="D136" s="86"/>
      <c r="E136" s="86"/>
      <c r="F136" s="86"/>
      <c r="G136" s="102"/>
      <c r="J136" s="106"/>
      <c r="K136" s="102"/>
      <c r="L136" s="106"/>
      <c r="N136" s="86"/>
    </row>
    <row r="137" spans="1:14" s="87" customFormat="1" ht="21.75" customHeight="1">
      <c r="A137" s="86"/>
      <c r="B137" s="86"/>
      <c r="C137" s="5"/>
      <c r="D137" s="86"/>
      <c r="E137" s="86"/>
      <c r="F137" s="86"/>
      <c r="G137" s="102"/>
      <c r="J137" s="106"/>
      <c r="K137" s="102"/>
      <c r="L137" s="106"/>
      <c r="N137" s="86"/>
    </row>
    <row r="138" spans="1:14" s="87" customFormat="1" ht="21.75" customHeight="1">
      <c r="A138" s="86"/>
      <c r="B138" s="86"/>
      <c r="C138" s="5"/>
      <c r="D138" s="86"/>
      <c r="E138" s="86"/>
      <c r="F138" s="86"/>
      <c r="G138" s="102"/>
      <c r="J138" s="106"/>
      <c r="K138" s="102"/>
      <c r="L138" s="106"/>
      <c r="N138" s="86"/>
    </row>
    <row r="139" spans="1:14" s="87" customFormat="1" ht="21.75" customHeight="1">
      <c r="A139" s="86"/>
      <c r="B139" s="86"/>
      <c r="C139" s="5"/>
      <c r="D139" s="86"/>
      <c r="E139" s="86"/>
      <c r="F139" s="86"/>
      <c r="G139" s="102"/>
      <c r="J139" s="106"/>
      <c r="K139" s="102"/>
      <c r="L139" s="106"/>
      <c r="N139" s="86"/>
    </row>
  </sheetData>
  <mergeCells count="18">
    <mergeCell ref="B85:F85"/>
    <mergeCell ref="A70:M70"/>
    <mergeCell ref="G72:M72"/>
    <mergeCell ref="G73:I73"/>
    <mergeCell ref="K73:M73"/>
    <mergeCell ref="G74:I74"/>
    <mergeCell ref="K74:M74"/>
    <mergeCell ref="G9:I9"/>
    <mergeCell ref="K9:M9"/>
    <mergeCell ref="A67:M67"/>
    <mergeCell ref="A68:M68"/>
    <mergeCell ref="A69:M69"/>
    <mergeCell ref="A3:M3"/>
    <mergeCell ref="A4:M4"/>
    <mergeCell ref="A5:M5"/>
    <mergeCell ref="G7:M7"/>
    <mergeCell ref="G8:I8"/>
    <mergeCell ref="K8:M8"/>
  </mergeCells>
  <phoneticPr fontId="9" type="noConversion"/>
  <printOptions horizontalCentered="1"/>
  <pageMargins left="0.70866141732283472" right="0.39370078740157483" top="0.51181102362204722" bottom="0.47244094488188981" header="0.19685039370078741" footer="0.19685039370078741"/>
  <pageSetup paperSize="9" scale="62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งบดุล Conso</vt:lpstr>
      <vt:lpstr>ส่วนของผู้ถือหุ้น</vt:lpstr>
      <vt:lpstr>ส่วนของผู้ถือหุ้นเฉพาะกิจการ</vt:lpstr>
      <vt:lpstr>Profit&amp;loss (3M)</vt:lpstr>
      <vt:lpstr>Profit&amp;loss เบ็ดเสร็จ (3M)</vt:lpstr>
      <vt:lpstr>Profit&amp;loss (9M)</vt:lpstr>
      <vt:lpstr>Profit&amp;loss เบ็ดเสร็จ (9M)</vt:lpstr>
      <vt:lpstr>Cash flow</vt:lpstr>
      <vt:lpstr>'Cash flow'!Print_Area</vt:lpstr>
      <vt:lpstr>'Profit&amp;loss (3M)'!Print_Area</vt:lpstr>
      <vt:lpstr>'Profit&amp;loss (9M)'!Print_Area</vt:lpstr>
      <vt:lpstr>'Profit&amp;loss เบ็ดเสร็จ (3M)'!Print_Area</vt:lpstr>
      <vt:lpstr>'Profit&amp;loss เบ็ดเสร็จ (9M)'!Print_Area</vt:lpstr>
      <vt:lpstr>'งบดุล Conso'!Print_Area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 Kusuma</dc:creator>
  <cp:lastModifiedBy>ชนกนาถ นวนนุ่ม</cp:lastModifiedBy>
  <cp:lastPrinted>2025-11-05T13:21:42Z</cp:lastPrinted>
  <dcterms:created xsi:type="dcterms:W3CDTF">2018-03-30T05:07:48Z</dcterms:created>
  <dcterms:modified xsi:type="dcterms:W3CDTF">2025-11-11T03:41:15Z</dcterms:modified>
</cp:coreProperties>
</file>