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ccounting\W-H-A-N\UKEM - ข้อมูลงบการเงิน\UKEM - AUDIT (งบการเงิน)\Y68\Q3.68\"/>
    </mc:Choice>
  </mc:AlternateContent>
  <xr:revisionPtr revIDLastSave="0" documentId="8_{C0E8B8B9-0A73-4D2B-A2F2-CB5B7B0CF4C7}" xr6:coauthVersionLast="47" xr6:coauthVersionMax="47" xr10:uidLastSave="{00000000-0000-0000-0000-000000000000}"/>
  <bookViews>
    <workbookView xWindow="-108" yWindow="-108" windowWidth="23256" windowHeight="14016" tabRatio="807" xr2:uid="{9DF111F2-7C46-4099-B51B-098B27F0BC21}"/>
  </bookViews>
  <sheets>
    <sheet name="งบแสดงฐานะการเงิน" sheetId="10" r:id="rId1"/>
    <sheet name="งบกำไรขาดทุนเบ็ดเสร็จ" sheetId="9" r:id="rId2"/>
    <sheet name="งบการเปลี่ยนแปลงผู้ถือหุ้น  1" sheetId="21" r:id="rId3"/>
    <sheet name="งบการเปลี่ยนแปลงผู้ถือหุ้น (2)" sheetId="22" r:id="rId4"/>
    <sheet name="งบกระแสเงินสด" sheetId="19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</externalReferences>
  <definedNames>
    <definedName name="\0" localSheetId="2">'[1]Statement-BAHT'!#REF!</definedName>
    <definedName name="\0" localSheetId="3">'[1]Statement-BAHT'!#REF!</definedName>
    <definedName name="\0">'[1]Statement-BAHT'!#REF!</definedName>
    <definedName name="\a" localSheetId="4">#REF!</definedName>
    <definedName name="\a" localSheetId="2">#REF!</definedName>
    <definedName name="\a" localSheetId="3">#REF!</definedName>
    <definedName name="\a">#REF!</definedName>
    <definedName name="\b" localSheetId="4">#REF!</definedName>
    <definedName name="\b" localSheetId="2">#REF!</definedName>
    <definedName name="\b" localSheetId="3">#REF!</definedName>
    <definedName name="\b">#REF!</definedName>
    <definedName name="\c" localSheetId="4">#REF!</definedName>
    <definedName name="\c" localSheetId="2">#REF!</definedName>
    <definedName name="\c" localSheetId="3">#REF!</definedName>
    <definedName name="\c">#REF!</definedName>
    <definedName name="\d" localSheetId="4">#REF!</definedName>
    <definedName name="\d" localSheetId="2">#REF!</definedName>
    <definedName name="\d" localSheetId="3">#REF!</definedName>
    <definedName name="\d">#REF!</definedName>
    <definedName name="\e" localSheetId="4">#REF!</definedName>
    <definedName name="\e" localSheetId="2">#REF!</definedName>
    <definedName name="\e" localSheetId="3">#REF!</definedName>
    <definedName name="\e">#REF!</definedName>
    <definedName name="\f" localSheetId="4">#REF!</definedName>
    <definedName name="\f" localSheetId="2">#REF!</definedName>
    <definedName name="\f" localSheetId="3">#REF!</definedName>
    <definedName name="\f">#REF!</definedName>
    <definedName name="\g" localSheetId="4">#REF!</definedName>
    <definedName name="\g" localSheetId="2">#REF!</definedName>
    <definedName name="\g" localSheetId="3">#REF!</definedName>
    <definedName name="\g">#REF!</definedName>
    <definedName name="\h" localSheetId="4">#REF!</definedName>
    <definedName name="\h" localSheetId="2">#REF!</definedName>
    <definedName name="\h" localSheetId="3">#REF!</definedName>
    <definedName name="\h">#REF!</definedName>
    <definedName name="\i" localSheetId="4">#REF!</definedName>
    <definedName name="\i" localSheetId="2">#REF!</definedName>
    <definedName name="\i" localSheetId="3">#REF!</definedName>
    <definedName name="\i">#REF!</definedName>
    <definedName name="\j" localSheetId="4">#REF!</definedName>
    <definedName name="\j" localSheetId="2">#REF!</definedName>
    <definedName name="\j" localSheetId="3">#REF!</definedName>
    <definedName name="\j">#REF!</definedName>
    <definedName name="____________________f123" localSheetId="4">#REF!</definedName>
    <definedName name="____________________f123" localSheetId="2">#REF!</definedName>
    <definedName name="____________________f123" localSheetId="3">#REF!</definedName>
    <definedName name="____________________f123">#REF!</definedName>
    <definedName name="___________________f123" localSheetId="4">#REF!</definedName>
    <definedName name="___________________f123" localSheetId="2">#REF!</definedName>
    <definedName name="___________________f123" localSheetId="3">#REF!</definedName>
    <definedName name="___________________f123">#REF!</definedName>
    <definedName name="__________________f123" localSheetId="4">#REF!</definedName>
    <definedName name="__________________f123" localSheetId="2">#REF!</definedName>
    <definedName name="__________________f123" localSheetId="3">#REF!</definedName>
    <definedName name="__________________f123">#REF!</definedName>
    <definedName name="_________________f123" localSheetId="4">#REF!</definedName>
    <definedName name="_________________f123" localSheetId="2">#REF!</definedName>
    <definedName name="_________________f123" localSheetId="3">#REF!</definedName>
    <definedName name="_________________f123">#REF!</definedName>
    <definedName name="________________f123" localSheetId="4">#REF!</definedName>
    <definedName name="________________f123" localSheetId="2">#REF!</definedName>
    <definedName name="________________f123" localSheetId="3">#REF!</definedName>
    <definedName name="________________f123">#REF!</definedName>
    <definedName name="_______________f123" localSheetId="4">#REF!</definedName>
    <definedName name="_______________f123" localSheetId="2">#REF!</definedName>
    <definedName name="_______________f123" localSheetId="3">#REF!</definedName>
    <definedName name="_______________f123">#REF!</definedName>
    <definedName name="______________f123" localSheetId="4">#REF!</definedName>
    <definedName name="______________f123" localSheetId="2">#REF!</definedName>
    <definedName name="______________f123" localSheetId="3">#REF!</definedName>
    <definedName name="______________f123">#REF!</definedName>
    <definedName name="_____________f123" localSheetId="4">#REF!</definedName>
    <definedName name="_____________f123" localSheetId="2">#REF!</definedName>
    <definedName name="_____________f123" localSheetId="3">#REF!</definedName>
    <definedName name="_____________f123">#REF!</definedName>
    <definedName name="____________f123" localSheetId="4">#REF!</definedName>
    <definedName name="____________f123" localSheetId="2">#REF!</definedName>
    <definedName name="____________f123" localSheetId="3">#REF!</definedName>
    <definedName name="____________f123">#REF!</definedName>
    <definedName name="___________f123" localSheetId="4">#REF!</definedName>
    <definedName name="___________f123" localSheetId="2">#REF!</definedName>
    <definedName name="___________f123" localSheetId="3">#REF!</definedName>
    <definedName name="___________f123">#REF!</definedName>
    <definedName name="__________f123" localSheetId="4">#REF!</definedName>
    <definedName name="__________f123" localSheetId="2">#REF!</definedName>
    <definedName name="__________f123" localSheetId="3">#REF!</definedName>
    <definedName name="__________f123">#REF!</definedName>
    <definedName name="_________f123" localSheetId="4">#REF!</definedName>
    <definedName name="_________f123" localSheetId="2">#REF!</definedName>
    <definedName name="_________f123" localSheetId="3">#REF!</definedName>
    <definedName name="_________f123">#REF!</definedName>
    <definedName name="________f123" localSheetId="4">#REF!</definedName>
    <definedName name="________f123" localSheetId="2">#REF!</definedName>
    <definedName name="________f123" localSheetId="3">#REF!</definedName>
    <definedName name="________f123">#REF!</definedName>
    <definedName name="_______f123" localSheetId="4">#REF!</definedName>
    <definedName name="_______f123" localSheetId="2">#REF!</definedName>
    <definedName name="_______f123" localSheetId="3">#REF!</definedName>
    <definedName name="_______f123">#REF!</definedName>
    <definedName name="______f123" localSheetId="4">#REF!</definedName>
    <definedName name="______f123" localSheetId="2">#REF!</definedName>
    <definedName name="______f123" localSheetId="3">#REF!</definedName>
    <definedName name="______f123">#REF!</definedName>
    <definedName name="_____f123" localSheetId="4">#REF!</definedName>
    <definedName name="_____f123" localSheetId="2">#REF!</definedName>
    <definedName name="_____f123" localSheetId="3">#REF!</definedName>
    <definedName name="_____f123">#REF!</definedName>
    <definedName name="____f123" localSheetId="4">#REF!</definedName>
    <definedName name="____f123" localSheetId="2">#REF!</definedName>
    <definedName name="____f123" localSheetId="3">#REF!</definedName>
    <definedName name="____f123">#REF!</definedName>
    <definedName name="___f123" localSheetId="4">#REF!</definedName>
    <definedName name="___f123" localSheetId="2">#REF!</definedName>
    <definedName name="___f123" localSheetId="3">#REF!</definedName>
    <definedName name="___f123">#REF!</definedName>
    <definedName name="__f123" localSheetId="4">#REF!</definedName>
    <definedName name="__f123" localSheetId="2">#REF!</definedName>
    <definedName name="__f123" localSheetId="3">#REF!</definedName>
    <definedName name="__f123">#REF!</definedName>
    <definedName name="_10">[2]Group!$B$179</definedName>
    <definedName name="_14401">#N/A</definedName>
    <definedName name="_2" localSheetId="4">#REF!</definedName>
    <definedName name="_2" localSheetId="2">#REF!</definedName>
    <definedName name="_2" localSheetId="3">#REF!</definedName>
    <definedName name="_2">#REF!</definedName>
    <definedName name="_20">[2]Group!$B$196</definedName>
    <definedName name="_3">#N/A</definedName>
    <definedName name="_30">[2]Group!$B$238</definedName>
    <definedName name="_40">[2]Group!$B$251</definedName>
    <definedName name="_5">#N/A</definedName>
    <definedName name="_50">[2]Group!$B$255</definedName>
    <definedName name="_70">[2]Group!$B$281</definedName>
    <definedName name="_80">[2]Group!$B$282</definedName>
    <definedName name="_A">[2]Group!$B$7</definedName>
    <definedName name="_A10">[2]Group!$D$179</definedName>
    <definedName name="_A20">[3]Group!$D$197</definedName>
    <definedName name="_A30">[2]Group!$D$238</definedName>
    <definedName name="_A40">[2]Group!$D$251</definedName>
    <definedName name="_A70">[2]Group!$D$281</definedName>
    <definedName name="_A80">[2]Group!$D$282</definedName>
    <definedName name="_AA">[2]Group!$D$7</definedName>
    <definedName name="_AB1">[2]Group!$D$9</definedName>
    <definedName name="_AB2">[2]Group!$D$15</definedName>
    <definedName name="_ABB">[2]Group!$D$29</definedName>
    <definedName name="_AC1">[3]Group!$D$32</definedName>
    <definedName name="_AC11">[3]Group!$D$33</definedName>
    <definedName name="_AC12">[3]Group!$D$36</definedName>
    <definedName name="_AC13">[2]Group!$D$39</definedName>
    <definedName name="_ACC">[2]Group!$D$64</definedName>
    <definedName name="_ADD">[2]Group!$D$76</definedName>
    <definedName name="_AEE">[2]Group!$D$79</definedName>
    <definedName name="_AF">[2]Group!$D$85</definedName>
    <definedName name="_AFF">[2]Group!$D$107</definedName>
    <definedName name="_AL">[2]Group!$D$122</definedName>
    <definedName name="_AM2">[2]Group!$D$130</definedName>
    <definedName name="_AM3">[3]Group!$D$135</definedName>
    <definedName name="_AM4">[2]Group!$D$133</definedName>
    <definedName name="_AM5">[2]Group!$D$137</definedName>
    <definedName name="_AN1">[2]Group!$D$143</definedName>
    <definedName name="_AN2">[2]Group!$D$144</definedName>
    <definedName name="_AU1">[2]Group!$D$148</definedName>
    <definedName name="_AU2">[2]Group!$D$151</definedName>
    <definedName name="_AU3">[2]Group!$D$152</definedName>
    <definedName name="_AU4">[2]Group!$D$153</definedName>
    <definedName name="_AU5">[2]Group!$D$154</definedName>
    <definedName name="_AZ3">[2]Group!$D$169</definedName>
    <definedName name="_B1">[2]Group!$B$9</definedName>
    <definedName name="_B2">[2]Group!$B$15</definedName>
    <definedName name="_BB">[2]Group!$B$29</definedName>
    <definedName name="_C1">[2]Group!$B$32</definedName>
    <definedName name="_C11">[2]Group!$B$35</definedName>
    <definedName name="_C12">[2]Group!$B$36</definedName>
    <definedName name="_C13">[2]Group!$B$39</definedName>
    <definedName name="_CC">[2]Group!$B$64</definedName>
    <definedName name="_DD">[2]Group!$B$76</definedName>
    <definedName name="_EE">[2]Group!$B$79</definedName>
    <definedName name="_F">[2]Group!$B$85</definedName>
    <definedName name="_f123" localSheetId="4">#REF!</definedName>
    <definedName name="_f123" localSheetId="2">#REF!</definedName>
    <definedName name="_f123" localSheetId="3">#REF!</definedName>
    <definedName name="_f123">#REF!</definedName>
    <definedName name="_FF">[2]Group!$B$107</definedName>
    <definedName name="_Fill" localSheetId="4" hidden="1">#REF!</definedName>
    <definedName name="_Fill" localSheetId="2" hidden="1">#REF!</definedName>
    <definedName name="_Fill" localSheetId="3" hidden="1">#REF!</definedName>
    <definedName name="_Fill" hidden="1">#REF!</definedName>
    <definedName name="_Key1" localSheetId="4" hidden="1">#REF!</definedName>
    <definedName name="_Key1" localSheetId="2" hidden="1">#REF!</definedName>
    <definedName name="_Key1" localSheetId="3" hidden="1">#REF!</definedName>
    <definedName name="_Key1" hidden="1">#REF!</definedName>
    <definedName name="_Key2" localSheetId="4" hidden="1">#REF!</definedName>
    <definedName name="_Key2" localSheetId="2" hidden="1">#REF!</definedName>
    <definedName name="_Key2" localSheetId="3" hidden="1">#REF!</definedName>
    <definedName name="_Key2" hidden="1">#REF!</definedName>
    <definedName name="_L">[2]Group!$B$122</definedName>
    <definedName name="_M1">[2]Group!$B$127</definedName>
    <definedName name="_M2">[2]Group!$B$130</definedName>
    <definedName name="_M3">[2]Group!$B$134</definedName>
    <definedName name="_M5">[2]Group!$B$137</definedName>
    <definedName name="_N1">[2]Group!$B$143</definedName>
    <definedName name="_N2">[2]Group!$B$144</definedName>
    <definedName name="_Order1" hidden="1">255</definedName>
    <definedName name="_Order2" hidden="1">255</definedName>
    <definedName name="_Parse_Out" localSheetId="2" hidden="1">[4]total!#REF!</definedName>
    <definedName name="_Parse_Out" localSheetId="3" hidden="1">[4]total!#REF!</definedName>
    <definedName name="_Parse_Out" hidden="1">[4]total!#REF!</definedName>
    <definedName name="_U">[2]Group!$B$164</definedName>
    <definedName name="_U1">[2]Group!$B$148</definedName>
    <definedName name="_U2">[2]Group!$B$151</definedName>
    <definedName name="_U3">[2]Group!$B$152</definedName>
    <definedName name="_U4">[2]Group!$B$153</definedName>
    <definedName name="_U5">[2]Group!$B$154</definedName>
    <definedName name="_U7">[2]Group!$B$158</definedName>
    <definedName name="_Z3">[2]Group!$B$169</definedName>
    <definedName name="A" localSheetId="4">#REF!</definedName>
    <definedName name="A" localSheetId="2">#REF!</definedName>
    <definedName name="A" localSheetId="3">#REF!</definedName>
    <definedName name="A">#REF!</definedName>
    <definedName name="A_column">'[5]งบกำไรขาดทุน (2550)'!$A$2:$A$271</definedName>
    <definedName name="aa" localSheetId="4" hidden="1">{"'Model'!$A$1:$N$53"}</definedName>
    <definedName name="aa" localSheetId="2" hidden="1">{"'Model'!$A$1:$N$53"}</definedName>
    <definedName name="aa" localSheetId="3" hidden="1">{"'Model'!$A$1:$N$53"}</definedName>
    <definedName name="aa" hidden="1">{"'Model'!$A$1:$N$53"}</definedName>
    <definedName name="AAA" localSheetId="4">#REF!</definedName>
    <definedName name="AAA" localSheetId="2">#REF!</definedName>
    <definedName name="AAA" localSheetId="3">#REF!</definedName>
    <definedName name="AAA">#REF!</definedName>
    <definedName name="aaaa" localSheetId="4">#REF!</definedName>
    <definedName name="aaaa" localSheetId="2">#REF!</definedName>
    <definedName name="aaaa" localSheetId="3">#REF!</definedName>
    <definedName name="aaaa">#REF!</definedName>
    <definedName name="AAAAA" localSheetId="4">#REF!</definedName>
    <definedName name="AAAAA" localSheetId="2">#REF!</definedName>
    <definedName name="AAAAA" localSheetId="3">#REF!</definedName>
    <definedName name="AAAAA">#REF!</definedName>
    <definedName name="AAt" localSheetId="4">[6]งบการเงิน!#REF!</definedName>
    <definedName name="AAt" localSheetId="2">[7]งบการเงิน!#REF!</definedName>
    <definedName name="AAt" localSheetId="3">[7]งบการเงิน!#REF!</definedName>
    <definedName name="AAt">[6]งบการเงิน!#REF!</definedName>
    <definedName name="Adjustment" localSheetId="4">#REF!</definedName>
    <definedName name="Adjustment" localSheetId="2">#REF!</definedName>
    <definedName name="Adjustment" localSheetId="3">#REF!</definedName>
    <definedName name="Adjustment">#REF!</definedName>
    <definedName name="agdump" localSheetId="4">#REF!</definedName>
    <definedName name="agdump" localSheetId="2">#REF!</definedName>
    <definedName name="agdump" localSheetId="3">#REF!</definedName>
    <definedName name="agdump">#REF!</definedName>
    <definedName name="agedump" localSheetId="4">#REF!</definedName>
    <definedName name="agedump" localSheetId="2">#REF!</definedName>
    <definedName name="agedump" localSheetId="3">#REF!</definedName>
    <definedName name="agedump">#REF!</definedName>
    <definedName name="agencydump" localSheetId="4">#REF!</definedName>
    <definedName name="agencydump" localSheetId="2">#REF!</definedName>
    <definedName name="agencydump" localSheetId="3">#REF!</definedName>
    <definedName name="agencydump">#REF!</definedName>
    <definedName name="AGENCYLY" localSheetId="4">#REF!</definedName>
    <definedName name="AGENCYLY" localSheetId="2">#REF!</definedName>
    <definedName name="AGENCYLY" localSheetId="3">#REF!</definedName>
    <definedName name="AGENCYLY">#REF!</definedName>
    <definedName name="AGENCYPLAN" localSheetId="4">#REF!</definedName>
    <definedName name="AGENCYPLAN" localSheetId="2">#REF!</definedName>
    <definedName name="AGENCYPLAN" localSheetId="3">#REF!</definedName>
    <definedName name="AGENCYPLAN">#REF!</definedName>
    <definedName name="AMOUNT" localSheetId="2">'[8]10'!#REF!</definedName>
    <definedName name="AMOUNT" localSheetId="3">'[8]10'!#REF!</definedName>
    <definedName name="AMOUNT">'[8]10'!#REF!</definedName>
    <definedName name="aoe" localSheetId="4" hidden="1">{"'Model'!$A$1:$N$53"}</definedName>
    <definedName name="aoe" localSheetId="2" hidden="1">{"'Model'!$A$1:$N$53"}</definedName>
    <definedName name="aoe" localSheetId="3" hidden="1">{"'Model'!$A$1:$N$53"}</definedName>
    <definedName name="aoe" hidden="1">{"'Model'!$A$1:$N$53"}</definedName>
    <definedName name="At" localSheetId="4">[6]งบการเงิน!#REF!</definedName>
    <definedName name="At" localSheetId="2">[7]งบการเงิน!#REF!</definedName>
    <definedName name="At" localSheetId="3">[7]งบการเงิน!#REF!</definedName>
    <definedName name="At">[6]งบการเงิน!#REF!</definedName>
    <definedName name="B" localSheetId="4">[6]งบการเงิน!#REF!</definedName>
    <definedName name="B" localSheetId="2">[7]งบการเงิน!#REF!</definedName>
    <definedName name="B" localSheetId="3">[7]งบการเงิน!#REF!</definedName>
    <definedName name="B">[6]งบการเงิน!#REF!</definedName>
    <definedName name="B_column">'[5]งบกำไรขาดทุน (2550)'!$B$2:$B$271</definedName>
    <definedName name="Batch_Size" localSheetId="4">#REF!</definedName>
    <definedName name="Batch_Size" localSheetId="2">'[9]Palnt-A&amp;B'!$F$27</definedName>
    <definedName name="Batch_Size" localSheetId="3">'[9]Palnt-A&amp;B'!$F$27</definedName>
    <definedName name="Batch_Size">#REF!</definedName>
    <definedName name="BB" localSheetId="4">#REF!</definedName>
    <definedName name="BB" localSheetId="2">#REF!</definedName>
    <definedName name="BB" localSheetId="3">#REF!</definedName>
    <definedName name="BB">#REF!</definedName>
    <definedName name="bea" localSheetId="4" hidden="1">{"'Model'!$A$1:$N$53"}</definedName>
    <definedName name="bea" localSheetId="2" hidden="1">{"'Model'!$A$1:$N$53"}</definedName>
    <definedName name="bea" localSheetId="3" hidden="1">{"'Model'!$A$1:$N$53"}</definedName>
    <definedName name="bea" hidden="1">{"'Model'!$A$1:$N$53"}</definedName>
    <definedName name="beau" localSheetId="4" hidden="1">{"'Model'!$A$1:$N$53"}</definedName>
    <definedName name="beau" localSheetId="2" hidden="1">{"'Model'!$A$1:$N$53"}</definedName>
    <definedName name="beau" localSheetId="3" hidden="1">{"'Model'!$A$1:$N$53"}</definedName>
    <definedName name="beau" hidden="1">{"'Model'!$A$1:$N$53"}</definedName>
    <definedName name="Brand">#N/A</definedName>
    <definedName name="BuiltIn_Print_Area___1" localSheetId="4">#REF!</definedName>
    <definedName name="BuiltIn_Print_Area___1" localSheetId="2">#REF!</definedName>
    <definedName name="BuiltIn_Print_Area___1" localSheetId="3">#REF!</definedName>
    <definedName name="BuiltIn_Print_Area___1">#REF!</definedName>
    <definedName name="BuiltIn_Print_Titles" localSheetId="4">#REF!</definedName>
    <definedName name="BuiltIn_Print_Titles" localSheetId="2">#REF!</definedName>
    <definedName name="BuiltIn_Print_Titles" localSheetId="3">#REF!</definedName>
    <definedName name="BuiltIn_Print_Titles">#REF!</definedName>
    <definedName name="BuiltIn_Print_Titles___1" localSheetId="4">#REF!</definedName>
    <definedName name="BuiltIn_Print_Titles___1" localSheetId="2">#REF!</definedName>
    <definedName name="BuiltIn_Print_Titles___1" localSheetId="3">#REF!</definedName>
    <definedName name="BuiltIn_Print_Titles___1">#REF!</definedName>
    <definedName name="C." localSheetId="4">[6]งบการเงิน!#REF!</definedName>
    <definedName name="C." localSheetId="2">[7]งบการเงิน!#REF!</definedName>
    <definedName name="C." localSheetId="3">[7]งบการเงิน!#REF!</definedName>
    <definedName name="C.">[6]งบการเงิน!#REF!</definedName>
    <definedName name="C_column">'[5]งบกำไรขาดทุน (2550)'!$C$2:$C$271</definedName>
    <definedName name="CalcAgencyPrice" localSheetId="4">#REF!</definedName>
    <definedName name="CalcAgencyPrice" localSheetId="2">#REF!</definedName>
    <definedName name="CalcAgencyPrice" localSheetId="3">#REF!</definedName>
    <definedName name="CalcAgencyPrice">#REF!</definedName>
    <definedName name="Cap_Furnace" localSheetId="4">#REF!</definedName>
    <definedName name="Cap_Furnace" localSheetId="2">'[9]Palnt-A&amp;B'!$F$9</definedName>
    <definedName name="Cap_Furnace" localSheetId="3">'[9]Palnt-A&amp;B'!$F$9</definedName>
    <definedName name="Cap_Furnace">#REF!</definedName>
    <definedName name="CC" localSheetId="4">[6]งบการเงิน!#REF!</definedName>
    <definedName name="CC" localSheetId="2">[7]งบการเงิน!#REF!</definedName>
    <definedName name="CC" localSheetId="3">[7]งบการเงิน!#REF!</definedName>
    <definedName name="CC">[6]งบการเงิน!#REF!</definedName>
    <definedName name="CC_ADM">#N/A</definedName>
    <definedName name="CC_CCD">#N/A</definedName>
    <definedName name="CC_MKT">#N/A</definedName>
    <definedName name="CC_SCM">#N/A</definedName>
    <definedName name="CC_Supply">#N/A</definedName>
    <definedName name="CCt" localSheetId="4">[6]งบการเงิน!#REF!</definedName>
    <definedName name="CCt" localSheetId="2">[7]งบการเงิน!#REF!</definedName>
    <definedName name="CCt" localSheetId="3">[7]งบการเงิน!#REF!</definedName>
    <definedName name="CCt">[6]งบการเงิน!#REF!</definedName>
    <definedName name="cf" localSheetId="4">#REF!</definedName>
    <definedName name="cf" localSheetId="2">#REF!</definedName>
    <definedName name="cf" localSheetId="3">#REF!</definedName>
    <definedName name="cf">#REF!</definedName>
    <definedName name="CodeAsset" localSheetId="4">#REF!</definedName>
    <definedName name="CodeAsset" localSheetId="2">#REF!</definedName>
    <definedName name="CodeAsset" localSheetId="3">#REF!</definedName>
    <definedName name="CodeAsset">#REF!</definedName>
    <definedName name="ComBackUP">"BackUP_File"</definedName>
    <definedName name="Commission" localSheetId="4">#REF!</definedName>
    <definedName name="Commission" localSheetId="2">#REF!</definedName>
    <definedName name="Commission" localSheetId="3">#REF!</definedName>
    <definedName name="Commission">#REF!</definedName>
    <definedName name="cost" localSheetId="4">#REF!</definedName>
    <definedName name="cost" localSheetId="2">#REF!</definedName>
    <definedName name="cost" localSheetId="3">#REF!</definedName>
    <definedName name="cost">#REF!</definedName>
    <definedName name="Country">#N/A</definedName>
    <definedName name="_xlnm.Criteria" localSheetId="4">#REF!</definedName>
    <definedName name="_xlnm.Criteria" localSheetId="2">#REF!</definedName>
    <definedName name="_xlnm.Criteria" localSheetId="3">#REF!</definedName>
    <definedName name="_xlnm.Criteria">#REF!</definedName>
    <definedName name="Ct" localSheetId="4">[6]งบการเงิน!#REF!</definedName>
    <definedName name="Ct" localSheetId="2">[7]งบการเงิน!#REF!</definedName>
    <definedName name="Ct" localSheetId="3">[7]งบการเงิน!#REF!</definedName>
    <definedName name="Ct">[6]งบการเงิน!#REF!</definedName>
    <definedName name="custnew" localSheetId="4">#REF!</definedName>
    <definedName name="custnew" localSheetId="2">#REF!</definedName>
    <definedName name="custnew" localSheetId="3">#REF!</definedName>
    <definedName name="custnew">#REF!</definedName>
    <definedName name="d" localSheetId="2">'[1]Statement-BAHT'!#REF!</definedName>
    <definedName name="d" localSheetId="3">'[1]Statement-BAHT'!#REF!</definedName>
    <definedName name="d">'[1]Statement-BAHT'!#REF!</definedName>
    <definedName name="D14401_">#N/A</definedName>
    <definedName name="DA" localSheetId="4">[6]งบการเงิน!#REF!</definedName>
    <definedName name="DA" localSheetId="2">[7]งบการเงิน!#REF!</definedName>
    <definedName name="DA" localSheetId="3">[7]งบการเงิน!#REF!</definedName>
    <definedName name="DA">[6]งบการเงิน!#REF!</definedName>
    <definedName name="DAAt" localSheetId="4">[6]งบการเงิน!#REF!</definedName>
    <definedName name="DAAt" localSheetId="2">[7]งบการเงิน!#REF!</definedName>
    <definedName name="DAAt" localSheetId="3">[7]งบการเงิน!#REF!</definedName>
    <definedName name="DAAt">[6]งบการเงิน!#REF!</definedName>
    <definedName name="DaRWk1" localSheetId="4">#REF!</definedName>
    <definedName name="DaRWk1" localSheetId="2">#REF!</definedName>
    <definedName name="DaRWk1" localSheetId="3">#REF!</definedName>
    <definedName name="DaRWk1">#REF!</definedName>
    <definedName name="DaRWk10" localSheetId="4">#REF!</definedName>
    <definedName name="DaRWk10" localSheetId="2">#REF!</definedName>
    <definedName name="DaRWk10" localSheetId="3">#REF!</definedName>
    <definedName name="DaRWk10">#REF!</definedName>
    <definedName name="DaRWk11" localSheetId="4">#REF!</definedName>
    <definedName name="DaRWk11" localSheetId="2">#REF!</definedName>
    <definedName name="DaRWk11" localSheetId="3">#REF!</definedName>
    <definedName name="DaRWk11">#REF!</definedName>
    <definedName name="DaRWk12" localSheetId="4">#REF!</definedName>
    <definedName name="DaRWk12" localSheetId="2">#REF!</definedName>
    <definedName name="DaRWk12" localSheetId="3">#REF!</definedName>
    <definedName name="DaRWk12">#REF!</definedName>
    <definedName name="DaRWk2" localSheetId="4">#REF!</definedName>
    <definedName name="DaRWk2" localSheetId="2">#REF!</definedName>
    <definedName name="DaRWk2" localSheetId="3">#REF!</definedName>
    <definedName name="DaRWk2">#REF!</definedName>
    <definedName name="DaRWk3" localSheetId="4">#REF!</definedName>
    <definedName name="DaRWk3" localSheetId="2">#REF!</definedName>
    <definedName name="DaRWk3" localSheetId="3">#REF!</definedName>
    <definedName name="DaRWk3">#REF!</definedName>
    <definedName name="DaRWk4" localSheetId="4">#REF!</definedName>
    <definedName name="DaRWk4" localSheetId="2">#REF!</definedName>
    <definedName name="DaRWk4" localSheetId="3">#REF!</definedName>
    <definedName name="DaRWk4">#REF!</definedName>
    <definedName name="DaRWk5" localSheetId="4">#REF!</definedName>
    <definedName name="DaRWk5" localSheetId="2">#REF!</definedName>
    <definedName name="DaRWk5" localSheetId="3">#REF!</definedName>
    <definedName name="DaRWk5">#REF!</definedName>
    <definedName name="DaRWk6" localSheetId="4">#REF!</definedName>
    <definedName name="DaRWk6" localSheetId="2">#REF!</definedName>
    <definedName name="DaRWk6" localSheetId="3">#REF!</definedName>
    <definedName name="DaRWk6">#REF!</definedName>
    <definedName name="DaRWk8" localSheetId="4">#REF!</definedName>
    <definedName name="DaRWk8" localSheetId="2">#REF!</definedName>
    <definedName name="DaRWk8" localSheetId="3">#REF!</definedName>
    <definedName name="DaRWk8">#REF!</definedName>
    <definedName name="DaRwk9" localSheetId="4">#REF!</definedName>
    <definedName name="DaRwk9" localSheetId="2">#REF!</definedName>
    <definedName name="DaRwk9" localSheetId="3">#REF!</definedName>
    <definedName name="DaRwk9">#REF!</definedName>
    <definedName name="DAt" localSheetId="4">[6]งบการเงิน!#REF!</definedName>
    <definedName name="DAt" localSheetId="2">[7]งบการเงิน!#REF!</definedName>
    <definedName name="DAt" localSheetId="3">[7]งบการเงิน!#REF!</definedName>
    <definedName name="DAt">[6]งบการเงิน!#REF!</definedName>
    <definedName name="_xlnm.Database" localSheetId="4">#REF!</definedName>
    <definedName name="_xlnm.Database" localSheetId="2">#REF!</definedName>
    <definedName name="_xlnm.Database" localSheetId="3">#REF!</definedName>
    <definedName name="_xlnm.Database">#REF!</definedName>
    <definedName name="DaWk7" localSheetId="4">#REF!</definedName>
    <definedName name="DaWk7" localSheetId="2">#REF!</definedName>
    <definedName name="DaWk7" localSheetId="3">#REF!</definedName>
    <definedName name="DaWk7">#REF!</definedName>
    <definedName name="dbrwk1" localSheetId="4">#REF!</definedName>
    <definedName name="dbrwk1" localSheetId="2">#REF!</definedName>
    <definedName name="dbrwk1" localSheetId="3">#REF!</definedName>
    <definedName name="dbrwk1">#REF!</definedName>
    <definedName name="dbrwk10" localSheetId="4">#REF!</definedName>
    <definedName name="dbrwk10" localSheetId="2">#REF!</definedName>
    <definedName name="dbrwk10" localSheetId="3">#REF!</definedName>
    <definedName name="dbrwk10">#REF!</definedName>
    <definedName name="dbrwk11" localSheetId="4">#REF!</definedName>
    <definedName name="dbrwk11" localSheetId="2">#REF!</definedName>
    <definedName name="dbrwk11" localSheetId="3">#REF!</definedName>
    <definedName name="dbrwk11">#REF!</definedName>
    <definedName name="dbrwk12" localSheetId="4">#REF!</definedName>
    <definedName name="dbrwk12" localSheetId="2">#REF!</definedName>
    <definedName name="dbrwk12" localSheetId="3">#REF!</definedName>
    <definedName name="dbrwk12">#REF!</definedName>
    <definedName name="dbrwk2" localSheetId="4">#REF!</definedName>
    <definedName name="dbrwk2" localSheetId="2">#REF!</definedName>
    <definedName name="dbrwk2" localSheetId="3">#REF!</definedName>
    <definedName name="dbrwk2">#REF!</definedName>
    <definedName name="dbrwk3" localSheetId="4">#REF!</definedName>
    <definedName name="dbrwk3" localSheetId="2">#REF!</definedName>
    <definedName name="dbrwk3" localSheetId="3">#REF!</definedName>
    <definedName name="dbrwk3">#REF!</definedName>
    <definedName name="dbrwk4" localSheetId="4">#REF!</definedName>
    <definedName name="dbrwk4" localSheetId="2">#REF!</definedName>
    <definedName name="dbrwk4" localSheetId="3">#REF!</definedName>
    <definedName name="dbrwk4">#REF!</definedName>
    <definedName name="dbrwk5" localSheetId="4">#REF!</definedName>
    <definedName name="dbrwk5" localSheetId="2">#REF!</definedName>
    <definedName name="dbrwk5" localSheetId="3">#REF!</definedName>
    <definedName name="dbrwk5">#REF!</definedName>
    <definedName name="dbrwk6" localSheetId="4">#REF!</definedName>
    <definedName name="dbrwk6" localSheetId="2">#REF!</definedName>
    <definedName name="dbrwk6" localSheetId="3">#REF!</definedName>
    <definedName name="dbrwk6">#REF!</definedName>
    <definedName name="dbrwk7" localSheetId="4">#REF!</definedName>
    <definedName name="dbrwk7" localSheetId="2">#REF!</definedName>
    <definedName name="dbrwk7" localSheetId="3">#REF!</definedName>
    <definedName name="dbrwk7">#REF!</definedName>
    <definedName name="dbrwk8" localSheetId="4">#REF!</definedName>
    <definedName name="dbrwk8" localSheetId="2">#REF!</definedName>
    <definedName name="dbrwk8" localSheetId="3">#REF!</definedName>
    <definedName name="dbrwk8">#REF!</definedName>
    <definedName name="dbrwk9" localSheetId="4">#REF!</definedName>
    <definedName name="dbrwk9" localSheetId="2">#REF!</definedName>
    <definedName name="dbrwk9" localSheetId="3">#REF!</definedName>
    <definedName name="dbrwk9">#REF!</definedName>
    <definedName name="DC" localSheetId="4">[6]งบการเงิน!#REF!</definedName>
    <definedName name="DC" localSheetId="2">[7]งบการเงิน!#REF!</definedName>
    <definedName name="DC" localSheetId="3">[7]งบการเงิน!#REF!</definedName>
    <definedName name="DC">[6]งบการเงิน!#REF!</definedName>
    <definedName name="DCC" localSheetId="4">[6]งบการเงิน!#REF!</definedName>
    <definedName name="DCC" localSheetId="2">[7]งบการเงิน!#REF!</definedName>
    <definedName name="DCC" localSheetId="3">[7]งบการเงิน!#REF!</definedName>
    <definedName name="DCC">[6]งบการเงิน!#REF!</definedName>
    <definedName name="DCCt" localSheetId="4">[6]งบการเงิน!#REF!</definedName>
    <definedName name="DCCt" localSheetId="2">[7]งบการเงิน!#REF!</definedName>
    <definedName name="DCCt" localSheetId="3">[7]งบการเงิน!#REF!</definedName>
    <definedName name="DCCt">[6]งบการเงิน!#REF!</definedName>
    <definedName name="dcrwk1" localSheetId="4">#REF!</definedName>
    <definedName name="dcrwk1" localSheetId="2">#REF!</definedName>
    <definedName name="dcrwk1" localSheetId="3">#REF!</definedName>
    <definedName name="dcrwk1">#REF!</definedName>
    <definedName name="dcrwk10" localSheetId="4">#REF!</definedName>
    <definedName name="dcrwk10" localSheetId="2">#REF!</definedName>
    <definedName name="dcrwk10" localSheetId="3">#REF!</definedName>
    <definedName name="dcrwk10">#REF!</definedName>
    <definedName name="dcrwk11" localSheetId="4">#REF!</definedName>
    <definedName name="dcrwk11" localSheetId="2">#REF!</definedName>
    <definedName name="dcrwk11" localSheetId="3">#REF!</definedName>
    <definedName name="dcrwk11">#REF!</definedName>
    <definedName name="dcrwk12" localSheetId="4">#REF!</definedName>
    <definedName name="dcrwk12" localSheetId="2">#REF!</definedName>
    <definedName name="dcrwk12" localSheetId="3">#REF!</definedName>
    <definedName name="dcrwk12">#REF!</definedName>
    <definedName name="dcrwk2" localSheetId="4">#REF!</definedName>
    <definedName name="dcrwk2" localSheetId="2">#REF!</definedName>
    <definedName name="dcrwk2" localSheetId="3">#REF!</definedName>
    <definedName name="dcrwk2">#REF!</definedName>
    <definedName name="dcrwk3" localSheetId="4">#REF!</definedName>
    <definedName name="dcrwk3" localSheetId="2">#REF!</definedName>
    <definedName name="dcrwk3" localSheetId="3">#REF!</definedName>
    <definedName name="dcrwk3">#REF!</definedName>
    <definedName name="dcrwk4" localSheetId="4">#REF!</definedName>
    <definedName name="dcrwk4" localSheetId="2">#REF!</definedName>
    <definedName name="dcrwk4" localSheetId="3">#REF!</definedName>
    <definedName name="dcrwk4">#REF!</definedName>
    <definedName name="dcrwk5" localSheetId="4">#REF!</definedName>
    <definedName name="dcrwk5" localSheetId="2">#REF!</definedName>
    <definedName name="dcrwk5" localSheetId="3">#REF!</definedName>
    <definedName name="dcrwk5">#REF!</definedName>
    <definedName name="dcrwk6" localSheetId="4">#REF!</definedName>
    <definedName name="dcrwk6" localSheetId="2">#REF!</definedName>
    <definedName name="dcrwk6" localSheetId="3">#REF!</definedName>
    <definedName name="dcrwk6">#REF!</definedName>
    <definedName name="dcrwk7" localSheetId="4">#REF!</definedName>
    <definedName name="dcrwk7" localSheetId="2">#REF!</definedName>
    <definedName name="dcrwk7" localSheetId="3">#REF!</definedName>
    <definedName name="dcrwk7">#REF!</definedName>
    <definedName name="dcrwk8" localSheetId="4">#REF!</definedName>
    <definedName name="dcrwk8" localSheetId="2">#REF!</definedName>
    <definedName name="dcrwk8" localSheetId="3">#REF!</definedName>
    <definedName name="dcrwk8">#REF!</definedName>
    <definedName name="dcrwk9" localSheetId="4">#REF!</definedName>
    <definedName name="dcrwk9" localSheetId="2">#REF!</definedName>
    <definedName name="dcrwk9" localSheetId="3">#REF!</definedName>
    <definedName name="dcrwk9">#REF!</definedName>
    <definedName name="DCt" localSheetId="4">[6]งบการเงิน!#REF!</definedName>
    <definedName name="DCt" localSheetId="2">[7]งบการเงิน!#REF!</definedName>
    <definedName name="DCt" localSheetId="3">[7]งบการเงิน!#REF!</definedName>
    <definedName name="DCt">[6]งบการเงิน!#REF!</definedName>
    <definedName name="DEE" localSheetId="4">[6]งบการเงิน!#REF!</definedName>
    <definedName name="DEE" localSheetId="2">[7]งบการเงิน!#REF!</definedName>
    <definedName name="DEE" localSheetId="3">[7]งบการเงิน!#REF!</definedName>
    <definedName name="DEE">[6]งบการเงิน!#REF!</definedName>
    <definedName name="DelDC" localSheetId="4">#REF!</definedName>
    <definedName name="DelDC" localSheetId="2">#REF!</definedName>
    <definedName name="DelDC" localSheetId="3">#REF!</definedName>
    <definedName name="DelDC">#REF!</definedName>
    <definedName name="DelDm" localSheetId="4">#REF!</definedName>
    <definedName name="DelDm" localSheetId="2">#REF!</definedName>
    <definedName name="DelDm" localSheetId="3">#REF!</definedName>
    <definedName name="DelDm">#REF!</definedName>
    <definedName name="Delivery" localSheetId="4">#REF!</definedName>
    <definedName name="Delivery" localSheetId="2">#REF!</definedName>
    <definedName name="Delivery" localSheetId="3">#REF!</definedName>
    <definedName name="Delivery">#REF!</definedName>
    <definedName name="DelType" localSheetId="4">#REF!</definedName>
    <definedName name="DelType" localSheetId="2">#REF!</definedName>
    <definedName name="DelType" localSheetId="3">#REF!</definedName>
    <definedName name="DelType">#REF!</definedName>
    <definedName name="DEPARTMENT">#N/A</definedName>
    <definedName name="deptLookup" localSheetId="4">#REF!</definedName>
    <definedName name="deptLookup" localSheetId="2">#REF!</definedName>
    <definedName name="deptLookup" localSheetId="3">#REF!</definedName>
    <definedName name="deptLookup">#REF!</definedName>
    <definedName name="DFA" localSheetId="4">[6]งบการเงิน!#REF!</definedName>
    <definedName name="DFA" localSheetId="2">[7]งบการเงิน!#REF!</definedName>
    <definedName name="DFA" localSheetId="3">[7]งบการเงิน!#REF!</definedName>
    <definedName name="DFA">[6]งบการเงิน!#REF!</definedName>
    <definedName name="DGG" localSheetId="4">[6]งบการเงิน!#REF!</definedName>
    <definedName name="DGG" localSheetId="2">[7]งบการเงิน!#REF!</definedName>
    <definedName name="DGG" localSheetId="3">[7]งบการเงิน!#REF!</definedName>
    <definedName name="DGG">[6]งบการเงิน!#REF!</definedName>
    <definedName name="DII" localSheetId="4">[6]งบการเงิน!#REF!</definedName>
    <definedName name="DII" localSheetId="2">[7]งบการเงิน!#REF!</definedName>
    <definedName name="DII" localSheetId="3">[7]งบการเงิน!#REF!</definedName>
    <definedName name="DII">[6]งบการเงิน!#REF!</definedName>
    <definedName name="DIt" localSheetId="4">[6]งบการเงิน!#REF!</definedName>
    <definedName name="DIt" localSheetId="2">[7]งบการเงิน!#REF!</definedName>
    <definedName name="DIt" localSheetId="3">[7]งบการเงิน!#REF!</definedName>
    <definedName name="DIt">[6]งบการเงิน!#REF!</definedName>
    <definedName name="DItt" localSheetId="4">[6]งบการเงิน!#REF!</definedName>
    <definedName name="DItt" localSheetId="2">[7]งบการเงิน!#REF!</definedName>
    <definedName name="DItt" localSheetId="3">[7]งบการเงิน!#REF!</definedName>
    <definedName name="DItt">[6]งบการเงิน!#REF!</definedName>
    <definedName name="DIttt" localSheetId="4">[6]งบการเงิน!#REF!</definedName>
    <definedName name="DIttt" localSheetId="2">[7]งบการเงิน!#REF!</definedName>
    <definedName name="DIttt" localSheetId="3">[7]งบการเงิน!#REF!</definedName>
    <definedName name="DIttt">[6]งบการเงิน!#REF!</definedName>
    <definedName name="DNN" localSheetId="4">[6]งบการเงิน!#REF!</definedName>
    <definedName name="DNN" localSheetId="2">[7]งบการเงิน!#REF!</definedName>
    <definedName name="DNN" localSheetId="3">[7]งบการเงิน!#REF!</definedName>
    <definedName name="DNN">[6]งบการเงิน!#REF!</definedName>
    <definedName name="DOS" localSheetId="4">[6]งบการเงิน!#REF!</definedName>
    <definedName name="DOS" localSheetId="2">[7]งบการเงิน!#REF!</definedName>
    <definedName name="DOS" localSheetId="3">[7]งบการเงิน!#REF!</definedName>
    <definedName name="DOS">[6]งบการเงิน!#REF!</definedName>
    <definedName name="DRE." localSheetId="4">[6]งบการเงิน!#REF!</definedName>
    <definedName name="DRE." localSheetId="2">[7]งบการเงิน!#REF!</definedName>
    <definedName name="DRE." localSheetId="3">[7]งบการเงิน!#REF!</definedName>
    <definedName name="DRE.">[6]งบการเงิน!#REF!</definedName>
    <definedName name="DREt" localSheetId="4">[6]งบการเงิน!#REF!</definedName>
    <definedName name="DREt" localSheetId="2">[7]งบการเงิน!#REF!</definedName>
    <definedName name="DREt" localSheetId="3">[7]งบการเงิน!#REF!</definedName>
    <definedName name="DREt">[6]งบการเงิน!#REF!</definedName>
    <definedName name="DT" localSheetId="4">[6]งบการเงิน!#REF!</definedName>
    <definedName name="DT" localSheetId="2">[7]งบการเงิน!#REF!</definedName>
    <definedName name="DT" localSheetId="3">[7]งบการเงิน!#REF!</definedName>
    <definedName name="DT">[6]งบการเงิน!#REF!</definedName>
    <definedName name="dumppr" localSheetId="4">#REF!</definedName>
    <definedName name="dumppr" localSheetId="2">#REF!</definedName>
    <definedName name="dumppr" localSheetId="3">#REF!</definedName>
    <definedName name="dumppr">#REF!</definedName>
    <definedName name="EE" localSheetId="4">[6]งบการเงิน!#REF!</definedName>
    <definedName name="EE" localSheetId="2">[7]งบการเงิน!#REF!</definedName>
    <definedName name="EE" localSheetId="3">[7]งบการเงิน!#REF!</definedName>
    <definedName name="EE">[6]งบการเงิน!#REF!</definedName>
    <definedName name="Excel_BuiltIn_Database" localSheetId="4">#REF!</definedName>
    <definedName name="Excel_BuiltIn_Database" localSheetId="2">#REF!</definedName>
    <definedName name="Excel_BuiltIn_Database" localSheetId="3">#REF!</definedName>
    <definedName name="Excel_BuiltIn_Database">#REF!</definedName>
    <definedName name="Excel_BuiltIn_Print_Area_3_1" localSheetId="4">#REF!</definedName>
    <definedName name="Excel_BuiltIn_Print_Area_3_1" localSheetId="2">#REF!</definedName>
    <definedName name="Excel_BuiltIn_Print_Area_3_1" localSheetId="3">#REF!</definedName>
    <definedName name="Excel_BuiltIn_Print_Area_3_1">#REF!</definedName>
    <definedName name="_xlnm.Extract" localSheetId="4">#REF!</definedName>
    <definedName name="_xlnm.Extract" localSheetId="2">#REF!</definedName>
    <definedName name="_xlnm.Extract" localSheetId="3">#REF!</definedName>
    <definedName name="_xlnm.Extract">#REF!</definedName>
    <definedName name="FA" localSheetId="4">[6]งบการเงิน!#REF!</definedName>
    <definedName name="FA" localSheetId="2">[7]งบการเงิน!#REF!</definedName>
    <definedName name="FA" localSheetId="3">[7]งบการเงิน!#REF!</definedName>
    <definedName name="FA">[6]งบการเงิน!#REF!</definedName>
    <definedName name="FC" localSheetId="4">'[6]cash flow 1'!$H$15</definedName>
    <definedName name="FC" localSheetId="2">'[7]cash flow 1'!$H$15</definedName>
    <definedName name="FC" localSheetId="3">'[7]cash flow 1'!$H$15</definedName>
    <definedName name="FC">'[6]cash flow 1'!$H$15</definedName>
    <definedName name="FCC" localSheetId="4">'[6]cash flow 1'!$H$91</definedName>
    <definedName name="FCC" localSheetId="2">'[7]cash flow 1'!$H$91</definedName>
    <definedName name="FCC" localSheetId="3">'[7]cash flow 1'!$H$91</definedName>
    <definedName name="FCC">'[6]cash flow 1'!$H$91</definedName>
    <definedName name="FGF" localSheetId="4">'[10]cash flow 1'!$H$118</definedName>
    <definedName name="FGF" localSheetId="2">'[11]cash flow 1'!$H$118</definedName>
    <definedName name="FGF" localSheetId="3">'[11]cash flow 1'!$H$118</definedName>
    <definedName name="FGF">'[10]cash flow 1'!$H$118</definedName>
    <definedName name="FGG" localSheetId="4">'[6]cash flow 1'!$H$118</definedName>
    <definedName name="FGG" localSheetId="2">'[7]cash flow 1'!$H$118</definedName>
    <definedName name="FGG" localSheetId="3">'[7]cash flow 1'!$H$118</definedName>
    <definedName name="FGG">'[6]cash flow 1'!$H$118</definedName>
    <definedName name="Final_Item___Cost" localSheetId="4">#REF!</definedName>
    <definedName name="Final_Item___Cost" localSheetId="2">#REF!</definedName>
    <definedName name="Final_Item___Cost" localSheetId="3">#REF!</definedName>
    <definedName name="Final_Item___Cost">#REF!</definedName>
    <definedName name="FIttt" localSheetId="4">'[6]cash flow 1'!$H$51</definedName>
    <definedName name="FIttt" localSheetId="2">'[7]cash flow 1'!$H$51</definedName>
    <definedName name="FIttt" localSheetId="3">'[7]cash flow 1'!$H$51</definedName>
    <definedName name="FIttt">'[6]cash flow 1'!$H$51</definedName>
    <definedName name="FNN" localSheetId="4">'[6]cash flow 1'!$H$129</definedName>
    <definedName name="FNN" localSheetId="2">'[7]cash flow 1'!$H$129</definedName>
    <definedName name="FNN" localSheetId="3">'[7]cash flow 1'!$H$129</definedName>
    <definedName name="FNN">'[6]cash flow 1'!$H$129</definedName>
    <definedName name="FT" localSheetId="4">'[6]cash flow 1'!$H$108</definedName>
    <definedName name="FT" localSheetId="2">'[7]cash flow 1'!$H$108</definedName>
    <definedName name="FT" localSheetId="3">'[7]cash flow 1'!$H$108</definedName>
    <definedName name="FT">'[6]cash flow 1'!$H$108</definedName>
    <definedName name="G\L_FA" localSheetId="4">'[6]cash flow 1'!$H$66</definedName>
    <definedName name="G\L_FA" localSheetId="2">'[7]cash flow 1'!$H$66</definedName>
    <definedName name="G\L_FA" localSheetId="3">'[7]cash flow 1'!$H$66</definedName>
    <definedName name="G\L_FA">'[6]cash flow 1'!$H$66</definedName>
    <definedName name="GG" localSheetId="4">[6]งบการเงิน!#REF!</definedName>
    <definedName name="GG" localSheetId="2">[7]งบการเงิน!#REF!</definedName>
    <definedName name="GG" localSheetId="3">[7]งบการเงิน!#REF!</definedName>
    <definedName name="GG">[6]งบการเงิน!#REF!</definedName>
    <definedName name="GL_IO">#N/A</definedName>
    <definedName name="GrphActSales" localSheetId="4">#REF!</definedName>
    <definedName name="GrphActSales" localSheetId="2">#REF!</definedName>
    <definedName name="GrphActSales" localSheetId="3">#REF!</definedName>
    <definedName name="GrphActSales">#REF!</definedName>
    <definedName name="GrphActStk" localSheetId="4">#REF!</definedName>
    <definedName name="GrphActStk" localSheetId="2">#REF!</definedName>
    <definedName name="GrphActStk" localSheetId="3">#REF!</definedName>
    <definedName name="GrphActStk">#REF!</definedName>
    <definedName name="GrphPlanSales" localSheetId="4">#REF!</definedName>
    <definedName name="GrphPlanSales" localSheetId="2">#REF!</definedName>
    <definedName name="GrphPlanSales" localSheetId="3">#REF!</definedName>
    <definedName name="GrphPlanSales">#REF!</definedName>
    <definedName name="GrphTgtStk" localSheetId="4">#REF!</definedName>
    <definedName name="GrphTgtStk" localSheetId="2">#REF!</definedName>
    <definedName name="GrphTgtStk" localSheetId="3">#REF!</definedName>
    <definedName name="GrphTgtStk">#REF!</definedName>
    <definedName name="h" localSheetId="4" hidden="1">{"'Model'!$A$1:$N$53"}</definedName>
    <definedName name="h" localSheetId="2" hidden="1">{"'Model'!$A$1:$N$53"}</definedName>
    <definedName name="h" localSheetId="3" hidden="1">{"'Model'!$A$1:$N$53"}</definedName>
    <definedName name="h" hidden="1">{"'Model'!$A$1:$N$53"}</definedName>
    <definedName name="hh" localSheetId="4">[6]งบการเงิน!#REF!</definedName>
    <definedName name="hh" localSheetId="2">[7]งบการเงิน!#REF!</definedName>
    <definedName name="hh" localSheetId="3">[7]งบการเงิน!#REF!</definedName>
    <definedName name="hh">[6]งบการเงิน!#REF!</definedName>
    <definedName name="HTML_CodePage" hidden="1">874</definedName>
    <definedName name="HTML_Control" localSheetId="4" hidden="1">{"'Eng (page2)'!$A$1:$D$52"}</definedName>
    <definedName name="HTML_Control" localSheetId="2" hidden="1">{"'Eng (page2)'!$A$1:$D$52"}</definedName>
    <definedName name="HTML_Control" localSheetId="3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4" hidden="1">{"'Model'!$A$1:$N$53"}</definedName>
    <definedName name="I" localSheetId="2" hidden="1">{"'Model'!$A$1:$N$53"}</definedName>
    <definedName name="I" localSheetId="3" hidden="1">{"'Model'!$A$1:$N$53"}</definedName>
    <definedName name="I" hidden="1">{"'Model'!$A$1:$N$53"}</definedName>
    <definedName name="IELWSALES" localSheetId="4">#REF!</definedName>
    <definedName name="IELWSALES" localSheetId="2">#REF!</definedName>
    <definedName name="IELWSALES" localSheetId="3">#REF!</definedName>
    <definedName name="IELWSALES">#REF!</definedName>
    <definedName name="IELYSALES" localSheetId="4">#REF!</definedName>
    <definedName name="IELYSALES" localSheetId="2">#REF!</definedName>
    <definedName name="IELYSALES" localSheetId="3">#REF!</definedName>
    <definedName name="IELYSALES">#REF!</definedName>
    <definedName name="IEPLANSALES" localSheetId="4">#REF!</definedName>
    <definedName name="IEPLANSALES" localSheetId="2">#REF!</definedName>
    <definedName name="IEPLANSALES" localSheetId="3">#REF!</definedName>
    <definedName name="IEPLANSALES">#REF!</definedName>
    <definedName name="IESP" localSheetId="4">#REF!</definedName>
    <definedName name="IESP" localSheetId="2">#REF!</definedName>
    <definedName name="IESP" localSheetId="3">#REF!</definedName>
    <definedName name="IESP">#REF!</definedName>
    <definedName name="II" localSheetId="4">[6]งบการเงิน!#REF!</definedName>
    <definedName name="II" localSheetId="2">[7]งบการเงิน!#REF!</definedName>
    <definedName name="II" localSheetId="3">[7]งบการเงิน!#REF!</definedName>
    <definedName name="II">[6]งบการเงิน!#REF!</definedName>
    <definedName name="INPUTGRID" localSheetId="4">#REF!</definedName>
    <definedName name="INPUTGRID" localSheetId="2">#REF!</definedName>
    <definedName name="INPUTGRID" localSheetId="3">#REF!</definedName>
    <definedName name="INPUTGRID">#REF!</definedName>
    <definedName name="IntFreeCred" localSheetId="4">#REF!</definedName>
    <definedName name="IntFreeCred" localSheetId="2">#REF!</definedName>
    <definedName name="IntFreeCred" localSheetId="3">#REF!</definedName>
    <definedName name="IntFreeCred">#REF!</definedName>
    <definedName name="IO_Number">#N/A</definedName>
    <definedName name="ioo" localSheetId="4">#REF!</definedName>
    <definedName name="ioo" localSheetId="2">#REF!</definedName>
    <definedName name="ioo" localSheetId="3">#REF!</definedName>
    <definedName name="ioo">#REF!</definedName>
    <definedName name="It" localSheetId="4">[6]งบการเงิน!#REF!</definedName>
    <definedName name="It" localSheetId="2">[7]งบการเงิน!#REF!</definedName>
    <definedName name="It" localSheetId="3">[7]งบการเงิน!#REF!</definedName>
    <definedName name="It">[6]งบการเงิน!#REF!</definedName>
    <definedName name="Item_2">DATE(YEAR([12]Inv_Dtac!A$16),MONTH([12]Inv_Dtac!A$16)+2,DAY(0))</definedName>
    <definedName name="Item_3">DATE(YEAR([12]Inv_Dtac!A$16),MONTH([12]Inv_Dtac!A$16)+3,DAY(0))</definedName>
    <definedName name="Item_4">DATE(YEAR([12]Inv_Dtac!A$16),MONTH([12]Inv_Dtac!A$16)+4,DAY(0))</definedName>
    <definedName name="Item_Total_Inv" localSheetId="4">IF([12]Inv_Dtac!A$16=[12]Inv_Dtac!$D1,[12]Inv_Dtac!$K1,IF(Item_4=[12]Inv_Dtac!$D1,[12]Inv_Dtac!$H1,IF(Item_3=[12]Inv_Dtac!$D1,[12]Inv_Dtac!$I1,IF(Item_2=[12]Inv_Dtac!$D1,[12]Inv_Dtac!$J1,0))))</definedName>
    <definedName name="Item_Total_Inv" localSheetId="2">IF([12]Inv_Dtac!A$16=[12]Inv_Dtac!$D1,[12]Inv_Dtac!$K1,IF(Item_4=[12]Inv_Dtac!$D1,[12]Inv_Dtac!$H1,IF(Item_3=[12]Inv_Dtac!$D1,[12]Inv_Dtac!$I1,IF(Item_2=[12]Inv_Dtac!$D1,[12]Inv_Dtac!$J1,0))))</definedName>
    <definedName name="Item_Total_Inv" localSheetId="3">IF([12]Inv_Dtac!A$16=[12]Inv_Dtac!$D1,[12]Inv_Dtac!$K1,IF([0]!Item_4=[12]Inv_Dtac!$D1,[12]Inv_Dtac!$H1,IF([0]!Item_3=[12]Inv_Dtac!$D1,[12]Inv_Dtac!$I1,IF([0]!Item_2=[12]Inv_Dtac!$D1,[12]Inv_Dtac!$J1,0))))</definedName>
    <definedName name="Item_Total_Inv">IF([12]Inv_Dtac!A$16=[12]Inv_Dtac!$D1,[12]Inv_Dtac!$K1,IF(Item_4=[12]Inv_Dtac!$D1,[12]Inv_Dtac!$H1,IF(Item_3=[12]Inv_Dtac!$D1,[12]Inv_Dtac!$I1,IF(Item_2=[12]Inv_Dtac!$D1,[12]Inv_Dtac!$J1,0))))</definedName>
    <definedName name="Itt" localSheetId="4">[6]งบการเงิน!#REF!</definedName>
    <definedName name="Itt" localSheetId="2">[7]งบการเงิน!#REF!</definedName>
    <definedName name="Itt" localSheetId="3">[7]งบการเงิน!#REF!</definedName>
    <definedName name="Itt">[6]งบการเงิน!#REF!</definedName>
    <definedName name="Ittt" localSheetId="4">[6]งบการเงิน!#REF!</definedName>
    <definedName name="Ittt" localSheetId="2">[7]งบการเงิน!#REF!</definedName>
    <definedName name="Ittt" localSheetId="3">[7]งบการเงิน!#REF!</definedName>
    <definedName name="Ittt">[6]งบการเงิน!#REF!</definedName>
    <definedName name="j" localSheetId="4">{"'Model'!$A$1:$N$53"}</definedName>
    <definedName name="j" localSheetId="2">{"'Model'!$A$1:$N$53"}</definedName>
    <definedName name="j" localSheetId="3">{"'Model'!$A$1:$N$53"}</definedName>
    <definedName name="j">{"'Model'!$A$1:$N$53"}</definedName>
    <definedName name="Jan_1" localSheetId="4">INDEX(#REF!,MATCH('[5]กระทบรายได้-ภาษี (2549)'!$A1,#REF!,0))-INDEX(#REF!,MATCH('[5]กระทบรายได้-ภาษี (2549)'!$A1,#REF!,0))</definedName>
    <definedName name="Jan_1" localSheetId="2">INDEX(#REF!,MATCH('[5]กระทบรายได้-ภาษี (2549)'!$A1,#REF!,0))-INDEX(#REF!,MATCH('[5]กระทบรายได้-ภาษี (2549)'!$A1,#REF!,0))</definedName>
    <definedName name="Jan_1" localSheetId="3">INDEX(#REF!,MATCH('[5]กระทบรายได้-ภาษี (2549)'!$A1,#REF!,0))-INDEX(#REF!,MATCH('[5]กระทบรายได้-ภาษี (2549)'!$A1,#REF!,0))</definedName>
    <definedName name="Jan_1">INDEX(#REF!,MATCH('[5]กระทบรายได้-ภาษี (2549)'!$A1,#REF!,0))-INDEX(#REF!,MATCH('[5]กระทบรายได้-ภาษี (2549)'!$A1,#REF!,0))</definedName>
    <definedName name="K">#N/A</definedName>
    <definedName name="kkkk" localSheetId="2">'[1]Statement-BAHT'!#REF!</definedName>
    <definedName name="kkkk" localSheetId="3">'[1]Statement-BAHT'!#REF!</definedName>
    <definedName name="kkkk">'[1]Statement-BAHT'!#REF!</definedName>
    <definedName name="L" localSheetId="4">#REF!</definedName>
    <definedName name="L" localSheetId="2">#REF!</definedName>
    <definedName name="L" localSheetId="3">#REF!</definedName>
    <definedName name="L">#REF!</definedName>
    <definedName name="LASTCOLUMNCELL" localSheetId="4">#REF!</definedName>
    <definedName name="LASTCOLUMNCELL" localSheetId="2">#REF!</definedName>
    <definedName name="LASTCOLUMNCELL" localSheetId="3">#REF!</definedName>
    <definedName name="LASTCOLUMNCELL">#REF!</definedName>
    <definedName name="LIST_M" localSheetId="4">[13]Master!$A$3:$Q$540</definedName>
    <definedName name="LIST_M" localSheetId="2">[14]Master!$A$3:$Q$540</definedName>
    <definedName name="LIST_M" localSheetId="3">[14]Master!$A$3:$Q$540</definedName>
    <definedName name="LIST_M">[13]Master!$A$3:$Q$540</definedName>
    <definedName name="lk" localSheetId="4">#REF!</definedName>
    <definedName name="lk" localSheetId="2">#REF!</definedName>
    <definedName name="lk" localSheetId="3">#REF!</definedName>
    <definedName name="lk">#REF!</definedName>
    <definedName name="LL" localSheetId="4">#REF!</definedName>
    <definedName name="LL" localSheetId="2">#REF!</definedName>
    <definedName name="LL" localSheetId="3">#REF!</definedName>
    <definedName name="LL">#REF!</definedName>
    <definedName name="LWSALES" localSheetId="4">#REF!</definedName>
    <definedName name="LWSALES" localSheetId="2">#REF!</definedName>
    <definedName name="LWSALES" localSheetId="3">#REF!</definedName>
    <definedName name="LWSALES">#REF!</definedName>
    <definedName name="LYBin" localSheetId="4">#REF!</definedName>
    <definedName name="LYBin" localSheetId="2">#REF!</definedName>
    <definedName name="LYBin" localSheetId="3">#REF!</definedName>
    <definedName name="LYBin">#REF!</definedName>
    <definedName name="LYHolds" localSheetId="4">#REF!</definedName>
    <definedName name="LYHolds" localSheetId="2">#REF!</definedName>
    <definedName name="LYHolds" localSheetId="3">#REF!</definedName>
    <definedName name="LYHolds">#REF!</definedName>
    <definedName name="LYNet" localSheetId="4">#REF!</definedName>
    <definedName name="LYNet" localSheetId="2">#REF!</definedName>
    <definedName name="LYNet" localSheetId="3">#REF!</definedName>
    <definedName name="LYNet">#REF!</definedName>
    <definedName name="LYoos" localSheetId="4">#REF!</definedName>
    <definedName name="LYoos" localSheetId="2">#REF!</definedName>
    <definedName name="LYoos" localSheetId="3">#REF!</definedName>
    <definedName name="LYoos">#REF!</definedName>
    <definedName name="LYReselects" localSheetId="4">#REF!</definedName>
    <definedName name="LYReselects" localSheetId="2">#REF!</definedName>
    <definedName name="LYReselects" localSheetId="3">#REF!</definedName>
    <definedName name="LYReselects">#REF!</definedName>
    <definedName name="LYReturns" localSheetId="4">#REF!</definedName>
    <definedName name="LYReturns" localSheetId="2">#REF!</definedName>
    <definedName name="LYReturns" localSheetId="3">#REF!</definedName>
    <definedName name="LYReturns">#REF!</definedName>
    <definedName name="LYSales" localSheetId="4">#REF!</definedName>
    <definedName name="LYSales" localSheetId="2">#REF!</definedName>
    <definedName name="LYSales" localSheetId="3">#REF!</definedName>
    <definedName name="LYSales">#REF!</definedName>
    <definedName name="LYTotal" localSheetId="4">#REF!</definedName>
    <definedName name="LYTotal" localSheetId="2">#REF!</definedName>
    <definedName name="LYTotal" localSheetId="3">#REF!</definedName>
    <definedName name="LYTotal">#REF!</definedName>
    <definedName name="m" localSheetId="4">#REF!</definedName>
    <definedName name="m" localSheetId="2">[15]งบการเงิน!#REF!</definedName>
    <definedName name="m" localSheetId="3">[15]งบการเงิน!#REF!</definedName>
    <definedName name="m">#REF!</definedName>
    <definedName name="MAIN" localSheetId="2">'[1]Statement-BAHT'!#REF!</definedName>
    <definedName name="MAIN" localSheetId="3">'[1]Statement-BAHT'!#REF!</definedName>
    <definedName name="MAIN">'[1]Statement-BAHT'!#REF!</definedName>
    <definedName name="MARGINPLAN" localSheetId="4">#REF!</definedName>
    <definedName name="MARGINPLAN" localSheetId="2">#REF!</definedName>
    <definedName name="MARGINPLAN" localSheetId="3">#REF!</definedName>
    <definedName name="MARGINPLAN">#REF!</definedName>
    <definedName name="MARGINPROJ" localSheetId="4">#REF!</definedName>
    <definedName name="MARGINPROJ" localSheetId="2">#REF!</definedName>
    <definedName name="MARGINPROJ" localSheetId="3">#REF!</definedName>
    <definedName name="MARGINPROJ">#REF!</definedName>
    <definedName name="mmkj" localSheetId="4" hidden="1">{"'Model'!$A$1:$N$53"}</definedName>
    <definedName name="mmkj" localSheetId="2" hidden="1">{"'Model'!$A$1:$N$53"}</definedName>
    <definedName name="mmkj" localSheetId="3" hidden="1">{"'Model'!$A$1:$N$53"}</definedName>
    <definedName name="mmkj" hidden="1">{"'Model'!$A$1:$N$53"}</definedName>
    <definedName name="n" localSheetId="4" hidden="1">{"'Model'!$A$1:$N$53"}</definedName>
    <definedName name="n" localSheetId="2" hidden="1">{"'Model'!$A$1:$N$53"}</definedName>
    <definedName name="n" localSheetId="3" hidden="1">{"'Model'!$A$1:$N$53"}</definedName>
    <definedName name="n" hidden="1">{"'Model'!$A$1:$N$53"}</definedName>
    <definedName name="NameAsset" localSheetId="4">#REF!</definedName>
    <definedName name="NameAsset" localSheetId="2">#REF!</definedName>
    <definedName name="NameAsset" localSheetId="3">#REF!</definedName>
    <definedName name="NameAsset">#REF!</definedName>
    <definedName name="NaRag">"="</definedName>
    <definedName name="new" localSheetId="4" hidden="1">{"'Model'!$A$1:$N$53"}</definedName>
    <definedName name="new" localSheetId="2" hidden="1">{"'Model'!$A$1:$N$53"}</definedName>
    <definedName name="new" localSheetId="3" hidden="1">{"'Model'!$A$1:$N$53"}</definedName>
    <definedName name="new" hidden="1">{"'Model'!$A$1:$N$53"}</definedName>
    <definedName name="NN" localSheetId="4">[6]งบการเงิน!#REF!</definedName>
    <definedName name="NN" localSheetId="2">[7]งบการเงิน!#REF!</definedName>
    <definedName name="NN" localSheetId="3">[7]งบการเงิน!#REF!</definedName>
    <definedName name="NN">[6]งบการเงิน!#REF!</definedName>
    <definedName name="NUM_DOCS" localSheetId="4">#REF!</definedName>
    <definedName name="NUM_DOCS" localSheetId="2">#REF!</definedName>
    <definedName name="NUM_DOCS" localSheetId="3">#REF!</definedName>
    <definedName name="NUM_DOCS">#REF!</definedName>
    <definedName name="OHC1_6">#N/A</definedName>
    <definedName name="OHR1_6">#N/A</definedName>
    <definedName name="OS" localSheetId="4">[6]งบการเงิน!#REF!</definedName>
    <definedName name="OS" localSheetId="2">[7]งบการเงิน!#REF!</definedName>
    <definedName name="OS" localSheetId="3">[7]งบการเงิน!#REF!</definedName>
    <definedName name="OS">[6]งบการเงิน!#REF!</definedName>
    <definedName name="P">#N/A</definedName>
    <definedName name="page1" localSheetId="4">#REF!</definedName>
    <definedName name="page1" localSheetId="2">#REF!</definedName>
    <definedName name="page1" localSheetId="3">#REF!</definedName>
    <definedName name="page1">#REF!</definedName>
    <definedName name="page2" localSheetId="4">#REF!</definedName>
    <definedName name="page2" localSheetId="2">#REF!</definedName>
    <definedName name="page2" localSheetId="3">#REF!</definedName>
    <definedName name="page2">#REF!</definedName>
    <definedName name="PARTNERS_INITIALS" localSheetId="4">#REF!</definedName>
    <definedName name="PARTNERS_INITIALS" localSheetId="2">#REF!</definedName>
    <definedName name="PARTNERS_INITIALS" localSheetId="3">#REF!</definedName>
    <definedName name="PARTNERS_INITIALS">#REF!</definedName>
    <definedName name="percen_Moisture" localSheetId="4">#REF!</definedName>
    <definedName name="percen_Moisture" localSheetId="2">'[9]Palnt-A&amp;B'!$F$6</definedName>
    <definedName name="percen_Moisture" localSheetId="3">'[9]Palnt-A&amp;B'!$F$6</definedName>
    <definedName name="percen_Moisture">#REF!</definedName>
    <definedName name="Plan_by_Shipping">#N/A</definedName>
    <definedName name="PRDump" localSheetId="4">#REF!</definedName>
    <definedName name="PRDump" localSheetId="2">#REF!</definedName>
    <definedName name="PRDump" localSheetId="3">#REF!</definedName>
    <definedName name="PRDump">#REF!</definedName>
    <definedName name="_xlnm.Print_Area" localSheetId="0">งบแสดงฐานะการเงิน!$A$1:$M$97</definedName>
    <definedName name="_xlnm.Print_Area" localSheetId="4">งบกระแสเงินสด!$A$1:$N$78</definedName>
    <definedName name="_xlnm.Print_Area" localSheetId="2">'งบการเปลี่ยนแปลงผู้ถือหุ้น  1'!$A$1:$AA$27</definedName>
    <definedName name="_xlnm.Print_Area" localSheetId="3">'งบการเปลี่ยนแปลงผู้ถือหุ้น (2)'!$A$1:$S$24</definedName>
    <definedName name="_xlnm.Print_Area" localSheetId="1">งบกำไรขาดทุนเบ็ดเสร็จ!$A$1:$M$100</definedName>
    <definedName name="_xlnm.Print_Area">#REF!</definedName>
    <definedName name="PRINT_AREA_MI" localSheetId="4">#REF!</definedName>
    <definedName name="PRINT_AREA_MI" localSheetId="2">#REF!</definedName>
    <definedName name="PRINT_AREA_MI" localSheetId="3">#REF!</definedName>
    <definedName name="PRINT_AREA_MI">#REF!</definedName>
    <definedName name="_xlnm.Print_Titles">#REF!</definedName>
    <definedName name="Print_Titles_MI" localSheetId="4">#REF!</definedName>
    <definedName name="Print_Titles_MI" localSheetId="2">#REF!</definedName>
    <definedName name="Print_Titles_MI" localSheetId="3">#REF!</definedName>
    <definedName name="Print_Titles_MI">#REF!</definedName>
    <definedName name="PTAX" localSheetId="4">'[6]cash flow 2'!$G$56</definedName>
    <definedName name="PTAX" localSheetId="2">'[7]cash flow 2'!$G$56</definedName>
    <definedName name="PTAX" localSheetId="3">'[7]cash flow 2'!$G$56</definedName>
    <definedName name="PTAX">'[6]cash flow 2'!$G$56</definedName>
    <definedName name="q" localSheetId="4" hidden="1">{"'Model'!$A$1:$N$53"}</definedName>
    <definedName name="q" localSheetId="2" hidden="1">{"'Model'!$A$1:$N$53"}</definedName>
    <definedName name="q" localSheetId="3" hidden="1">{"'Model'!$A$1:$N$53"}</definedName>
    <definedName name="q" hidden="1">{"'Model'!$A$1:$N$53"}</definedName>
    <definedName name="Q_Qn">"ชื่อเล่น"</definedName>
    <definedName name="RawAgencyPrice" localSheetId="4">#REF!</definedName>
    <definedName name="RawAgencyPrice" localSheetId="2">#REF!</definedName>
    <definedName name="RawAgencyPrice" localSheetId="3">#REF!</definedName>
    <definedName name="RawAgencyPrice">#REF!</definedName>
    <definedName name="RBData" localSheetId="4">#REF!</definedName>
    <definedName name="RBData" localSheetId="2">#REF!</definedName>
    <definedName name="RBData" localSheetId="3">#REF!</definedName>
    <definedName name="RBData">#REF!</definedName>
    <definedName name="RE" localSheetId="4">[6]งบการเงิน!#REF!</definedName>
    <definedName name="RE" localSheetId="2">[7]งบการเงิน!#REF!</definedName>
    <definedName name="RE" localSheetId="3">[7]งบการเงิน!#REF!</definedName>
    <definedName name="RE">[6]งบการเงิน!#REF!</definedName>
    <definedName name="Re_1" localSheetId="4">#REF!</definedName>
    <definedName name="Re_1" localSheetId="2">#REF!</definedName>
    <definedName name="Re_1" localSheetId="3">#REF!</definedName>
    <definedName name="Re_1">#REF!</definedName>
    <definedName name="Recover" localSheetId="4">[16]Macro1!$A$144</definedName>
    <definedName name="Recover" localSheetId="2">[17]Macro1!$A$144</definedName>
    <definedName name="Recover" localSheetId="3">[17]Macro1!$A$144</definedName>
    <definedName name="Recover">[16]Macro1!$A$144</definedName>
    <definedName name="Report_Dtac_DL" localSheetId="2">INDEX([12]Inv_Dtac!$L:$L,COLUMN()-COLUMN([12]Report_INV!$D$5)+18+(ROW()-ROW([12]Report_INV!$D$5))*9,1)</definedName>
    <definedName name="Report_Dtac_DL" localSheetId="3">INDEX([12]Inv_Dtac!$L:$L,COLUMN()-COLUMN([12]Report_INV!$D$5)+18+(ROW()-ROW([12]Report_INV!$D$5))*9,1)</definedName>
    <definedName name="Report_Dtac_DL">INDEX([12]Inv_Dtac!$L$1:$L$65536,COLUMN()-COLUMN([12]Report_INV!$D$5)+18+(ROW()-ROW([12]Report_INV!$D$5))*9,1)</definedName>
    <definedName name="Report_Dtac_RBT" localSheetId="2">INDEX([12]Inv_Dtac!$L:$L,COLUMN()-COLUMN([12]Report_INV!$D$5)+17+(ROW()-ROW([12]Report_INV!$D$5))*9,1)</definedName>
    <definedName name="Report_Dtac_RBT" localSheetId="3">INDEX([12]Inv_Dtac!$L:$L,COLUMN()-COLUMN([12]Report_INV!$D$5)+17+(ROW()-ROW([12]Report_INV!$D$5))*9,1)</definedName>
    <definedName name="Report_Dtac_RBT">INDEX([12]Inv_Dtac!$L$1:$L$65536,COLUMN()-COLUMN([12]Report_INV!$D$5)+17+(ROW()-ROW([12]Report_INV!$D$5))*9,1)</definedName>
    <definedName name="Reselects" localSheetId="4">#REF!</definedName>
    <definedName name="Reselects" localSheetId="2">#REF!</definedName>
    <definedName name="Reselects" localSheetId="3">#REF!</definedName>
    <definedName name="Reselects">#REF!</definedName>
    <definedName name="REt" localSheetId="4">[6]งบการเงิน!#REF!</definedName>
    <definedName name="REt" localSheetId="2">[7]งบการเงิน!#REF!</definedName>
    <definedName name="REt" localSheetId="3">[7]งบการเงิน!#REF!</definedName>
    <definedName name="REt">[6]งบการเงิน!#REF!</definedName>
    <definedName name="rumc" localSheetId="4">#REF!</definedName>
    <definedName name="rumc" localSheetId="2">#REF!</definedName>
    <definedName name="rumc" localSheetId="3">#REF!</definedName>
    <definedName name="rumc">#REF!</definedName>
    <definedName name="s" localSheetId="4" hidden="1">{"'Model'!$A$1:$N$53"}</definedName>
    <definedName name="s" localSheetId="2" hidden="1">{"'Model'!$A$1:$N$53"}</definedName>
    <definedName name="s" localSheetId="3" hidden="1">{"'Model'!$A$1:$N$53"}</definedName>
    <definedName name="s" hidden="1">{"'Model'!$A$1:$N$53"}</definedName>
    <definedName name="S_FA" localSheetId="4">'[6]cash flow 1'!$H$58</definedName>
    <definedName name="S_FA" localSheetId="2">'[7]cash flow 1'!$H$58</definedName>
    <definedName name="S_FA" localSheetId="3">'[7]cash flow 1'!$H$58</definedName>
    <definedName name="S_FA">'[6]cash flow 1'!$H$58</definedName>
    <definedName name="SALESPLAN" localSheetId="4">#REF!</definedName>
    <definedName name="SALESPLAN" localSheetId="2">#REF!</definedName>
    <definedName name="SALESPLAN" localSheetId="3">#REF!</definedName>
    <definedName name="SALESPLAN">#REF!</definedName>
    <definedName name="SELLC1_6">#N/A</definedName>
    <definedName name="SELLR1_6">#N/A</definedName>
    <definedName name="SHOKYAKU97">'[18]#REF'!$A$6:$H$145</definedName>
    <definedName name="Sp_2" localSheetId="4">#REF!</definedName>
    <definedName name="Sp_2" localSheetId="2">#REF!</definedName>
    <definedName name="Sp_2" localSheetId="3">#REF!</definedName>
    <definedName name="Sp_2">#REF!</definedName>
    <definedName name="Sp_Item" localSheetId="4">#REF!</definedName>
    <definedName name="Sp_Item" localSheetId="2">#REF!</definedName>
    <definedName name="Sp_Item" localSheetId="3">#REF!</definedName>
    <definedName name="Sp_Item">#REF!</definedName>
    <definedName name="Sp_Total" localSheetId="4">#REF!</definedName>
    <definedName name="Sp_Total" localSheetId="2">#REF!</definedName>
    <definedName name="Sp_Total" localSheetId="3">#REF!</definedName>
    <definedName name="Sp_Total">#REF!</definedName>
    <definedName name="sss" localSheetId="2">'[1]Statement-BAHT'!#REF!</definedName>
    <definedName name="sss" localSheetId="3">'[1]Statement-BAHT'!#REF!</definedName>
    <definedName name="sss">'[1]Statement-BAHT'!#REF!</definedName>
    <definedName name="stock" localSheetId="4">#REF!</definedName>
    <definedName name="stock" localSheetId="2">#REF!</definedName>
    <definedName name="stock" localSheetId="3">#REF!</definedName>
    <definedName name="stock">#REF!</definedName>
    <definedName name="stp" localSheetId="4">#REF!</definedName>
    <definedName name="stp" localSheetId="2">#REF!</definedName>
    <definedName name="stp" localSheetId="3">#REF!</definedName>
    <definedName name="stp">#REF!</definedName>
    <definedName name="Sum_Item_All">SUMIF([12]Inv_Dtac!$G$18:$G$1176,[12]Inv_Dtac!$G1,[12]Inv_Dtac!A$18:A$1176)</definedName>
    <definedName name="T" localSheetId="4">[6]งบการเงิน!#REF!</definedName>
    <definedName name="T" localSheetId="2">[7]งบการเงิน!#REF!</definedName>
    <definedName name="T" localSheetId="3">[7]งบการเงิน!#REF!</definedName>
    <definedName name="T">[6]งบการเงิน!#REF!</definedName>
    <definedName name="TABLE">'[18]#REF'!$A$1:$B$642</definedName>
    <definedName name="Table1" localSheetId="4">#REF!</definedName>
    <definedName name="Table1" localSheetId="2">#REF!</definedName>
    <definedName name="Table1" localSheetId="3">#REF!</definedName>
    <definedName name="Table1">#REF!</definedName>
    <definedName name="TableName">"Dummy"</definedName>
    <definedName name="TOTALS" localSheetId="4">#REF!</definedName>
    <definedName name="TOTALS" localSheetId="2">#REF!</definedName>
    <definedName name="TOTALS" localSheetId="3">#REF!</definedName>
    <definedName name="TOTALS">#REF!</definedName>
    <definedName name="tun" localSheetId="4" hidden="1">{"'Model'!$A$1:$N$53"}</definedName>
    <definedName name="tun" localSheetId="2" hidden="1">{"'Model'!$A$1:$N$53"}</definedName>
    <definedName name="tun" localSheetId="3" hidden="1">{"'Model'!$A$1:$N$53"}</definedName>
    <definedName name="tun" hidden="1">{"'Model'!$A$1:$N$53"}</definedName>
    <definedName name="u" localSheetId="4" hidden="1">{"'Model'!$A$1:$N$53"}</definedName>
    <definedName name="u" localSheetId="2" hidden="1">{"'Model'!$A$1:$N$53"}</definedName>
    <definedName name="u" localSheetId="3" hidden="1">{"'Model'!$A$1:$N$53"}</definedName>
    <definedName name="u" hidden="1">{"'Model'!$A$1:$N$53"}</definedName>
    <definedName name="u_pang" localSheetId="4">#REF!</definedName>
    <definedName name="u_pang" localSheetId="2">#REF!</definedName>
    <definedName name="u_pang" localSheetId="3">#REF!</definedName>
    <definedName name="u_pang">#REF!</definedName>
    <definedName name="Uangel_Inv_Period">SUMPRODUCT( N(MONTH([12]Uangel_Dtac!$D$18:$D$502) =MONTH('[12]RBT_Inv&amp;Period'!$C1))*N(YEAR([12]Uangel_Dtac!$D$18:$D$502) =YEAR('[12]RBT_Inv&amp;Period'!$C1)),[12]Uangel_Dtac!C$18:C$502)</definedName>
    <definedName name="unnamed" localSheetId="4">#REF!</definedName>
    <definedName name="unnamed" localSheetId="2">#REF!</definedName>
    <definedName name="unnamed" localSheetId="3">#REF!</definedName>
    <definedName name="unnamed">#REF!</definedName>
    <definedName name="Unreailzed" localSheetId="4">'[6]cash flow 2'!$G$30</definedName>
    <definedName name="Unreailzed" localSheetId="2">'[7]cash flow 2'!$G$30</definedName>
    <definedName name="Unreailzed" localSheetId="3">'[7]cash flow 2'!$G$30</definedName>
    <definedName name="Unreailzed">'[6]cash flow 2'!$G$30</definedName>
    <definedName name="US" localSheetId="4">#REF!</definedName>
    <definedName name="US" localSheetId="2">#REF!</definedName>
    <definedName name="US" localSheetId="3">#REF!</definedName>
    <definedName name="US">#REF!</definedName>
    <definedName name="v" localSheetId="4" hidden="1">{"'Model'!$A$1:$N$53"}</definedName>
    <definedName name="v" localSheetId="2" hidden="1">{"'Model'!$A$1:$N$53"}</definedName>
    <definedName name="v" localSheetId="3" hidden="1">{"'Model'!$A$1:$N$53"}</definedName>
    <definedName name="v" hidden="1">{"'Model'!$A$1:$N$53"}</definedName>
    <definedName name="v20v">"  -   -"</definedName>
    <definedName name="v21v">"zZ1"</definedName>
    <definedName name="v22v" localSheetId="2">'[19]GL 2548'!#REF!</definedName>
    <definedName name="v22v" localSheetId="3">'[19]GL 2548'!#REF!</definedName>
    <definedName name="v22v">'[19]GL 2548'!#REF!</definedName>
    <definedName name="VALID01234" localSheetId="4">#REF!,#REF!</definedName>
    <definedName name="VALID01234" localSheetId="2">#REF!,#REF!</definedName>
    <definedName name="VALID01234" localSheetId="3">#REF!,#REF!</definedName>
    <definedName name="VALID01234">#REF!,#REF!</definedName>
    <definedName name="Value_1" localSheetId="4">#REF!</definedName>
    <definedName name="Value_1" localSheetId="2">#REF!</definedName>
    <definedName name="Value_1" localSheetId="3">#REF!</definedName>
    <definedName name="Value_1">#REF!</definedName>
    <definedName name="x" localSheetId="4">#REF!</definedName>
    <definedName name="x" localSheetId="2">#REF!</definedName>
    <definedName name="x" localSheetId="3">#REF!</definedName>
    <definedName name="x">#REF!</definedName>
    <definedName name="XA" localSheetId="4">[6]งบการเงิน!#REF!</definedName>
    <definedName name="XA" localSheetId="2">[7]งบการเงิน!#REF!</definedName>
    <definedName name="XA" localSheetId="3">[7]งบการเงิน!#REF!</definedName>
    <definedName name="XA">[6]งบการเงิน!#REF!</definedName>
    <definedName name="XAAt" localSheetId="4">[6]งบการเงิน!#REF!</definedName>
    <definedName name="XAAt" localSheetId="2">[7]งบการเงิน!#REF!</definedName>
    <definedName name="XAAt" localSheetId="3">[7]งบการเงิน!#REF!</definedName>
    <definedName name="XAAt">[6]งบการเงิน!#REF!</definedName>
    <definedName name="XAt" localSheetId="4">[6]งบการเงิน!#REF!</definedName>
    <definedName name="XAt" localSheetId="2">[7]งบการเงิน!#REF!</definedName>
    <definedName name="XAt" localSheetId="3">[7]งบการเงิน!#REF!</definedName>
    <definedName name="XAt">[6]งบการเงิน!#REF!</definedName>
    <definedName name="XC" localSheetId="4">[6]งบการเงิน!#REF!</definedName>
    <definedName name="XC" localSheetId="2">[7]งบการเงิน!#REF!</definedName>
    <definedName name="XC" localSheetId="3">[7]งบการเงิน!#REF!</definedName>
    <definedName name="XC">[6]งบการเงิน!#REF!</definedName>
    <definedName name="XCC" localSheetId="4">[6]งบการเงิน!#REF!</definedName>
    <definedName name="XCC" localSheetId="2">[7]งบการเงิน!#REF!</definedName>
    <definedName name="XCC" localSheetId="3">[7]งบการเงิน!#REF!</definedName>
    <definedName name="XCC">[6]งบการเงิน!#REF!</definedName>
    <definedName name="XCCt" localSheetId="4">[6]งบการเงิน!#REF!</definedName>
    <definedName name="XCCt" localSheetId="2">[7]งบการเงิน!#REF!</definedName>
    <definedName name="XCCt" localSheetId="3">[7]งบการเงิน!#REF!</definedName>
    <definedName name="XCCt">[6]งบการเงิน!#REF!</definedName>
    <definedName name="XCt" localSheetId="4">[6]งบการเงิน!#REF!</definedName>
    <definedName name="XCt" localSheetId="2">[7]งบการเงิน!#REF!</definedName>
    <definedName name="XCt" localSheetId="3">[7]งบการเงิน!#REF!</definedName>
    <definedName name="XCt">[6]งบการเงิน!#REF!</definedName>
    <definedName name="XEE" localSheetId="4">[6]งบการเงิน!#REF!</definedName>
    <definedName name="XEE" localSheetId="2">[7]งบการเงิน!#REF!</definedName>
    <definedName name="XEE" localSheetId="3">[7]งบการเงิน!#REF!</definedName>
    <definedName name="XEE">[6]งบการเงิน!#REF!</definedName>
    <definedName name="XFA" localSheetId="4">[6]งบการเงิน!#REF!</definedName>
    <definedName name="XFA" localSheetId="2">[7]งบการเงิน!#REF!</definedName>
    <definedName name="XFA" localSheetId="3">[7]งบการเงิน!#REF!</definedName>
    <definedName name="XFA">[6]งบการเงิน!#REF!</definedName>
    <definedName name="XGG" localSheetId="4">[6]งบการเงิน!#REF!</definedName>
    <definedName name="XGG" localSheetId="2">[7]งบการเงิน!#REF!</definedName>
    <definedName name="XGG" localSheetId="3">[7]งบการเงิน!#REF!</definedName>
    <definedName name="XGG">[6]งบการเงิน!#REF!</definedName>
    <definedName name="XII" localSheetId="4">[6]งบการเงิน!#REF!</definedName>
    <definedName name="XII" localSheetId="2">[7]งบการเงิน!#REF!</definedName>
    <definedName name="XII" localSheetId="3">[7]งบการเงิน!#REF!</definedName>
    <definedName name="XII">[6]งบการเงิน!#REF!</definedName>
    <definedName name="XIt" localSheetId="4">[6]งบการเงิน!#REF!</definedName>
    <definedName name="XIt" localSheetId="2">[7]งบการเงิน!#REF!</definedName>
    <definedName name="XIt" localSheetId="3">[7]งบการเงิน!#REF!</definedName>
    <definedName name="XIt">[6]งบการเงิน!#REF!</definedName>
    <definedName name="Xitt" localSheetId="4">[6]งบการเงิน!#REF!</definedName>
    <definedName name="Xitt" localSheetId="2">[7]งบการเงิน!#REF!</definedName>
    <definedName name="Xitt" localSheetId="3">[7]งบการเงิน!#REF!</definedName>
    <definedName name="Xitt">[6]งบการเงิน!#REF!</definedName>
    <definedName name="XIttt" localSheetId="4">[6]งบการเงิน!#REF!</definedName>
    <definedName name="XIttt" localSheetId="2">[7]งบการเงิน!#REF!</definedName>
    <definedName name="XIttt" localSheetId="3">[7]งบการเงิน!#REF!</definedName>
    <definedName name="XIttt">[6]งบการเงิน!#REF!</definedName>
    <definedName name="XnameCell">'[5]งบทดลอง(2550)'!$DU$9</definedName>
    <definedName name="XnameSheet">'[5]งบทดลอง(2550)'!$DW$4</definedName>
    <definedName name="XNN" localSheetId="4">[6]งบการเงิน!#REF!</definedName>
    <definedName name="XNN" localSheetId="2">[7]งบการเงิน!#REF!</definedName>
    <definedName name="XNN" localSheetId="3">[7]งบการเงิน!#REF!</definedName>
    <definedName name="XNN">[6]งบการเงิน!#REF!</definedName>
    <definedName name="XOS" localSheetId="4">[6]งบการเงิน!#REF!</definedName>
    <definedName name="XOS" localSheetId="2">[7]งบการเงิน!#REF!</definedName>
    <definedName name="XOS" localSheetId="3">[7]งบการเงิน!#REF!</definedName>
    <definedName name="XOS">[6]งบการเงิน!#REF!</definedName>
    <definedName name="XRE" localSheetId="4">[6]งบการเงิน!#REF!</definedName>
    <definedName name="XRE" localSheetId="2">[7]งบการเงิน!#REF!</definedName>
    <definedName name="XRE" localSheetId="3">[7]งบการเงิน!#REF!</definedName>
    <definedName name="XRE">[6]งบการเงิน!#REF!</definedName>
    <definedName name="XREt" localSheetId="4">[6]งบการเงิน!#REF!</definedName>
    <definedName name="XREt" localSheetId="2">[7]งบการเงิน!#REF!</definedName>
    <definedName name="XREt" localSheetId="3">[7]งบการเงิน!#REF!</definedName>
    <definedName name="XREt">[6]งบการเงิน!#REF!</definedName>
    <definedName name="XT" localSheetId="4">[6]งบการเงิน!#REF!</definedName>
    <definedName name="XT" localSheetId="2">[7]งบการเงิน!#REF!</definedName>
    <definedName name="XT" localSheetId="3">[7]งบการเงิน!#REF!</definedName>
    <definedName name="XT">[6]งบการเงิน!#REF!</definedName>
    <definedName name="y" localSheetId="4" hidden="1">{"'Model'!$A$1:$N$53"}</definedName>
    <definedName name="y" localSheetId="2" hidden="1">{"'Model'!$A$1:$N$53"}</definedName>
    <definedName name="y" localSheetId="3" hidden="1">{"'Model'!$A$1:$N$53"}</definedName>
    <definedName name="y" hidden="1">{"'Model'!$A$1:$N$53"}</definedName>
    <definedName name="z" localSheetId="4">#REF!</definedName>
    <definedName name="z" localSheetId="2">#REF!</definedName>
    <definedName name="z" localSheetId="3">#REF!</definedName>
    <definedName name="z">#REF!</definedName>
    <definedName name="zz" localSheetId="4">#REF!</definedName>
    <definedName name="zz" localSheetId="2">#REF!</definedName>
    <definedName name="zz" localSheetId="3">#REF!</definedName>
    <definedName name="zz">#REF!</definedName>
    <definedName name="แ" localSheetId="4">#REF!</definedName>
    <definedName name="แ" localSheetId="2">#REF!</definedName>
    <definedName name="แ" localSheetId="3">#REF!</definedName>
    <definedName name="แ">#REF!</definedName>
    <definedName name="แคบ" localSheetId="4">#REF!</definedName>
    <definedName name="แคบ" localSheetId="2">#REF!</definedName>
    <definedName name="แคบ" localSheetId="3">#REF!</definedName>
    <definedName name="แคบ">#REF!</definedName>
    <definedName name="ชื่อบัญชี">'[5]งบทดลอง(2550)'!$B$8:$B$423</definedName>
    <definedName name="ซีซี" localSheetId="2">[20]งบการเงิน!#REF!</definedName>
    <definedName name="ซีซี" localSheetId="3">[20]งบการเงิน!#REF!</definedName>
    <definedName name="ซีซี">[20]งบการเงิน!#REF!</definedName>
    <definedName name="ปัจจุบันเครดิต">'[5]งบทดลอง(2550)'!$F$8:$F$423</definedName>
    <definedName name="ปัจจุบันเดบิต">'[5]งบทดลอง(2550)'!$E$8:$E$423</definedName>
    <definedName name="ฟ" localSheetId="4">#REF!</definedName>
    <definedName name="ฟ" localSheetId="2">#REF!</definedName>
    <definedName name="ฟ" localSheetId="3">#REF!</definedName>
    <definedName name="ฟ">#REF!</definedName>
    <definedName name="ม" localSheetId="4">'[6]cash flow 1'!$H$129</definedName>
    <definedName name="ม" localSheetId="2">'[7]cash flow 1'!$H$129</definedName>
    <definedName name="ม" localSheetId="3">'[7]cash flow 1'!$H$129</definedName>
    <definedName name="ม">'[6]cash flow 1'!$H$129</definedName>
    <definedName name="ยกไปเครดิต" localSheetId="4">'[21]งบทดลอง - ต.ค.2547'!$H$8:$H$305</definedName>
    <definedName name="ยกไปเครดิต" localSheetId="2">'[22]งบทดลอง - ต.ค.2547'!$H$8:$H$305</definedName>
    <definedName name="ยกไปเครดิต" localSheetId="3">'[22]งบทดลอง - ต.ค.2547'!$H$8:$H$305</definedName>
    <definedName name="ยกไปเครดิต">'[21]งบทดลอง - ต.ค.2547'!$H$8:$H$305</definedName>
    <definedName name="ยกไปเดบิต" localSheetId="4">'[21]งบทดลอง - ต.ค.2547'!$G$8:$G$305</definedName>
    <definedName name="ยกไปเดบิต" localSheetId="2">'[22]งบทดลอง - ต.ค.2547'!$G$8:$G$305</definedName>
    <definedName name="ยกไปเดบิต" localSheetId="3">'[22]งบทดลอง - ต.ค.2547'!$G$8:$G$305</definedName>
    <definedName name="ยกไปเดบิต">'[21]งบทดลอง - ต.ค.2547'!$G$8:$G$305</definedName>
    <definedName name="ยกมาเครดิต">'[5]งบทดลอง(2550)'!$D$8:$D$423</definedName>
    <definedName name="ยกมาเดบิต">'[5]งบทดลอง(2550)'!$C$8:$C$423</definedName>
    <definedName name="ยกมาเดบิท">'[5]งบทดลอง(2550)'!$C$8:$C$423</definedName>
    <definedName name="รหัสบัญชี" localSheetId="4">'[21]งบทดลอง - ต.ค.2547'!$A$8:$A$305</definedName>
    <definedName name="รหัสบัญชี" localSheetId="2">'[22]งบทดลอง - ต.ค.2547'!$A$8:$A$305</definedName>
    <definedName name="รหัสบัญชี" localSheetId="3">'[22]งบทดลอง - ต.ค.2547'!$A$8:$A$305</definedName>
    <definedName name="รหัสบัญชี">'[21]งบทดลอง - ต.ค.2547'!$A$8:$A$305</definedName>
    <definedName name="ล" localSheetId="4">[6]งบการเงิน!#REF!</definedName>
    <definedName name="ล" localSheetId="2">[7]งบการเงิน!#REF!</definedName>
    <definedName name="ล" localSheetId="3">[7]งบการเงิน!#REF!</definedName>
    <definedName name="ล">[6]งบการเงิน!#REF!</definedName>
    <definedName name="ส" localSheetId="4">'[6]cash flow 1'!$H$91</definedName>
    <definedName name="ส" localSheetId="2">'[7]cash flow 1'!$H$91</definedName>
    <definedName name="ส" localSheetId="3">'[7]cash flow 1'!$H$91</definedName>
    <definedName name="ส">'[6]cash flow 1'!$H$91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70" i="19" l="1"/>
  <c r="O29" i="19"/>
  <c r="AA36" i="21"/>
  <c r="AD24" i="21"/>
  <c r="Y30" i="21"/>
  <c r="Y36" i="21"/>
  <c r="AD27" i="21"/>
  <c r="AD25" i="21"/>
  <c r="U36" i="21"/>
  <c r="AC27" i="21"/>
  <c r="U30" i="21"/>
  <c r="N92" i="9" l="1"/>
  <c r="N82" i="9"/>
  <c r="N79" i="9"/>
  <c r="N78" i="9"/>
  <c r="N96" i="10" l="1"/>
  <c r="N97" i="10"/>
  <c r="N93" i="10"/>
  <c r="S40" i="19"/>
  <c r="R29" i="10"/>
  <c r="R20" i="10"/>
  <c r="U62" i="19" l="1"/>
  <c r="S62" i="19"/>
  <c r="O62" i="19"/>
  <c r="Q62" i="19"/>
  <c r="S29" i="19" l="1"/>
  <c r="R82" i="9" l="1"/>
  <c r="R78" i="9"/>
  <c r="Q29" i="19" l="1"/>
  <c r="N32" i="9" l="1"/>
  <c r="N60" i="10"/>
  <c r="N61" i="10"/>
  <c r="S70" i="19" l="1"/>
  <c r="S72" i="19"/>
  <c r="S11" i="19"/>
  <c r="U29" i="19" l="1"/>
  <c r="S30" i="22" l="1"/>
  <c r="Q30" i="22"/>
  <c r="O30" i="22"/>
  <c r="M30" i="22"/>
  <c r="K30" i="22"/>
  <c r="I30" i="22"/>
  <c r="G30" i="22"/>
  <c r="Q27" i="22"/>
  <c r="S28" i="22"/>
  <c r="Q28" i="22"/>
  <c r="O28" i="22"/>
  <c r="M28" i="22"/>
  <c r="K28" i="22"/>
  <c r="I28" i="22"/>
  <c r="G28" i="22"/>
  <c r="W36" i="21"/>
  <c r="S36" i="21"/>
  <c r="Q36" i="21"/>
  <c r="O36" i="21"/>
  <c r="M36" i="21"/>
  <c r="K36" i="21"/>
  <c r="I36" i="21"/>
  <c r="G36" i="21"/>
  <c r="AA33" i="21"/>
  <c r="Y33" i="21"/>
  <c r="W33" i="21"/>
  <c r="U33" i="21"/>
  <c r="S33" i="21"/>
  <c r="Q33" i="21"/>
  <c r="O33" i="21"/>
  <c r="M33" i="21"/>
  <c r="K33" i="21"/>
  <c r="I33" i="21"/>
  <c r="G33" i="21"/>
  <c r="P28" i="9"/>
  <c r="P97" i="9" l="1"/>
  <c r="N97" i="9"/>
  <c r="P96" i="9"/>
  <c r="N96" i="9"/>
  <c r="P92" i="9"/>
  <c r="P91" i="9"/>
  <c r="N91" i="9"/>
  <c r="T86" i="9"/>
  <c r="S86" i="9"/>
  <c r="R86" i="9"/>
  <c r="Q86" i="9"/>
  <c r="P86" i="9"/>
  <c r="O86" i="9"/>
  <c r="N86" i="9"/>
  <c r="T84" i="9"/>
  <c r="S84" i="9"/>
  <c r="R84" i="9"/>
  <c r="Q84" i="9"/>
  <c r="P84" i="9"/>
  <c r="O84" i="9"/>
  <c r="N84" i="9"/>
  <c r="T82" i="9"/>
  <c r="S82" i="9"/>
  <c r="Q82" i="9"/>
  <c r="P82" i="9"/>
  <c r="O82" i="9"/>
  <c r="T79" i="9"/>
  <c r="S79" i="9"/>
  <c r="R79" i="9"/>
  <c r="Q79" i="9"/>
  <c r="P79" i="9"/>
  <c r="O79" i="9"/>
  <c r="T78" i="9"/>
  <c r="S78" i="9"/>
  <c r="Q78" i="9"/>
  <c r="P78" i="9"/>
  <c r="O78" i="9"/>
  <c r="T68" i="9"/>
  <c r="R68" i="9"/>
  <c r="P68" i="9"/>
  <c r="N68" i="9"/>
  <c r="AC24" i="21"/>
  <c r="AC25" i="21"/>
  <c r="AC23" i="21"/>
  <c r="AC17" i="21"/>
  <c r="AC18" i="21"/>
  <c r="AC16" i="21"/>
  <c r="N41" i="9"/>
  <c r="R36" i="9" l="1"/>
  <c r="N95" i="10"/>
  <c r="N30" i="10"/>
  <c r="Q25" i="22" l="1"/>
  <c r="R34" i="9"/>
  <c r="R93" i="10" l="1"/>
  <c r="R29" i="9" l="1"/>
  <c r="R28" i="9"/>
  <c r="R32" i="9" l="1"/>
  <c r="U35" i="21"/>
  <c r="G35" i="21"/>
  <c r="AA30" i="21"/>
  <c r="W30" i="21"/>
  <c r="S30" i="21"/>
  <c r="Q30" i="21"/>
  <c r="O30" i="21"/>
  <c r="AA29" i="21"/>
  <c r="Y29" i="21"/>
  <c r="W29" i="21"/>
  <c r="K29" i="21"/>
  <c r="U29" i="21"/>
  <c r="S29" i="21"/>
  <c r="Q29" i="21"/>
  <c r="O29" i="21"/>
  <c r="U24" i="22"/>
  <c r="O29" i="22"/>
  <c r="G29" i="22"/>
  <c r="G27" i="22"/>
  <c r="S25" i="22"/>
  <c r="O25" i="22"/>
  <c r="M25" i="22"/>
  <c r="K25" i="22"/>
  <c r="I25" i="22"/>
  <c r="G25" i="22"/>
  <c r="N47" i="9" l="1"/>
  <c r="N46" i="9"/>
  <c r="P47" i="9"/>
  <c r="P46" i="9"/>
  <c r="P36" i="9"/>
  <c r="N36" i="9"/>
  <c r="T36" i="9"/>
  <c r="S36" i="9"/>
  <c r="Q36" i="9"/>
  <c r="O36" i="9"/>
  <c r="P42" i="9"/>
  <c r="N42" i="9"/>
  <c r="P41" i="9"/>
  <c r="T30" i="10" l="1"/>
  <c r="T29" i="10"/>
  <c r="P96" i="10"/>
  <c r="P97" i="10"/>
  <c r="P61" i="10" l="1"/>
  <c r="P30" i="10"/>
  <c r="T93" i="10"/>
  <c r="T96" i="10"/>
  <c r="T60" i="10"/>
  <c r="P30" i="22" l="1"/>
  <c r="N30" i="22"/>
  <c r="L30" i="22"/>
  <c r="S29" i="22"/>
  <c r="Q29" i="22"/>
  <c r="P29" i="22"/>
  <c r="N29" i="22"/>
  <c r="M29" i="22"/>
  <c r="L29" i="22"/>
  <c r="K29" i="22"/>
  <c r="I29" i="22"/>
  <c r="P28" i="22"/>
  <c r="N28" i="22"/>
  <c r="L28" i="22"/>
  <c r="S27" i="22"/>
  <c r="P27" i="22"/>
  <c r="O27" i="22"/>
  <c r="N27" i="22"/>
  <c r="M27" i="22"/>
  <c r="L27" i="22"/>
  <c r="K27" i="22"/>
  <c r="I27" i="22"/>
  <c r="U22" i="22"/>
  <c r="U21" i="22"/>
  <c r="U20" i="22"/>
  <c r="U15" i="22"/>
  <c r="U14" i="22"/>
  <c r="U13" i="22"/>
  <c r="P29" i="10"/>
  <c r="I30" i="21"/>
  <c r="I29" i="21"/>
  <c r="G30" i="21"/>
  <c r="G29" i="21"/>
  <c r="Z36" i="21"/>
  <c r="X36" i="21"/>
  <c r="V36" i="21"/>
  <c r="T36" i="21"/>
  <c r="R36" i="21"/>
  <c r="P36" i="21"/>
  <c r="N36" i="21"/>
  <c r="L36" i="21"/>
  <c r="J36" i="21"/>
  <c r="H36" i="21"/>
  <c r="AA35" i="21"/>
  <c r="Z35" i="21"/>
  <c r="Y35" i="21"/>
  <c r="X35" i="21"/>
  <c r="W35" i="21"/>
  <c r="V35" i="21"/>
  <c r="T35" i="21"/>
  <c r="S35" i="21"/>
  <c r="R35" i="21"/>
  <c r="Q35" i="21"/>
  <c r="P35" i="21"/>
  <c r="O35" i="21"/>
  <c r="N35" i="21"/>
  <c r="M35" i="21"/>
  <c r="L35" i="21"/>
  <c r="K35" i="21"/>
  <c r="J35" i="21"/>
  <c r="I35" i="21"/>
  <c r="H35" i="21"/>
  <c r="Z33" i="21"/>
  <c r="X33" i="21"/>
  <c r="V33" i="21"/>
  <c r="T33" i="21"/>
  <c r="R33" i="21"/>
  <c r="P33" i="21"/>
  <c r="N33" i="21"/>
  <c r="L33" i="21"/>
  <c r="J33" i="21"/>
  <c r="H33" i="21"/>
  <c r="AA32" i="21"/>
  <c r="Z32" i="21"/>
  <c r="Y32" i="21"/>
  <c r="X32" i="21"/>
  <c r="W32" i="21"/>
  <c r="V32" i="21"/>
  <c r="U32" i="21"/>
  <c r="T32" i="21"/>
  <c r="S32" i="21"/>
  <c r="R32" i="21"/>
  <c r="Q32" i="21"/>
  <c r="P32" i="21"/>
  <c r="O32" i="21"/>
  <c r="N32" i="21"/>
  <c r="M32" i="21"/>
  <c r="L32" i="21"/>
  <c r="K32" i="21"/>
  <c r="J32" i="21"/>
  <c r="I32" i="21"/>
  <c r="H32" i="21"/>
  <c r="G32" i="21"/>
  <c r="M30" i="21"/>
  <c r="K30" i="21"/>
  <c r="M29" i="21"/>
  <c r="AD23" i="21"/>
  <c r="AD18" i="21"/>
  <c r="AD17" i="21"/>
  <c r="AD16" i="21"/>
  <c r="P42" i="19" l="1"/>
  <c r="Q42" i="19"/>
  <c r="R42" i="19"/>
  <c r="S42" i="19"/>
  <c r="T42" i="19"/>
  <c r="U42" i="19"/>
  <c r="O42" i="19"/>
  <c r="T32" i="9"/>
  <c r="P32" i="9"/>
  <c r="N29" i="9"/>
  <c r="N34" i="9"/>
  <c r="R96" i="10"/>
  <c r="N29" i="10"/>
  <c r="R60" i="10"/>
  <c r="P60" i="10"/>
  <c r="Q40" i="19"/>
  <c r="P20" i="10"/>
  <c r="O40" i="19"/>
  <c r="O72" i="19"/>
  <c r="O28" i="9"/>
  <c r="Q28" i="9"/>
  <c r="S28" i="9"/>
  <c r="T28" i="9"/>
  <c r="N28" i="9"/>
  <c r="R53" i="10"/>
  <c r="N18" i="9"/>
  <c r="T20" i="10"/>
  <c r="N20" i="10"/>
  <c r="R61" i="10"/>
  <c r="R62" i="19"/>
  <c r="T62" i="19"/>
  <c r="P70" i="19"/>
  <c r="Q70" i="19"/>
  <c r="R70" i="19"/>
  <c r="T70" i="19"/>
  <c r="U70" i="19"/>
  <c r="S69" i="19"/>
  <c r="U72" i="19"/>
  <c r="U69" i="19"/>
  <c r="P69" i="19"/>
  <c r="Q69" i="19"/>
  <c r="R69" i="19"/>
  <c r="T69" i="19"/>
  <c r="O69" i="19"/>
  <c r="T34" i="9"/>
  <c r="P34" i="9"/>
  <c r="R97" i="10"/>
  <c r="U40" i="19"/>
  <c r="P62" i="19"/>
  <c r="P72" i="19"/>
  <c r="Q72" i="19"/>
  <c r="R72" i="19"/>
  <c r="T72" i="19"/>
  <c r="P18" i="9"/>
  <c r="R18" i="9"/>
  <c r="T18" i="9"/>
  <c r="O29" i="9"/>
  <c r="P29" i="9"/>
  <c r="Q29" i="9"/>
  <c r="S29" i="9"/>
  <c r="T29" i="9"/>
  <c r="O32" i="9"/>
  <c r="Q32" i="9"/>
  <c r="S32" i="9"/>
  <c r="O34" i="9"/>
  <c r="Q34" i="9"/>
  <c r="S34" i="9"/>
  <c r="R30" i="10"/>
  <c r="N53" i="10"/>
  <c r="P53" i="10"/>
  <c r="T53" i="10"/>
  <c r="S61" i="10"/>
  <c r="T61" i="10"/>
  <c r="P93" i="10"/>
  <c r="S93" i="10"/>
  <c r="P95" i="10"/>
  <c r="R95" i="10"/>
  <c r="S95" i="10"/>
  <c r="T95" i="10"/>
  <c r="S96" i="10"/>
  <c r="S97" i="10"/>
  <c r="T97" i="10"/>
</calcChain>
</file>

<file path=xl/sharedStrings.xml><?xml version="1.0" encoding="utf-8"?>
<sst xmlns="http://schemas.openxmlformats.org/spreadsheetml/2006/main" count="371" uniqueCount="206">
  <si>
    <t>งบการเงินรวม</t>
  </si>
  <si>
    <t>หมายเหตุ</t>
  </si>
  <si>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</si>
  <si>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</si>
  <si>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</si>
  <si>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</si>
  <si>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</si>
  <si>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</si>
  <si>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</si>
  <si>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</si>
  <si>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</si>
  <si>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</si>
  <si>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</si>
  <si>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</si>
  <si>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</si>
  <si>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</si>
  <si>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</si>
  <si>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</si>
  <si>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รวมรายได้</t>
  </si>
  <si>
    <t>ค่าใช้จ่าย</t>
  </si>
  <si>
    <t>รวมค่าใช้จ่าย</t>
  </si>
  <si>
    <t>กำไรสะสม</t>
  </si>
  <si>
    <t>อำนาจควบคุม</t>
  </si>
  <si>
    <t>ยังไม่ได้จัดสรร</t>
  </si>
  <si>
    <t>กระแสเงินสดจากกิจกรรมดำเนินงาน</t>
  </si>
  <si>
    <t>สินทรัพย์ดำเนินงาน (เพิ่มขึ้น) ลดลง</t>
  </si>
  <si>
    <t>สินทรัพย์หมุนเวียนอื่น</t>
  </si>
  <si>
    <t>สินทรัพย์ไม่หมุนเวียนอื่น</t>
  </si>
  <si>
    <t>หนี้สินดำเนินงานเพิ่มขึ้น (ลดลง)</t>
  </si>
  <si>
    <t>หนี้สินหมุนเวียนอื่น</t>
  </si>
  <si>
    <t xml:space="preserve"> </t>
  </si>
  <si>
    <t>เงินสดและรายการเทียบเท่าเงินสด</t>
  </si>
  <si>
    <t xml:space="preserve">สินค้าคงเหลือ </t>
  </si>
  <si>
    <t>เงินลงทุนในบริษัทย่อย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</si>
  <si>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</si>
  <si>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</si>
  <si>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สินทรัพย์ภาษีเงินได้รอการตัดบัญชี</t>
  </si>
  <si>
    <t>บริษัท ยูเนี่ยน ปิโตรเคมีคอล จำกัด (มหาชน) และบริษัทย่อย</t>
  </si>
  <si>
    <t>เงินกู้ยืมระยะสั้นจากสถาบันการเงิน</t>
  </si>
  <si>
    <t>ภาษีเงินได้ค้างจ่าย</t>
  </si>
  <si>
    <t>ทุนเรือนหุ้น</t>
  </si>
  <si>
    <t>ส่วนเกินมูลค่าหุ้นสามัญ</t>
  </si>
  <si>
    <t>ส่วนเกิน (ต่ำกว่า) ทุนอื่น</t>
  </si>
  <si>
    <t>ส่วนของผู้มีส่วนได้เสียที่ไม่มีอำนาจควบคุมของบริษัทย่อย</t>
  </si>
  <si>
    <t>รายได้อื่น</t>
  </si>
  <si>
    <t>ค่าใช้จ่ายในการบริหาร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</si>
  <si>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</si>
  <si>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</si>
  <si>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กระแสเงินสดจากกิจกรรมลงทุน</t>
  </si>
  <si>
    <t>กระแสเงินสดจากกิจกรรมจัดหาเงิน</t>
  </si>
  <si>
    <t>ข้อมูลกระแสเงินสดเปิดเผยเพิ่มเติม</t>
  </si>
  <si>
    <t>รายการที่ไม่ใช่เงินสด</t>
  </si>
  <si>
    <t>ส่วนของผู้มีส่วนได้</t>
  </si>
  <si>
    <t>จัดสรรเป็น</t>
  </si>
  <si>
    <t>ส่วนเกิน</t>
  </si>
  <si>
    <t>ทุนสำรอง</t>
  </si>
  <si>
    <t>รวมส่วนของ</t>
  </si>
  <si>
    <t>ตามกฎหมาย</t>
  </si>
  <si>
    <t>ผู้ถือหุ้น</t>
  </si>
  <si>
    <t>ของบริษัทย่อย</t>
  </si>
  <si>
    <t>หนี้สินและส่วนของผู้ถือหุ้น</t>
  </si>
  <si>
    <t>งบกระแสเงินสด</t>
  </si>
  <si>
    <t>งบกระแสเงินสด (ต่อ)</t>
  </si>
  <si>
    <t>มูลค่าหุ้นสามัญ</t>
  </si>
  <si>
    <t>งบการเงินเฉพาะกิจการ</t>
  </si>
  <si>
    <t>เสียที่ไม่มี</t>
  </si>
  <si>
    <t>ผู้ถือหุ้นของบริษัท</t>
  </si>
  <si>
    <t>ส่วนเกินทุนจากการ</t>
  </si>
  <si>
    <t>จัดโครงสร้าง</t>
  </si>
  <si>
    <t>การควบคุมเดียวกัน</t>
  </si>
  <si>
    <t>การดำเนินธุรกิจภายใต้</t>
  </si>
  <si>
    <t>ที่ออกและชำระแล้ว</t>
  </si>
  <si>
    <t>ชำระแล้ว</t>
  </si>
  <si>
    <t>ที่ออกและ</t>
  </si>
  <si>
    <t>ส่วนเกิน (ต่ำกว่า) ทุน</t>
  </si>
  <si>
    <t>จากการเปลี่ยนแปลง</t>
  </si>
  <si>
    <t>สัดส่วนการถือหุ้นใน</t>
  </si>
  <si>
    <t>บริษัทย่อย</t>
  </si>
  <si>
    <t>หนี้สินและส่วนของผู้ถือหุ้น (ต่อ)</t>
  </si>
  <si>
    <t>ทุนจดทะเบียน</t>
  </si>
  <si>
    <t>อื่นๆ</t>
  </si>
  <si>
    <t>เงินสดรับจากกิจกรรมดำเนินงาน</t>
  </si>
  <si>
    <t>จากกิจกรรมดำเนินงาน</t>
  </si>
  <si>
    <t>ค่าเสื่อมราคาและค่าตัดจำหน่าย</t>
  </si>
  <si>
    <t>ดอกเบี้ยรับ</t>
  </si>
  <si>
    <t>ค่าใช้จ่ายดอกเบี้ย</t>
  </si>
  <si>
    <t>และหนี้สินดำเนินงาน</t>
  </si>
  <si>
    <t>สินค้าคงเหลือ</t>
  </si>
  <si>
    <t>จ่ายภาษีเงินได้</t>
  </si>
  <si>
    <t>เงินสดสุทธิได้มาจาก (ใช้ไปใน) กิจกรรมลงทุน</t>
  </si>
  <si>
    <t>เงินสดสุทธิได้มาจาก (ใช้ไปใน) กิจกรรมจัดหาเงิน</t>
  </si>
  <si>
    <t>เงินสดจ่ายซื้อหุ้นทุนซื้อคืน</t>
  </si>
  <si>
    <t>ชำระภายในหนึ่งปี</t>
  </si>
  <si>
    <t>ที่ถึงกำหนดชำระภายในหนึ่งปี</t>
  </si>
  <si>
    <t>เงินสดรับจากการจำหน่ายยานพาหนะและอุปกรณ์</t>
  </si>
  <si>
    <t>เงินสดสุทธิได้มาจาก (ใช้ไปใน) กิจกรรมดำเนินงาน</t>
  </si>
  <si>
    <t>ส่วนของผู้ถือหุ้นของบริษัท</t>
  </si>
  <si>
    <t>สำรองตามกฎหมาย</t>
  </si>
  <si>
    <t>สินทรัพย์สิทธิการใช้</t>
  </si>
  <si>
    <t>จ่ายชำระหนี้สินตามสัญญาเช่า</t>
  </si>
  <si>
    <t>ส่วนของหนี้สินตามสัญญาเช่า</t>
  </si>
  <si>
    <t>หนี้สินตามสัญญาเช่า - สุทธิจากส่วนที่ถึงกำหนด</t>
  </si>
  <si>
    <t>สินทรัพย์ทางการเงินหมุนเวียนอื่น</t>
  </si>
  <si>
    <t>หุ้นทุนซื้อคืน</t>
  </si>
  <si>
    <t>จัดสรรแล้ว</t>
  </si>
  <si>
    <t>ส่วนที่เป็นของผู้ถือหุ้นของบริษัท</t>
  </si>
  <si>
    <t>การได้มาซึ่งสิทธิการใช้สินทรัพย์ภายใต้สัญญาเช่า</t>
  </si>
  <si>
    <t>สำรอง</t>
  </si>
  <si>
    <t>เงินสดจ่ายลงทุนในสินทรัพย์ทางการเงินหมุนเวียนอื่น</t>
  </si>
  <si>
    <t>เงินสดรับลงทุนในสินทรัพย์ทางการเงินหมุนเวียนอื่น</t>
  </si>
  <si>
    <t>เงินสดจ่ายซื้อสินทรัพย์ถาวร</t>
  </si>
  <si>
    <t xml:space="preserve">เงินสดรับจากดอกเบี้ยรับ </t>
  </si>
  <si>
    <t>เงินสดจ่ายซื้อสินทรัพย์ไม่มีตัวตน</t>
  </si>
  <si>
    <t>เงินกู้ยืมระยะสั้นจากสถาบันการเงินเพิ่มขึ้น (ลดลง)</t>
  </si>
  <si>
    <t>เงินสดจ่ายดอกเบี้ย</t>
  </si>
  <si>
    <t>หุ้นสามัญ 1,265,140,744 หุ้น มูลค่าหุ้นละ 0.25 บาท</t>
  </si>
  <si>
    <t>หุ้นสามัญ 1,162,052,251 หุ้น มูลค่าหุ้นละ 0.25 บาท</t>
  </si>
  <si>
    <t>ลูกหนี้การค้าและลูกหนี้หมุนเวียนอื่น</t>
  </si>
  <si>
    <t>ลูกหนี้ตามสัญญาเงินให้กู้ยืม</t>
  </si>
  <si>
    <t>เจ้าหนี้การค้าและเจ้าหนี้หมุนเวียนอื่น</t>
  </si>
  <si>
    <t>ประมาณการหนี้สินผลประโยชน์ระยะยาวของพนักงาน</t>
  </si>
  <si>
    <t>เงินสดและรายการเทียบเท่าเงินสดเพิ่มขึ้น (ลดลง) สุทธิ</t>
  </si>
  <si>
    <t>ทุนออกจำหน่ายและชำระเต็มมูลค่าแล้ว</t>
  </si>
  <si>
    <t>ประมาณการหนี้สินผลประโยชน์ระยะยาว</t>
  </si>
  <si>
    <t>ของพนักงาน</t>
  </si>
  <si>
    <t>รายได้จากการขายและบริการ</t>
  </si>
  <si>
    <t>ต้นทุนขายและบริการ</t>
  </si>
  <si>
    <t>ลูกหนี้ตามสัญญาให้กู้ยืม</t>
  </si>
  <si>
    <t>การดำเนินงานต่อเนื่อง</t>
  </si>
  <si>
    <t>การแบ่งปันกำไร (ขาดทุน)</t>
  </si>
  <si>
    <t>ค่าเผื่อผลขาดทุนด้านเครดิตที่คาดว่าจะเกิดขึ้น (โอนกลับ)</t>
  </si>
  <si>
    <t>สำรองหุ้นทุนซื้อคืน</t>
  </si>
  <si>
    <t>ต้นทุนทางการเงิน</t>
  </si>
  <si>
    <t>ขาดทุน (กำไร) จากการวัดมูลค่ายุติธรรมของตราสารอนุพันธ์</t>
  </si>
  <si>
    <t>ทางการเงิน</t>
  </si>
  <si>
    <t>ขาดทุน (กำไร) จากสัญญาซื้อขายเงินตราต่างประเทศล่วงหน้าที่ยังไม่เกิดขึ้นจริง</t>
  </si>
  <si>
    <t>ขาดทุน (กำไร) จากอัตราแลกเปลี่ยนที่ยังไม่เกิดขึ้นจริง</t>
  </si>
  <si>
    <t>ต้นทุนในการจัดจำหน่าย</t>
  </si>
  <si>
    <t>หนี้สินไม่หมุนเวียนอื่น</t>
  </si>
  <si>
    <t>ดอกเบี้ยจ่ายที่บันทึกเป็นต้นทุนสินทรัพย์</t>
  </si>
  <si>
    <t>รับโอนเงินมัดจำจากการซื้อสินทรัพย์ถาวร</t>
  </si>
  <si>
    <t>งบฐานะการเงิน (ต่อ)</t>
  </si>
  <si>
    <t>งบฐานะการเงิน</t>
  </si>
  <si>
    <t>เงินลงทุนในการร่วมค้า</t>
  </si>
  <si>
    <t>เงินสดจ่ายลงทุนในหุ้นสามัญของการร่วมค้า</t>
  </si>
  <si>
    <t>ส่วนแบ่งกำไร (ขาดทุน) ของการร่วมค้า</t>
  </si>
  <si>
    <t>ส่วนแบ่งขาดทุนของการร่วมค้า</t>
  </si>
  <si>
    <t>ผลขาดทุน (กำไร) อื่น</t>
  </si>
  <si>
    <t>ทางการเงินหมุนเวียนอื่น</t>
  </si>
  <si>
    <t>ขาดทุน (กำไร) จากการขายและวัดมูลค่ายุติธรรมของสินทรัพย์</t>
  </si>
  <si>
    <t>ขาดทุนที่เกิดขึ้นจริงจากการขายสินทรัพย์ทางการเงินหมุนเวียนอื่น</t>
  </si>
  <si>
    <t>(หน่วย: พันบาท)</t>
  </si>
  <si>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</si>
  <si>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</si>
  <si>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ณ วันที่ 31</t>
  </si>
  <si>
    <t>ธันวาคม 2567</t>
  </si>
  <si>
    <t>- 2 -</t>
  </si>
  <si>
    <t>- 3 -</t>
  </si>
  <si>
    <t>- 4 -</t>
  </si>
  <si>
    <t>4, 6</t>
  </si>
  <si>
    <t>- 7 -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</si>
  <si>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</si>
  <si>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</si>
  <si>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</si>
  <si>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ยอดยกมา ณ วันที่ 1 มกราคม 2567</t>
  </si>
  <si>
    <t>ยอดยกมา ณ วันที่ 1 มกราคม 2568</t>
  </si>
  <si>
    <t>- 8 -</t>
  </si>
  <si>
    <t>- 5 -</t>
  </si>
  <si>
    <t>- 6 -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</si>
  <si>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</si>
  <si>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</si>
  <si>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งบการเปลี่ยนแปลงส่วนของผู้ถือหุ้น (ต่อ)</t>
  </si>
  <si>
    <t>งบการเปลี่ยนแปลงส่วนของผู้ถือหุ้น</t>
  </si>
  <si>
    <t>ขาดทุน (กำไร) จากการวัดมูลค่ายุติธรรมของสินทรัพย์ทางการเงินหมุนเวียนอื่น</t>
  </si>
  <si>
    <t>- 9 -</t>
  </si>
  <si>
    <t>4, 19</t>
  </si>
  <si>
    <t>กำไรจากการจำหน่ายยานพาหนะและอุปกรณ์</t>
  </si>
  <si>
    <t>ณ วันที่ 30</t>
  </si>
  <si>
    <t>4, 25</t>
  </si>
  <si>
    <t>เงินสดปันผลจ่าย</t>
  </si>
  <si>
    <t>จ่ายเงินปันผลให้แก่ผู้ถือหุ้นของบริษัท</t>
  </si>
  <si>
    <t>กำไรจากอัตราแลกเปลี่ยน</t>
  </si>
  <si>
    <t>- 10 -</t>
  </si>
  <si>
    <t>กำไร (ขาดทุน) จากกิจกรรมดำเนินงาน</t>
  </si>
  <si>
    <t>กำไร (ขาดทุน) ก่อนค่าใช้จ่ายภาษีเงินได้</t>
  </si>
  <si>
    <t>ค่าใช้จ่าย (รายได้) ภาษีเงินได้</t>
  </si>
  <si>
    <t>กำไร (ขาดทุน) สำหรับงวด</t>
  </si>
  <si>
    <t>กำไร (ขาดทุน) ต่อหุ้น</t>
  </si>
  <si>
    <t>กำไร (ขาดทุน) ต่อหุ้นขั้นพื้นฐาน</t>
  </si>
  <si>
    <t>กำไร (ขาดทุน) ส่วนที่เป็นของผู้ถือหุ้นของบริษัท (บาทต่อหุ้น)</t>
  </si>
  <si>
    <t>กำไร (ขาดทุน) ก่อนภาษี</t>
  </si>
  <si>
    <t>รายการปรับกระทบยอดกำไร (ขาดทุน) ก่อนภาษีเป็นเงินสดรับ (จ่าย)</t>
  </si>
  <si>
    <t>กำไรจากการดำเนินงานก่อนการเปลี่ยนแปลงในสินทรัพย์</t>
  </si>
  <si>
    <t>ขาดทุนสำหรับงวด</t>
  </si>
  <si>
    <r>
      <t xml:space="preserve">ณ วันที่ </t>
    </r>
    <r>
      <rPr>
        <b/>
        <sz val="16"/>
        <rFont val="Angsana New"/>
        <family val="1"/>
        <charset val="222"/>
      </rPr>
      <t>30 กันยายน 2568</t>
    </r>
  </si>
  <si>
    <t>กันยายน 2568</t>
  </si>
  <si>
    <t>สำหรับงวดสามเดือนสิ้นสุดวันที่ 30 กันยายน 2568</t>
  </si>
  <si>
    <t>ยอดคงเหลือ ณ วันที่ 30 กันยายน 2567</t>
  </si>
  <si>
    <t>ยอดคงเหลือ ณ วันที่ 30 กันยายน 2568</t>
  </si>
  <si>
    <t>สำหรับงวดเก้าเดือนสิ้นสุดวันที่ 30 กันยายน 2568</t>
  </si>
  <si>
    <t>กำไรจากการขายเงินลงทุนในบริษัทอื่น</t>
  </si>
  <si>
    <t>กำไรจากการจำหน่ายเงินลงทุนในบริษัทอื่น</t>
  </si>
  <si>
    <t>เงินสดรับจากการขายเงินลงทุนในหุ้นสามัญของบริษัทอื่น</t>
  </si>
  <si>
    <t>เงินสดจ่ายเพื่อการได้มาซึ่งสิทธิการใช้สินทรัพย์ภายใต้สัญญาเช่า</t>
  </si>
  <si>
    <t>ที่จะได้รับ (โอนกลับ)</t>
  </si>
  <si>
    <t>การปรับลดราคาทุนของสินค้าคงเหลือให้เป็นมูลค่าสุทธิ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</si>
</sst>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8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[Red]\-&quot;฿&quot;#,##0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_(* #,##0_);_(* \(#,##0\);_(* \-_);_(@_)"/>
    <numFmt numFmtId="169" formatCode="_-* #,##0_-;\-* #,##0_-;_-* \-_-;_-@_-"/>
    <numFmt numFmtId="170" formatCode="#,##0_ ;\-#,##0\ "/>
    <numFmt numFmtId="171" formatCode="#,##0;\(#,##0\)"/>
    <numFmt numFmtId="172" formatCode="_-* #,##0.00_-;\-* #,##0.00_-;_-* \-??_-;_-@_-"/>
    <numFmt numFmtId="173" formatCode="_-* #,##0_-;\-* #,##0_-;_-* \-??_-;_-@_-"/>
    <numFmt numFmtId="174" formatCode="#,##0.00&quot; F&quot;;\-#,##0.00&quot; F&quot;"/>
    <numFmt numFmtId="175" formatCode="dd\-mmm\-yy_)"/>
    <numFmt numFmtId="176" formatCode="0.0%"/>
    <numFmt numFmtId="177" formatCode="0.00_)"/>
    <numFmt numFmtId="178" formatCode="_-* #,##0_-;\-* #,##0_-;_-* &quot;-&quot;??_-;_-@_-"/>
    <numFmt numFmtId="179" formatCode="_(* #,##0_);_(* \(#,##0\);_(* &quot;-&quot;??_);_(@_)"/>
    <numFmt numFmtId="180" formatCode="_-* #,##0.000_-;\-* #,##0.000_-;_-* &quot;-&quot;???_-;_-@_-"/>
    <numFmt numFmtId="181" formatCode="_([$€-2]\ * #,##0.00_);_([$€-2]\ * \(#,##0.00\);_([$€-2]\ * &quot;-&quot;??_);_(@_)"/>
    <numFmt numFmtId="182" formatCode="_(* #,##0.000_);_(* \(#,##0.000\);_(* &quot;-&quot;??_);_(@_)"/>
    <numFmt numFmtId="183" formatCode="#,##0;\(#,##0\);\-"/>
    <numFmt numFmtId="184" formatCode="_-* #,##0.00000_-;\-* #,##0.00000_-;_-* &quot;-&quot;?????_-;_-@_-"/>
    <numFmt numFmtId="185" formatCode="#,##0.0000;\(#,##0.0000\);\-"/>
    <numFmt numFmtId="186" formatCode="0.00000%"/>
    <numFmt numFmtId="187" formatCode="#,##0.00\ ;\-#,##0.00\ ;&quot; -&quot;#\ ;@\ "/>
    <numFmt numFmtId="188" formatCode="0.00000"/>
    <numFmt numFmtId="189" formatCode="_-* #,##0.00\ _€_-;\-* #,##0.00\ _€_-;_-* &quot;-&quot;??\ _€_-;_-@_-"/>
    <numFmt numFmtId="190" formatCode="0.00\ "/>
    <numFmt numFmtId="191" formatCode="#,##0&quot; F&quot;;[Red]\-#,##0&quot; F&quot;"/>
    <numFmt numFmtId="192" formatCode="_-[$€-2]* #,##0.00_-;\-[$€-2]* #,##0.00_-;_-[$€-2]* &quot;-&quot;??_-"/>
    <numFmt numFmtId="193" formatCode="#,##0\ ;\(#,##0\)"/>
    <numFmt numFmtId="194" formatCode="#,##0&quot; FB&quot;;\-#,##0&quot; FB&quot;"/>
    <numFmt numFmtId="195" formatCode="#,##0.00;[Red]#,##0.00"/>
    <numFmt numFmtId="196" formatCode="_(* #,##0.00_);_(* \(#,##0.00\);_(* \-??_);_(@_)"/>
    <numFmt numFmtId="197" formatCode="_(* #,##0.000_);_(* \(#,##0.000\);_(* &quot;-&quot;_);_(@_)"/>
  </numFmts>
  <fonts count="140">
    <font>
      <sz val="10"/>
      <name val="ApFont"/>
      <charset val="222"/>
    </font>
    <font>
      <sz val="11"/>
      <color indexed="8"/>
      <name val="Tahoma"/>
      <family val="2"/>
      <charset val="222"/>
    </font>
    <font>
      <sz val="10"/>
      <name val="ApFont"/>
      <charset val="222"/>
    </font>
    <font>
      <sz val="14"/>
      <name val="Angsana New"/>
      <family val="1"/>
    </font>
    <font>
      <sz val="16"/>
      <name val="Angsana New"/>
      <family val="1"/>
      <charset val="222"/>
    </font>
    <font>
      <b/>
      <sz val="16"/>
      <name val="Angsana New"/>
      <family val="1"/>
    </font>
    <font>
      <b/>
      <sz val="16"/>
      <name val="Angsana New"/>
      <family val="1"/>
      <charset val="222"/>
    </font>
    <font>
      <sz val="11"/>
      <name val="Angsana New"/>
      <family val="1"/>
    </font>
    <font>
      <b/>
      <sz val="11"/>
      <name val="Angsana New"/>
      <family val="1"/>
    </font>
    <font>
      <sz val="16"/>
      <name val="Angsana New"/>
      <family val="1"/>
    </font>
    <font>
      <sz val="10"/>
      <name val="ApFont"/>
    </font>
    <font>
      <sz val="11"/>
      <color indexed="8"/>
      <name val="Calibri"/>
      <family val="2"/>
      <charset val="22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Arial"/>
      <family val="2"/>
      <charset val="222"/>
    </font>
    <font>
      <sz val="10"/>
      <name val="Arial"/>
      <family val="2"/>
    </font>
    <font>
      <sz val="12"/>
      <name val="Angsana New"/>
      <family val="1"/>
    </font>
    <font>
      <b/>
      <sz val="12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sz val="14"/>
      <name val="Cordia New"/>
      <family val="2"/>
    </font>
    <font>
      <sz val="11"/>
      <color indexed="8"/>
      <name val="Calibri"/>
      <family val="2"/>
    </font>
    <font>
      <sz val="14"/>
      <name val="Cordia New"/>
      <family val="2"/>
    </font>
    <font>
      <i/>
      <sz val="13"/>
      <name val="Angsana New"/>
      <family val="1"/>
    </font>
    <font>
      <b/>
      <sz val="14"/>
      <name val="Angsana New"/>
      <family val="1"/>
    </font>
    <font>
      <u/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sz val="9"/>
      <name val="Angsana New"/>
      <family val="1"/>
    </font>
    <font>
      <sz val="10"/>
      <color indexed="8"/>
      <name val="Arial"/>
      <family val="2"/>
    </font>
    <font>
      <u/>
      <sz val="10"/>
      <color indexed="12"/>
      <name val="Arial"/>
      <family val="2"/>
    </font>
    <font>
      <u/>
      <sz val="7.7"/>
      <color indexed="12"/>
      <name val="Arial"/>
      <family val="2"/>
    </font>
    <font>
      <sz val="14"/>
      <name val="AngsanaUPC"/>
      <family val="1"/>
    </font>
    <font>
      <b/>
      <sz val="12"/>
      <name val="Arial"/>
      <family val="2"/>
    </font>
    <font>
      <sz val="12"/>
      <name val="นูลมรผ"/>
    </font>
    <font>
      <u/>
      <sz val="16"/>
      <color indexed="12"/>
      <name val="Angsana New"/>
      <family val="1"/>
    </font>
    <font>
      <sz val="11"/>
      <name val="Helv"/>
      <charset val="222"/>
    </font>
    <font>
      <sz val="10"/>
      <color indexed="8"/>
      <name val="Calibri"/>
      <family val="2"/>
    </font>
    <font>
      <sz val="12"/>
      <name val="Tms Rmn"/>
    </font>
    <font>
      <sz val="10"/>
      <name val="Arial"/>
      <family val="2"/>
      <charset val="222"/>
    </font>
    <font>
      <sz val="14"/>
      <name val="Cordia New"/>
      <family val="2"/>
      <charset val="222"/>
    </font>
    <font>
      <sz val="16"/>
      <color indexed="8"/>
      <name val="Angsana New"/>
      <family val="2"/>
      <charset val="222"/>
    </font>
    <font>
      <u/>
      <sz val="10.5"/>
      <color indexed="12"/>
      <name val="AngsanaUPC"/>
      <family val="1"/>
    </font>
    <font>
      <u/>
      <sz val="10.5"/>
      <color indexed="36"/>
      <name val="AngsanaUPC"/>
      <family val="1"/>
    </font>
    <font>
      <sz val="12"/>
      <name val="Times New Roman"/>
      <family val="1"/>
    </font>
    <font>
      <sz val="14"/>
      <name val="CordiaUPC"/>
      <family val="2"/>
    </font>
    <font>
      <sz val="10"/>
      <name val="Times New Roman"/>
      <family val="1"/>
      <charset val="222"/>
    </font>
    <font>
      <sz val="14"/>
      <name val="CordiaUPC"/>
      <family val="2"/>
      <charset val="222"/>
    </font>
    <font>
      <sz val="12"/>
      <name val="Palatino"/>
      <family val="1"/>
    </font>
    <font>
      <sz val="7"/>
      <name val="Small Fonts"/>
      <family val="2"/>
      <charset val="222"/>
    </font>
    <font>
      <sz val="10"/>
      <name val="Tahoma"/>
      <family val="2"/>
      <charset val="222"/>
    </font>
    <font>
      <sz val="8"/>
      <name val="EYInterstate Light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i/>
      <u/>
      <sz val="10"/>
      <name val="Arial"/>
      <family val="2"/>
      <charset val="222"/>
    </font>
    <font>
      <u/>
      <sz val="10"/>
      <name val="Tahoma"/>
      <family val="2"/>
      <charset val="222"/>
    </font>
    <font>
      <sz val="11"/>
      <color indexed="52"/>
      <name val="Tahoma"/>
      <family val="2"/>
      <charset val="222"/>
    </font>
    <font>
      <u/>
      <sz val="16"/>
      <color indexed="36"/>
      <name val="Angsana New"/>
      <family val="1"/>
    </font>
    <font>
      <sz val="12"/>
      <color indexed="8"/>
      <name val="Calibri"/>
      <family val="2"/>
    </font>
    <font>
      <sz val="11"/>
      <color indexed="8"/>
      <name val="Tahoma"/>
      <family val="2"/>
    </font>
    <font>
      <sz val="12"/>
      <color indexed="8"/>
      <name val="Tahoma"/>
      <family val="2"/>
    </font>
    <font>
      <sz val="11"/>
      <name val="ＭＳ Ｐゴシック"/>
      <family val="3"/>
      <charset val="128"/>
    </font>
    <font>
      <sz val="11.5"/>
      <name val="Angsana New"/>
      <family val="1"/>
      <charset val="222"/>
    </font>
    <font>
      <sz val="11.5"/>
      <name val="ApFont"/>
      <charset val="222"/>
    </font>
    <font>
      <b/>
      <sz val="11.5"/>
      <name val="Angsana New"/>
      <family val="1"/>
      <charset val="222"/>
    </font>
    <font>
      <sz val="10"/>
      <name val="Arial"/>
      <family val="2"/>
    </font>
    <font>
      <b/>
      <u/>
      <sz val="16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charset val="22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charset val="22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charset val="22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charset val="222"/>
      <scheme val="minor"/>
    </font>
    <font>
      <sz val="10"/>
      <color rgb="FF006100"/>
      <name val="Arial"/>
      <family val="2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charset val="22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charset val="22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charset val="222"/>
      <scheme val="minor"/>
    </font>
    <font>
      <b/>
      <sz val="11"/>
      <color theme="3"/>
      <name val="Calibri"/>
      <family val="2"/>
      <scheme val="minor"/>
    </font>
    <font>
      <u/>
      <sz val="10"/>
      <color theme="10"/>
      <name val="Arial"/>
      <family val="2"/>
    </font>
    <font>
      <u/>
      <sz val="11"/>
      <color theme="10"/>
      <name val="Calibri"/>
      <family val="2"/>
      <scheme val="minor"/>
    </font>
    <font>
      <sz val="11"/>
      <color rgb="FF3F3F76"/>
      <name val="Calibri"/>
      <family val="2"/>
      <charset val="22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charset val="222"/>
      <scheme val="minor"/>
    </font>
    <font>
      <sz val="11"/>
      <color rgb="FF9C6500"/>
      <name val="Calibri"/>
      <family val="2"/>
      <scheme val="minor"/>
    </font>
    <font>
      <sz val="10"/>
      <color theme="1"/>
      <name val="EYInterstate Light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sz val="16"/>
      <color theme="1"/>
      <name val="Angsana New"/>
      <family val="2"/>
      <charset val="222"/>
    </font>
    <font>
      <sz val="11"/>
      <color theme="1"/>
      <name val="Calibri"/>
      <family val="2"/>
    </font>
    <font>
      <sz val="12"/>
      <color theme="1"/>
      <name val="Calibri"/>
      <family val="2"/>
      <scheme val="minor"/>
    </font>
    <font>
      <sz val="11"/>
      <color theme="1"/>
      <name val="Tahoma"/>
      <family val="2"/>
      <charset val="222"/>
    </font>
    <font>
      <b/>
      <sz val="11"/>
      <color rgb="FF3F3F3F"/>
      <name val="Calibri"/>
      <family val="2"/>
      <charset val="22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charset val="222"/>
    </font>
    <font>
      <b/>
      <sz val="18"/>
      <color theme="3"/>
      <name val="Cambria"/>
      <family val="2"/>
      <charset val="222"/>
      <scheme val="maj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charset val="22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charset val="222"/>
      <scheme val="minor"/>
    </font>
    <font>
      <sz val="11"/>
      <color rgb="FFFF0000"/>
      <name val="Calibri"/>
      <family val="2"/>
      <scheme val="minor"/>
    </font>
    <font>
      <sz val="13"/>
      <color rgb="FFFF0000"/>
      <name val="Angsana New"/>
      <family val="1"/>
    </font>
    <font>
      <sz val="13"/>
      <color theme="1"/>
      <name val="Angsana New"/>
      <family val="1"/>
    </font>
    <font>
      <sz val="14"/>
      <color rgb="FFFF0000"/>
      <name val="Angsana New"/>
      <family val="1"/>
      <charset val="222"/>
    </font>
    <font>
      <sz val="14"/>
      <color theme="0"/>
      <name val="Angsana New"/>
      <family val="1"/>
    </font>
    <font>
      <sz val="13"/>
      <color theme="0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1.5"/>
      <color theme="1"/>
      <name val="Angsana New"/>
      <family val="1"/>
      <charset val="222"/>
    </font>
    <font>
      <sz val="9"/>
      <color rgb="FFFF0000"/>
      <name val="Angsana New"/>
      <family val="1"/>
    </font>
    <font>
      <sz val="9"/>
      <color theme="1"/>
      <name val="Angsana New"/>
      <family val="1"/>
      <charset val="222"/>
    </font>
    <font>
      <sz val="10"/>
      <color theme="1"/>
      <name val="ApFont"/>
      <charset val="222"/>
    </font>
    <font>
      <sz val="12.5"/>
      <name val="Angsana New"/>
      <family val="1"/>
      <charset val="222"/>
    </font>
    <font>
      <sz val="12.5"/>
      <color rgb="FFFF0000"/>
      <name val="Angsana New"/>
      <family val="1"/>
      <charset val="222"/>
    </font>
    <font>
      <sz val="12.5"/>
      <name val="ApFont"/>
      <charset val="222"/>
    </font>
    <font>
      <b/>
      <sz val="12.5"/>
      <name val="Angsana New"/>
      <family val="1"/>
      <charset val="222"/>
    </font>
    <font>
      <sz val="12.5"/>
      <color theme="1"/>
      <name val="Angsana New"/>
      <family val="1"/>
      <charset val="222"/>
    </font>
    <font>
      <b/>
      <u/>
      <sz val="12.5"/>
      <name val="Angsana New"/>
      <family val="1"/>
      <charset val="222"/>
    </font>
    <font>
      <sz val="12"/>
      <name val="Angsana New"/>
      <family val="1"/>
      <charset val="222"/>
    </font>
    <font>
      <sz val="12"/>
      <color rgb="FFFF0000"/>
      <name val="Angsana New"/>
      <family val="1"/>
      <charset val="222"/>
    </font>
    <font>
      <sz val="12"/>
      <name val="ApFont"/>
      <charset val="222"/>
    </font>
    <font>
      <b/>
      <sz val="12"/>
      <name val="Angsana New"/>
      <family val="1"/>
      <charset val="222"/>
    </font>
    <font>
      <sz val="12"/>
      <color theme="1"/>
      <name val="Angsana New"/>
      <family val="1"/>
      <charset val="222"/>
    </font>
    <font>
      <b/>
      <u/>
      <sz val="12"/>
      <name val="Angsana New"/>
      <family val="1"/>
      <charset val="222"/>
    </font>
    <font>
      <sz val="11"/>
      <name val="Angsana New"/>
      <family val="1"/>
      <charset val="222"/>
    </font>
    <font>
      <sz val="11"/>
      <name val="ApFont"/>
      <charset val="222"/>
    </font>
    <font>
      <b/>
      <sz val="11"/>
      <color theme="1" tint="4.9989318521683403E-2"/>
      <name val="Angsana New"/>
      <family val="1"/>
    </font>
    <font>
      <sz val="11"/>
      <color theme="1" tint="4.9989318521683403E-2"/>
      <name val="Angsana New"/>
      <family val="1"/>
    </font>
  </fonts>
  <fills count="3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2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708">
    <xf numFmtId="0" fontId="0" fillId="0" borderId="0"/>
    <xf numFmtId="0" fontId="43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0" fontId="69" fillId="6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9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8" borderId="0" applyNumberFormat="0" applyBorder="0" applyAlignment="0" applyProtection="0"/>
    <xf numFmtId="0" fontId="68" fillId="8" borderId="0" applyNumberFormat="0" applyBorder="0" applyAlignment="0" applyProtection="0"/>
    <xf numFmtId="0" fontId="68" fillId="8" borderId="0" applyNumberFormat="0" applyBorder="0" applyAlignment="0" applyProtection="0"/>
    <xf numFmtId="0" fontId="68" fillId="8" borderId="0" applyNumberFormat="0" applyBorder="0" applyAlignment="0" applyProtection="0"/>
    <xf numFmtId="0" fontId="68" fillId="8" borderId="0" applyNumberFormat="0" applyBorder="0" applyAlignment="0" applyProtection="0"/>
    <xf numFmtId="0" fontId="68" fillId="8" borderId="0" applyNumberFormat="0" applyBorder="0" applyAlignment="0" applyProtection="0"/>
    <xf numFmtId="0" fontId="68" fillId="8" borderId="0" applyNumberFormat="0" applyBorder="0" applyAlignment="0" applyProtection="0"/>
    <xf numFmtId="0" fontId="69" fillId="8" borderId="0" applyNumberFormat="0" applyBorder="0" applyAlignment="0" applyProtection="0"/>
    <xf numFmtId="0" fontId="68" fillId="8" borderId="0" applyNumberFormat="0" applyBorder="0" applyAlignment="0" applyProtection="0"/>
    <xf numFmtId="0" fontId="68" fillId="8" borderId="0" applyNumberFormat="0" applyBorder="0" applyAlignment="0" applyProtection="0"/>
    <xf numFmtId="0" fontId="68" fillId="8" borderId="0" applyNumberFormat="0" applyBorder="0" applyAlignment="0" applyProtection="0"/>
    <xf numFmtId="0" fontId="68" fillId="8" borderId="0" applyNumberFormat="0" applyBorder="0" applyAlignment="0" applyProtection="0"/>
    <xf numFmtId="0" fontId="68" fillId="8" borderId="0" applyNumberFormat="0" applyBorder="0" applyAlignment="0" applyProtection="0"/>
    <xf numFmtId="0" fontId="68" fillId="8" borderId="0" applyNumberFormat="0" applyBorder="0" applyAlignment="0" applyProtection="0"/>
    <xf numFmtId="0" fontId="68" fillId="8" borderId="0" applyNumberFormat="0" applyBorder="0" applyAlignment="0" applyProtection="0"/>
    <xf numFmtId="0" fontId="68" fillId="8" borderId="0" applyNumberFormat="0" applyBorder="0" applyAlignment="0" applyProtection="0"/>
    <xf numFmtId="0" fontId="68" fillId="8" borderId="0" applyNumberFormat="0" applyBorder="0" applyAlignment="0" applyProtection="0"/>
    <xf numFmtId="0" fontId="68" fillId="8" borderId="0" applyNumberFormat="0" applyBorder="0" applyAlignment="0" applyProtection="0"/>
    <xf numFmtId="0" fontId="68" fillId="8" borderId="0" applyNumberFormat="0" applyBorder="0" applyAlignment="0" applyProtection="0"/>
    <xf numFmtId="0" fontId="68" fillId="8" borderId="0" applyNumberFormat="0" applyBorder="0" applyAlignment="0" applyProtection="0"/>
    <xf numFmtId="0" fontId="68" fillId="8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9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9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0" fontId="69" fillId="11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0" fontId="68" fillId="12" borderId="0" applyNumberFormat="0" applyBorder="0" applyAlignment="0" applyProtection="0"/>
    <xf numFmtId="0" fontId="68" fillId="12" borderId="0" applyNumberFormat="0" applyBorder="0" applyAlignment="0" applyProtection="0"/>
    <xf numFmtId="0" fontId="68" fillId="12" borderId="0" applyNumberFormat="0" applyBorder="0" applyAlignment="0" applyProtection="0"/>
    <xf numFmtId="0" fontId="68" fillId="12" borderId="0" applyNumberFormat="0" applyBorder="0" applyAlignment="0" applyProtection="0"/>
    <xf numFmtId="0" fontId="68" fillId="12" borderId="0" applyNumberFormat="0" applyBorder="0" applyAlignment="0" applyProtection="0"/>
    <xf numFmtId="0" fontId="68" fillId="12" borderId="0" applyNumberFormat="0" applyBorder="0" applyAlignment="0" applyProtection="0"/>
    <xf numFmtId="0" fontId="68" fillId="12" borderId="0" applyNumberFormat="0" applyBorder="0" applyAlignment="0" applyProtection="0"/>
    <xf numFmtId="0" fontId="69" fillId="12" borderId="0" applyNumberFormat="0" applyBorder="0" applyAlignment="0" applyProtection="0"/>
    <xf numFmtId="0" fontId="68" fillId="12" borderId="0" applyNumberFormat="0" applyBorder="0" applyAlignment="0" applyProtection="0"/>
    <xf numFmtId="0" fontId="68" fillId="12" borderId="0" applyNumberFormat="0" applyBorder="0" applyAlignment="0" applyProtection="0"/>
    <xf numFmtId="0" fontId="68" fillId="12" borderId="0" applyNumberFormat="0" applyBorder="0" applyAlignment="0" applyProtection="0"/>
    <xf numFmtId="0" fontId="68" fillId="12" borderId="0" applyNumberFormat="0" applyBorder="0" applyAlignment="0" applyProtection="0"/>
    <xf numFmtId="0" fontId="68" fillId="12" borderId="0" applyNumberFormat="0" applyBorder="0" applyAlignment="0" applyProtection="0"/>
    <xf numFmtId="0" fontId="68" fillId="12" borderId="0" applyNumberFormat="0" applyBorder="0" applyAlignment="0" applyProtection="0"/>
    <xf numFmtId="0" fontId="68" fillId="12" borderId="0" applyNumberFormat="0" applyBorder="0" applyAlignment="0" applyProtection="0"/>
    <xf numFmtId="0" fontId="68" fillId="12" borderId="0" applyNumberFormat="0" applyBorder="0" applyAlignment="0" applyProtection="0"/>
    <xf numFmtId="0" fontId="68" fillId="12" borderId="0" applyNumberFormat="0" applyBorder="0" applyAlignment="0" applyProtection="0"/>
    <xf numFmtId="0" fontId="68" fillId="12" borderId="0" applyNumberFormat="0" applyBorder="0" applyAlignment="0" applyProtection="0"/>
    <xf numFmtId="0" fontId="68" fillId="12" borderId="0" applyNumberFormat="0" applyBorder="0" applyAlignment="0" applyProtection="0"/>
    <xf numFmtId="0" fontId="68" fillId="12" borderId="0" applyNumberFormat="0" applyBorder="0" applyAlignment="0" applyProtection="0"/>
    <xf numFmtId="0" fontId="68" fillId="12" borderId="0" applyNumberFormat="0" applyBorder="0" applyAlignment="0" applyProtection="0"/>
    <xf numFmtId="0" fontId="68" fillId="13" borderId="0" applyNumberFormat="0" applyBorder="0" applyAlignment="0" applyProtection="0"/>
    <xf numFmtId="0" fontId="68" fillId="13" borderId="0" applyNumberFormat="0" applyBorder="0" applyAlignment="0" applyProtection="0"/>
    <xf numFmtId="0" fontId="68" fillId="13" borderId="0" applyNumberFormat="0" applyBorder="0" applyAlignment="0" applyProtection="0"/>
    <xf numFmtId="0" fontId="68" fillId="13" borderId="0" applyNumberFormat="0" applyBorder="0" applyAlignment="0" applyProtection="0"/>
    <xf numFmtId="0" fontId="68" fillId="13" borderId="0" applyNumberFormat="0" applyBorder="0" applyAlignment="0" applyProtection="0"/>
    <xf numFmtId="0" fontId="68" fillId="13" borderId="0" applyNumberFormat="0" applyBorder="0" applyAlignment="0" applyProtection="0"/>
    <xf numFmtId="0" fontId="68" fillId="13" borderId="0" applyNumberFormat="0" applyBorder="0" applyAlignment="0" applyProtection="0"/>
    <xf numFmtId="0" fontId="69" fillId="13" borderId="0" applyNumberFormat="0" applyBorder="0" applyAlignment="0" applyProtection="0"/>
    <xf numFmtId="0" fontId="68" fillId="13" borderId="0" applyNumberFormat="0" applyBorder="0" applyAlignment="0" applyProtection="0"/>
    <xf numFmtId="0" fontId="68" fillId="13" borderId="0" applyNumberFormat="0" applyBorder="0" applyAlignment="0" applyProtection="0"/>
    <xf numFmtId="0" fontId="68" fillId="13" borderId="0" applyNumberFormat="0" applyBorder="0" applyAlignment="0" applyProtection="0"/>
    <xf numFmtId="0" fontId="68" fillId="13" borderId="0" applyNumberFormat="0" applyBorder="0" applyAlignment="0" applyProtection="0"/>
    <xf numFmtId="0" fontId="68" fillId="13" borderId="0" applyNumberFormat="0" applyBorder="0" applyAlignment="0" applyProtection="0"/>
    <xf numFmtId="0" fontId="68" fillId="13" borderId="0" applyNumberFormat="0" applyBorder="0" applyAlignment="0" applyProtection="0"/>
    <xf numFmtId="0" fontId="68" fillId="13" borderId="0" applyNumberFormat="0" applyBorder="0" applyAlignment="0" applyProtection="0"/>
    <xf numFmtId="0" fontId="68" fillId="13" borderId="0" applyNumberFormat="0" applyBorder="0" applyAlignment="0" applyProtection="0"/>
    <xf numFmtId="0" fontId="68" fillId="13" borderId="0" applyNumberFormat="0" applyBorder="0" applyAlignment="0" applyProtection="0"/>
    <xf numFmtId="0" fontId="68" fillId="13" borderId="0" applyNumberFormat="0" applyBorder="0" applyAlignment="0" applyProtection="0"/>
    <xf numFmtId="0" fontId="68" fillId="13" borderId="0" applyNumberFormat="0" applyBorder="0" applyAlignment="0" applyProtection="0"/>
    <xf numFmtId="0" fontId="68" fillId="13" borderId="0" applyNumberFormat="0" applyBorder="0" applyAlignment="0" applyProtection="0"/>
    <xf numFmtId="0" fontId="68" fillId="13" borderId="0" applyNumberFormat="0" applyBorder="0" applyAlignment="0" applyProtection="0"/>
    <xf numFmtId="0" fontId="68" fillId="14" borderId="0" applyNumberFormat="0" applyBorder="0" applyAlignment="0" applyProtection="0"/>
    <xf numFmtId="0" fontId="68" fillId="14" borderId="0" applyNumberFormat="0" applyBorder="0" applyAlignment="0" applyProtection="0"/>
    <xf numFmtId="0" fontId="68" fillId="14" borderId="0" applyNumberFormat="0" applyBorder="0" applyAlignment="0" applyProtection="0"/>
    <xf numFmtId="0" fontId="68" fillId="14" borderId="0" applyNumberFormat="0" applyBorder="0" applyAlignment="0" applyProtection="0"/>
    <xf numFmtId="0" fontId="68" fillId="14" borderId="0" applyNumberFormat="0" applyBorder="0" applyAlignment="0" applyProtection="0"/>
    <xf numFmtId="0" fontId="68" fillId="14" borderId="0" applyNumberFormat="0" applyBorder="0" applyAlignment="0" applyProtection="0"/>
    <xf numFmtId="0" fontId="68" fillId="14" borderId="0" applyNumberFormat="0" applyBorder="0" applyAlignment="0" applyProtection="0"/>
    <xf numFmtId="0" fontId="69" fillId="14" borderId="0" applyNumberFormat="0" applyBorder="0" applyAlignment="0" applyProtection="0"/>
    <xf numFmtId="0" fontId="68" fillId="14" borderId="0" applyNumberFormat="0" applyBorder="0" applyAlignment="0" applyProtection="0"/>
    <xf numFmtId="0" fontId="68" fillId="14" borderId="0" applyNumberFormat="0" applyBorder="0" applyAlignment="0" applyProtection="0"/>
    <xf numFmtId="0" fontId="68" fillId="14" borderId="0" applyNumberFormat="0" applyBorder="0" applyAlignment="0" applyProtection="0"/>
    <xf numFmtId="0" fontId="68" fillId="14" borderId="0" applyNumberFormat="0" applyBorder="0" applyAlignment="0" applyProtection="0"/>
    <xf numFmtId="0" fontId="68" fillId="14" borderId="0" applyNumberFormat="0" applyBorder="0" applyAlignment="0" applyProtection="0"/>
    <xf numFmtId="0" fontId="68" fillId="14" borderId="0" applyNumberFormat="0" applyBorder="0" applyAlignment="0" applyProtection="0"/>
    <xf numFmtId="0" fontId="68" fillId="14" borderId="0" applyNumberFormat="0" applyBorder="0" applyAlignment="0" applyProtection="0"/>
    <xf numFmtId="0" fontId="68" fillId="14" borderId="0" applyNumberFormat="0" applyBorder="0" applyAlignment="0" applyProtection="0"/>
    <xf numFmtId="0" fontId="68" fillId="14" borderId="0" applyNumberFormat="0" applyBorder="0" applyAlignment="0" applyProtection="0"/>
    <xf numFmtId="0" fontId="68" fillId="14" borderId="0" applyNumberFormat="0" applyBorder="0" applyAlignment="0" applyProtection="0"/>
    <xf numFmtId="0" fontId="68" fillId="14" borderId="0" applyNumberFormat="0" applyBorder="0" applyAlignment="0" applyProtection="0"/>
    <xf numFmtId="0" fontId="68" fillId="14" borderId="0" applyNumberFormat="0" applyBorder="0" applyAlignment="0" applyProtection="0"/>
    <xf numFmtId="0" fontId="68" fillId="14" borderId="0" applyNumberFormat="0" applyBorder="0" applyAlignment="0" applyProtection="0"/>
    <xf numFmtId="0" fontId="68" fillId="15" borderId="0" applyNumberFormat="0" applyBorder="0" applyAlignment="0" applyProtection="0"/>
    <xf numFmtId="0" fontId="68" fillId="15" borderId="0" applyNumberFormat="0" applyBorder="0" applyAlignment="0" applyProtection="0"/>
    <xf numFmtId="0" fontId="68" fillId="15" borderId="0" applyNumberFormat="0" applyBorder="0" applyAlignment="0" applyProtection="0"/>
    <xf numFmtId="0" fontId="68" fillId="15" borderId="0" applyNumberFormat="0" applyBorder="0" applyAlignment="0" applyProtection="0"/>
    <xf numFmtId="0" fontId="68" fillId="15" borderId="0" applyNumberFormat="0" applyBorder="0" applyAlignment="0" applyProtection="0"/>
    <xf numFmtId="0" fontId="68" fillId="15" borderId="0" applyNumberFormat="0" applyBorder="0" applyAlignment="0" applyProtection="0"/>
    <xf numFmtId="0" fontId="68" fillId="15" borderId="0" applyNumberFormat="0" applyBorder="0" applyAlignment="0" applyProtection="0"/>
    <xf numFmtId="0" fontId="69" fillId="15" borderId="0" applyNumberFormat="0" applyBorder="0" applyAlignment="0" applyProtection="0"/>
    <xf numFmtId="0" fontId="68" fillId="15" borderId="0" applyNumberFormat="0" applyBorder="0" applyAlignment="0" applyProtection="0"/>
    <xf numFmtId="0" fontId="68" fillId="15" borderId="0" applyNumberFormat="0" applyBorder="0" applyAlignment="0" applyProtection="0"/>
    <xf numFmtId="0" fontId="68" fillId="15" borderId="0" applyNumberFormat="0" applyBorder="0" applyAlignment="0" applyProtection="0"/>
    <xf numFmtId="0" fontId="68" fillId="15" borderId="0" applyNumberFormat="0" applyBorder="0" applyAlignment="0" applyProtection="0"/>
    <xf numFmtId="0" fontId="68" fillId="15" borderId="0" applyNumberFormat="0" applyBorder="0" applyAlignment="0" applyProtection="0"/>
    <xf numFmtId="0" fontId="68" fillId="15" borderId="0" applyNumberFormat="0" applyBorder="0" applyAlignment="0" applyProtection="0"/>
    <xf numFmtId="0" fontId="68" fillId="15" borderId="0" applyNumberFormat="0" applyBorder="0" applyAlignment="0" applyProtection="0"/>
    <xf numFmtId="0" fontId="68" fillId="15" borderId="0" applyNumberFormat="0" applyBorder="0" applyAlignment="0" applyProtection="0"/>
    <xf numFmtId="0" fontId="68" fillId="15" borderId="0" applyNumberFormat="0" applyBorder="0" applyAlignment="0" applyProtection="0"/>
    <xf numFmtId="0" fontId="68" fillId="15" borderId="0" applyNumberFormat="0" applyBorder="0" applyAlignment="0" applyProtection="0"/>
    <xf numFmtId="0" fontId="68" fillId="15" borderId="0" applyNumberFormat="0" applyBorder="0" applyAlignment="0" applyProtection="0"/>
    <xf numFmtId="0" fontId="68" fillId="15" borderId="0" applyNumberFormat="0" applyBorder="0" applyAlignment="0" applyProtection="0"/>
    <xf numFmtId="0" fontId="68" fillId="15" borderId="0" applyNumberFormat="0" applyBorder="0" applyAlignment="0" applyProtection="0"/>
    <xf numFmtId="0" fontId="68" fillId="16" borderId="0" applyNumberFormat="0" applyBorder="0" applyAlignment="0" applyProtection="0"/>
    <xf numFmtId="0" fontId="68" fillId="16" borderId="0" applyNumberFormat="0" applyBorder="0" applyAlignment="0" applyProtection="0"/>
    <xf numFmtId="0" fontId="68" fillId="16" borderId="0" applyNumberFormat="0" applyBorder="0" applyAlignment="0" applyProtection="0"/>
    <xf numFmtId="0" fontId="68" fillId="16" borderId="0" applyNumberFormat="0" applyBorder="0" applyAlignment="0" applyProtection="0"/>
    <xf numFmtId="0" fontId="68" fillId="16" borderId="0" applyNumberFormat="0" applyBorder="0" applyAlignment="0" applyProtection="0"/>
    <xf numFmtId="0" fontId="68" fillId="16" borderId="0" applyNumberFormat="0" applyBorder="0" applyAlignment="0" applyProtection="0"/>
    <xf numFmtId="0" fontId="68" fillId="16" borderId="0" applyNumberFormat="0" applyBorder="0" applyAlignment="0" applyProtection="0"/>
    <xf numFmtId="0" fontId="69" fillId="16" borderId="0" applyNumberFormat="0" applyBorder="0" applyAlignment="0" applyProtection="0"/>
    <xf numFmtId="0" fontId="68" fillId="16" borderId="0" applyNumberFormat="0" applyBorder="0" applyAlignment="0" applyProtection="0"/>
    <xf numFmtId="0" fontId="68" fillId="16" borderId="0" applyNumberFormat="0" applyBorder="0" applyAlignment="0" applyProtection="0"/>
    <xf numFmtId="0" fontId="68" fillId="16" borderId="0" applyNumberFormat="0" applyBorder="0" applyAlignment="0" applyProtection="0"/>
    <xf numFmtId="0" fontId="68" fillId="16" borderId="0" applyNumberFormat="0" applyBorder="0" applyAlignment="0" applyProtection="0"/>
    <xf numFmtId="0" fontId="68" fillId="16" borderId="0" applyNumberFormat="0" applyBorder="0" applyAlignment="0" applyProtection="0"/>
    <xf numFmtId="0" fontId="68" fillId="16" borderId="0" applyNumberFormat="0" applyBorder="0" applyAlignment="0" applyProtection="0"/>
    <xf numFmtId="0" fontId="68" fillId="16" borderId="0" applyNumberFormat="0" applyBorder="0" applyAlignment="0" applyProtection="0"/>
    <xf numFmtId="0" fontId="68" fillId="16" borderId="0" applyNumberFormat="0" applyBorder="0" applyAlignment="0" applyProtection="0"/>
    <xf numFmtId="0" fontId="68" fillId="16" borderId="0" applyNumberFormat="0" applyBorder="0" applyAlignment="0" applyProtection="0"/>
    <xf numFmtId="0" fontId="68" fillId="16" borderId="0" applyNumberFormat="0" applyBorder="0" applyAlignment="0" applyProtection="0"/>
    <xf numFmtId="0" fontId="68" fillId="16" borderId="0" applyNumberFormat="0" applyBorder="0" applyAlignment="0" applyProtection="0"/>
    <xf numFmtId="0" fontId="68" fillId="16" borderId="0" applyNumberFormat="0" applyBorder="0" applyAlignment="0" applyProtection="0"/>
    <xf numFmtId="0" fontId="68" fillId="16" borderId="0" applyNumberFormat="0" applyBorder="0" applyAlignment="0" applyProtection="0"/>
    <xf numFmtId="0" fontId="68" fillId="17" borderId="0" applyNumberFormat="0" applyBorder="0" applyAlignment="0" applyProtection="0"/>
    <xf numFmtId="0" fontId="68" fillId="17" borderId="0" applyNumberFormat="0" applyBorder="0" applyAlignment="0" applyProtection="0"/>
    <xf numFmtId="0" fontId="68" fillId="17" borderId="0" applyNumberFormat="0" applyBorder="0" applyAlignment="0" applyProtection="0"/>
    <xf numFmtId="0" fontId="68" fillId="17" borderId="0" applyNumberFormat="0" applyBorder="0" applyAlignment="0" applyProtection="0"/>
    <xf numFmtId="0" fontId="68" fillId="17" borderId="0" applyNumberFormat="0" applyBorder="0" applyAlignment="0" applyProtection="0"/>
    <xf numFmtId="0" fontId="68" fillId="17" borderId="0" applyNumberFormat="0" applyBorder="0" applyAlignment="0" applyProtection="0"/>
    <xf numFmtId="0" fontId="68" fillId="17" borderId="0" applyNumberFormat="0" applyBorder="0" applyAlignment="0" applyProtection="0"/>
    <xf numFmtId="0" fontId="69" fillId="17" borderId="0" applyNumberFormat="0" applyBorder="0" applyAlignment="0" applyProtection="0"/>
    <xf numFmtId="0" fontId="68" fillId="17" borderId="0" applyNumberFormat="0" applyBorder="0" applyAlignment="0" applyProtection="0"/>
    <xf numFmtId="0" fontId="68" fillId="17" borderId="0" applyNumberFormat="0" applyBorder="0" applyAlignment="0" applyProtection="0"/>
    <xf numFmtId="0" fontId="68" fillId="17" borderId="0" applyNumberFormat="0" applyBorder="0" applyAlignment="0" applyProtection="0"/>
    <xf numFmtId="0" fontId="68" fillId="17" borderId="0" applyNumberFormat="0" applyBorder="0" applyAlignment="0" applyProtection="0"/>
    <xf numFmtId="0" fontId="68" fillId="17" borderId="0" applyNumberFormat="0" applyBorder="0" applyAlignment="0" applyProtection="0"/>
    <xf numFmtId="0" fontId="68" fillId="17" borderId="0" applyNumberFormat="0" applyBorder="0" applyAlignment="0" applyProtection="0"/>
    <xf numFmtId="0" fontId="68" fillId="17" borderId="0" applyNumberFormat="0" applyBorder="0" applyAlignment="0" applyProtection="0"/>
    <xf numFmtId="0" fontId="68" fillId="17" borderId="0" applyNumberFormat="0" applyBorder="0" applyAlignment="0" applyProtection="0"/>
    <xf numFmtId="0" fontId="68" fillId="17" borderId="0" applyNumberFormat="0" applyBorder="0" applyAlignment="0" applyProtection="0"/>
    <xf numFmtId="0" fontId="68" fillId="17" borderId="0" applyNumberFormat="0" applyBorder="0" applyAlignment="0" applyProtection="0"/>
    <xf numFmtId="0" fontId="68" fillId="17" borderId="0" applyNumberFormat="0" applyBorder="0" applyAlignment="0" applyProtection="0"/>
    <xf numFmtId="0" fontId="68" fillId="17" borderId="0" applyNumberFormat="0" applyBorder="0" applyAlignment="0" applyProtection="0"/>
    <xf numFmtId="0" fontId="68" fillId="17" borderId="0" applyNumberFormat="0" applyBorder="0" applyAlignment="0" applyProtection="0"/>
    <xf numFmtId="0" fontId="70" fillId="18" borderId="0" applyNumberFormat="0" applyBorder="0" applyAlignment="0" applyProtection="0"/>
    <xf numFmtId="0" fontId="70" fillId="18" borderId="0" applyNumberFormat="0" applyBorder="0" applyAlignment="0" applyProtection="0"/>
    <xf numFmtId="0" fontId="70" fillId="18" borderId="0" applyNumberFormat="0" applyBorder="0" applyAlignment="0" applyProtection="0"/>
    <xf numFmtId="0" fontId="70" fillId="18" borderId="0" applyNumberFormat="0" applyBorder="0" applyAlignment="0" applyProtection="0"/>
    <xf numFmtId="0" fontId="70" fillId="18" borderId="0" applyNumberFormat="0" applyBorder="0" applyAlignment="0" applyProtection="0"/>
    <xf numFmtId="0" fontId="70" fillId="18" borderId="0" applyNumberFormat="0" applyBorder="0" applyAlignment="0" applyProtection="0"/>
    <xf numFmtId="0" fontId="70" fillId="18" borderId="0" applyNumberFormat="0" applyBorder="0" applyAlignment="0" applyProtection="0"/>
    <xf numFmtId="0" fontId="71" fillId="18" borderId="0" applyNumberFormat="0" applyBorder="0" applyAlignment="0" applyProtection="0"/>
    <xf numFmtId="0" fontId="70" fillId="18" borderId="0" applyNumberFormat="0" applyBorder="0" applyAlignment="0" applyProtection="0"/>
    <xf numFmtId="0" fontId="70" fillId="18" borderId="0" applyNumberFormat="0" applyBorder="0" applyAlignment="0" applyProtection="0"/>
    <xf numFmtId="0" fontId="70" fillId="18" borderId="0" applyNumberFormat="0" applyBorder="0" applyAlignment="0" applyProtection="0"/>
    <xf numFmtId="0" fontId="70" fillId="18" borderId="0" applyNumberFormat="0" applyBorder="0" applyAlignment="0" applyProtection="0"/>
    <xf numFmtId="0" fontId="70" fillId="18" borderId="0" applyNumberFormat="0" applyBorder="0" applyAlignment="0" applyProtection="0"/>
    <xf numFmtId="0" fontId="70" fillId="18" borderId="0" applyNumberFormat="0" applyBorder="0" applyAlignment="0" applyProtection="0"/>
    <xf numFmtId="0" fontId="70" fillId="18" borderId="0" applyNumberFormat="0" applyBorder="0" applyAlignment="0" applyProtection="0"/>
    <xf numFmtId="0" fontId="70" fillId="18" borderId="0" applyNumberFormat="0" applyBorder="0" applyAlignment="0" applyProtection="0"/>
    <xf numFmtId="0" fontId="70" fillId="18" borderId="0" applyNumberFormat="0" applyBorder="0" applyAlignment="0" applyProtection="0"/>
    <xf numFmtId="0" fontId="70" fillId="18" borderId="0" applyNumberFormat="0" applyBorder="0" applyAlignment="0" applyProtection="0"/>
    <xf numFmtId="0" fontId="70" fillId="18" borderId="0" applyNumberFormat="0" applyBorder="0" applyAlignment="0" applyProtection="0"/>
    <xf numFmtId="0" fontId="70" fillId="18" borderId="0" applyNumberFormat="0" applyBorder="0" applyAlignment="0" applyProtection="0"/>
    <xf numFmtId="0" fontId="70" fillId="18" borderId="0" applyNumberFormat="0" applyBorder="0" applyAlignment="0" applyProtection="0"/>
    <xf numFmtId="0" fontId="70" fillId="19" borderId="0" applyNumberFormat="0" applyBorder="0" applyAlignment="0" applyProtection="0"/>
    <xf numFmtId="0" fontId="70" fillId="19" borderId="0" applyNumberFormat="0" applyBorder="0" applyAlignment="0" applyProtection="0"/>
    <xf numFmtId="0" fontId="70" fillId="19" borderId="0" applyNumberFormat="0" applyBorder="0" applyAlignment="0" applyProtection="0"/>
    <xf numFmtId="0" fontId="70" fillId="19" borderId="0" applyNumberFormat="0" applyBorder="0" applyAlignment="0" applyProtection="0"/>
    <xf numFmtId="0" fontId="70" fillId="19" borderId="0" applyNumberFormat="0" applyBorder="0" applyAlignment="0" applyProtection="0"/>
    <xf numFmtId="0" fontId="70" fillId="19" borderId="0" applyNumberFormat="0" applyBorder="0" applyAlignment="0" applyProtection="0"/>
    <xf numFmtId="0" fontId="70" fillId="19" borderId="0" applyNumberFormat="0" applyBorder="0" applyAlignment="0" applyProtection="0"/>
    <xf numFmtId="0" fontId="71" fillId="19" borderId="0" applyNumberFormat="0" applyBorder="0" applyAlignment="0" applyProtection="0"/>
    <xf numFmtId="0" fontId="70" fillId="19" borderId="0" applyNumberFormat="0" applyBorder="0" applyAlignment="0" applyProtection="0"/>
    <xf numFmtId="0" fontId="70" fillId="19" borderId="0" applyNumberFormat="0" applyBorder="0" applyAlignment="0" applyProtection="0"/>
    <xf numFmtId="0" fontId="70" fillId="19" borderId="0" applyNumberFormat="0" applyBorder="0" applyAlignment="0" applyProtection="0"/>
    <xf numFmtId="0" fontId="70" fillId="19" borderId="0" applyNumberFormat="0" applyBorder="0" applyAlignment="0" applyProtection="0"/>
    <xf numFmtId="0" fontId="70" fillId="19" borderId="0" applyNumberFormat="0" applyBorder="0" applyAlignment="0" applyProtection="0"/>
    <xf numFmtId="0" fontId="70" fillId="19" borderId="0" applyNumberFormat="0" applyBorder="0" applyAlignment="0" applyProtection="0"/>
    <xf numFmtId="0" fontId="70" fillId="19" borderId="0" applyNumberFormat="0" applyBorder="0" applyAlignment="0" applyProtection="0"/>
    <xf numFmtId="0" fontId="70" fillId="19" borderId="0" applyNumberFormat="0" applyBorder="0" applyAlignment="0" applyProtection="0"/>
    <xf numFmtId="0" fontId="70" fillId="19" borderId="0" applyNumberFormat="0" applyBorder="0" applyAlignment="0" applyProtection="0"/>
    <xf numFmtId="0" fontId="70" fillId="19" borderId="0" applyNumberFormat="0" applyBorder="0" applyAlignment="0" applyProtection="0"/>
    <xf numFmtId="0" fontId="70" fillId="19" borderId="0" applyNumberFormat="0" applyBorder="0" applyAlignment="0" applyProtection="0"/>
    <xf numFmtId="0" fontId="70" fillId="19" borderId="0" applyNumberFormat="0" applyBorder="0" applyAlignment="0" applyProtection="0"/>
    <xf numFmtId="0" fontId="70" fillId="19" borderId="0" applyNumberFormat="0" applyBorder="0" applyAlignment="0" applyProtection="0"/>
    <xf numFmtId="0" fontId="70" fillId="20" borderId="0" applyNumberFormat="0" applyBorder="0" applyAlignment="0" applyProtection="0"/>
    <xf numFmtId="0" fontId="70" fillId="20" borderId="0" applyNumberFormat="0" applyBorder="0" applyAlignment="0" applyProtection="0"/>
    <xf numFmtId="0" fontId="70" fillId="20" borderId="0" applyNumberFormat="0" applyBorder="0" applyAlignment="0" applyProtection="0"/>
    <xf numFmtId="0" fontId="70" fillId="20" borderId="0" applyNumberFormat="0" applyBorder="0" applyAlignment="0" applyProtection="0"/>
    <xf numFmtId="0" fontId="70" fillId="20" borderId="0" applyNumberFormat="0" applyBorder="0" applyAlignment="0" applyProtection="0"/>
    <xf numFmtId="0" fontId="70" fillId="20" borderId="0" applyNumberFormat="0" applyBorder="0" applyAlignment="0" applyProtection="0"/>
    <xf numFmtId="0" fontId="70" fillId="20" borderId="0" applyNumberFormat="0" applyBorder="0" applyAlignment="0" applyProtection="0"/>
    <xf numFmtId="0" fontId="71" fillId="20" borderId="0" applyNumberFormat="0" applyBorder="0" applyAlignment="0" applyProtection="0"/>
    <xf numFmtId="0" fontId="70" fillId="20" borderId="0" applyNumberFormat="0" applyBorder="0" applyAlignment="0" applyProtection="0"/>
    <xf numFmtId="0" fontId="70" fillId="20" borderId="0" applyNumberFormat="0" applyBorder="0" applyAlignment="0" applyProtection="0"/>
    <xf numFmtId="0" fontId="70" fillId="20" borderId="0" applyNumberFormat="0" applyBorder="0" applyAlignment="0" applyProtection="0"/>
    <xf numFmtId="0" fontId="70" fillId="20" borderId="0" applyNumberFormat="0" applyBorder="0" applyAlignment="0" applyProtection="0"/>
    <xf numFmtId="0" fontId="70" fillId="20" borderId="0" applyNumberFormat="0" applyBorder="0" applyAlignment="0" applyProtection="0"/>
    <xf numFmtId="0" fontId="70" fillId="20" borderId="0" applyNumberFormat="0" applyBorder="0" applyAlignment="0" applyProtection="0"/>
    <xf numFmtId="0" fontId="70" fillId="20" borderId="0" applyNumberFormat="0" applyBorder="0" applyAlignment="0" applyProtection="0"/>
    <xf numFmtId="0" fontId="70" fillId="20" borderId="0" applyNumberFormat="0" applyBorder="0" applyAlignment="0" applyProtection="0"/>
    <xf numFmtId="0" fontId="70" fillId="20" borderId="0" applyNumberFormat="0" applyBorder="0" applyAlignment="0" applyProtection="0"/>
    <xf numFmtId="0" fontId="70" fillId="20" borderId="0" applyNumberFormat="0" applyBorder="0" applyAlignment="0" applyProtection="0"/>
    <xf numFmtId="0" fontId="70" fillId="20" borderId="0" applyNumberFormat="0" applyBorder="0" applyAlignment="0" applyProtection="0"/>
    <xf numFmtId="0" fontId="70" fillId="20" borderId="0" applyNumberFormat="0" applyBorder="0" applyAlignment="0" applyProtection="0"/>
    <xf numFmtId="0" fontId="70" fillId="20" borderId="0" applyNumberFormat="0" applyBorder="0" applyAlignment="0" applyProtection="0"/>
    <xf numFmtId="0" fontId="70" fillId="21" borderId="0" applyNumberFormat="0" applyBorder="0" applyAlignment="0" applyProtection="0"/>
    <xf numFmtId="0" fontId="70" fillId="21" borderId="0" applyNumberFormat="0" applyBorder="0" applyAlignment="0" applyProtection="0"/>
    <xf numFmtId="0" fontId="70" fillId="21" borderId="0" applyNumberFormat="0" applyBorder="0" applyAlignment="0" applyProtection="0"/>
    <xf numFmtId="0" fontId="70" fillId="21" borderId="0" applyNumberFormat="0" applyBorder="0" applyAlignment="0" applyProtection="0"/>
    <xf numFmtId="0" fontId="70" fillId="21" borderId="0" applyNumberFormat="0" applyBorder="0" applyAlignment="0" applyProtection="0"/>
    <xf numFmtId="0" fontId="70" fillId="21" borderId="0" applyNumberFormat="0" applyBorder="0" applyAlignment="0" applyProtection="0"/>
    <xf numFmtId="0" fontId="70" fillId="21" borderId="0" applyNumberFormat="0" applyBorder="0" applyAlignment="0" applyProtection="0"/>
    <xf numFmtId="0" fontId="71" fillId="21" borderId="0" applyNumberFormat="0" applyBorder="0" applyAlignment="0" applyProtection="0"/>
    <xf numFmtId="0" fontId="70" fillId="21" borderId="0" applyNumberFormat="0" applyBorder="0" applyAlignment="0" applyProtection="0"/>
    <xf numFmtId="0" fontId="70" fillId="21" borderId="0" applyNumberFormat="0" applyBorder="0" applyAlignment="0" applyProtection="0"/>
    <xf numFmtId="0" fontId="70" fillId="21" borderId="0" applyNumberFormat="0" applyBorder="0" applyAlignment="0" applyProtection="0"/>
    <xf numFmtId="0" fontId="70" fillId="21" borderId="0" applyNumberFormat="0" applyBorder="0" applyAlignment="0" applyProtection="0"/>
    <xf numFmtId="0" fontId="70" fillId="21" borderId="0" applyNumberFormat="0" applyBorder="0" applyAlignment="0" applyProtection="0"/>
    <xf numFmtId="0" fontId="70" fillId="21" borderId="0" applyNumberFormat="0" applyBorder="0" applyAlignment="0" applyProtection="0"/>
    <xf numFmtId="0" fontId="70" fillId="21" borderId="0" applyNumberFormat="0" applyBorder="0" applyAlignment="0" applyProtection="0"/>
    <xf numFmtId="0" fontId="70" fillId="21" borderId="0" applyNumberFormat="0" applyBorder="0" applyAlignment="0" applyProtection="0"/>
    <xf numFmtId="0" fontId="70" fillId="21" borderId="0" applyNumberFormat="0" applyBorder="0" applyAlignment="0" applyProtection="0"/>
    <xf numFmtId="0" fontId="70" fillId="21" borderId="0" applyNumberFormat="0" applyBorder="0" applyAlignment="0" applyProtection="0"/>
    <xf numFmtId="0" fontId="70" fillId="21" borderId="0" applyNumberFormat="0" applyBorder="0" applyAlignment="0" applyProtection="0"/>
    <xf numFmtId="0" fontId="70" fillId="21" borderId="0" applyNumberFormat="0" applyBorder="0" applyAlignment="0" applyProtection="0"/>
    <xf numFmtId="0" fontId="70" fillId="21" borderId="0" applyNumberFormat="0" applyBorder="0" applyAlignment="0" applyProtection="0"/>
    <xf numFmtId="0" fontId="70" fillId="22" borderId="0" applyNumberFormat="0" applyBorder="0" applyAlignment="0" applyProtection="0"/>
    <xf numFmtId="0" fontId="70" fillId="22" borderId="0" applyNumberFormat="0" applyBorder="0" applyAlignment="0" applyProtection="0"/>
    <xf numFmtId="0" fontId="70" fillId="22" borderId="0" applyNumberFormat="0" applyBorder="0" applyAlignment="0" applyProtection="0"/>
    <xf numFmtId="0" fontId="70" fillId="22" borderId="0" applyNumberFormat="0" applyBorder="0" applyAlignment="0" applyProtection="0"/>
    <xf numFmtId="0" fontId="70" fillId="22" borderId="0" applyNumberFormat="0" applyBorder="0" applyAlignment="0" applyProtection="0"/>
    <xf numFmtId="0" fontId="70" fillId="22" borderId="0" applyNumberFormat="0" applyBorder="0" applyAlignment="0" applyProtection="0"/>
    <xf numFmtId="0" fontId="70" fillId="22" borderId="0" applyNumberFormat="0" applyBorder="0" applyAlignment="0" applyProtection="0"/>
    <xf numFmtId="0" fontId="71" fillId="22" borderId="0" applyNumberFormat="0" applyBorder="0" applyAlignment="0" applyProtection="0"/>
    <xf numFmtId="0" fontId="70" fillId="22" borderId="0" applyNumberFormat="0" applyBorder="0" applyAlignment="0" applyProtection="0"/>
    <xf numFmtId="0" fontId="70" fillId="22" borderId="0" applyNumberFormat="0" applyBorder="0" applyAlignment="0" applyProtection="0"/>
    <xf numFmtId="0" fontId="70" fillId="22" borderId="0" applyNumberFormat="0" applyBorder="0" applyAlignment="0" applyProtection="0"/>
    <xf numFmtId="0" fontId="70" fillId="22" borderId="0" applyNumberFormat="0" applyBorder="0" applyAlignment="0" applyProtection="0"/>
    <xf numFmtId="0" fontId="70" fillId="22" borderId="0" applyNumberFormat="0" applyBorder="0" applyAlignment="0" applyProtection="0"/>
    <xf numFmtId="0" fontId="70" fillId="22" borderId="0" applyNumberFormat="0" applyBorder="0" applyAlignment="0" applyProtection="0"/>
    <xf numFmtId="0" fontId="70" fillId="22" borderId="0" applyNumberFormat="0" applyBorder="0" applyAlignment="0" applyProtection="0"/>
    <xf numFmtId="0" fontId="70" fillId="22" borderId="0" applyNumberFormat="0" applyBorder="0" applyAlignment="0" applyProtection="0"/>
    <xf numFmtId="0" fontId="70" fillId="22" borderId="0" applyNumberFormat="0" applyBorder="0" applyAlignment="0" applyProtection="0"/>
    <xf numFmtId="0" fontId="70" fillId="22" borderId="0" applyNumberFormat="0" applyBorder="0" applyAlignment="0" applyProtection="0"/>
    <xf numFmtId="0" fontId="70" fillId="22" borderId="0" applyNumberFormat="0" applyBorder="0" applyAlignment="0" applyProtection="0"/>
    <xf numFmtId="0" fontId="70" fillId="22" borderId="0" applyNumberFormat="0" applyBorder="0" applyAlignment="0" applyProtection="0"/>
    <xf numFmtId="0" fontId="70" fillId="22" borderId="0" applyNumberFormat="0" applyBorder="0" applyAlignment="0" applyProtection="0"/>
    <xf numFmtId="0" fontId="70" fillId="23" borderId="0" applyNumberFormat="0" applyBorder="0" applyAlignment="0" applyProtection="0"/>
    <xf numFmtId="0" fontId="70" fillId="23" borderId="0" applyNumberFormat="0" applyBorder="0" applyAlignment="0" applyProtection="0"/>
    <xf numFmtId="0" fontId="70" fillId="23" borderId="0" applyNumberFormat="0" applyBorder="0" applyAlignment="0" applyProtection="0"/>
    <xf numFmtId="0" fontId="70" fillId="23" borderId="0" applyNumberFormat="0" applyBorder="0" applyAlignment="0" applyProtection="0"/>
    <xf numFmtId="0" fontId="70" fillId="23" borderId="0" applyNumberFormat="0" applyBorder="0" applyAlignment="0" applyProtection="0"/>
    <xf numFmtId="0" fontId="70" fillId="23" borderId="0" applyNumberFormat="0" applyBorder="0" applyAlignment="0" applyProtection="0"/>
    <xf numFmtId="0" fontId="70" fillId="23" borderId="0" applyNumberFormat="0" applyBorder="0" applyAlignment="0" applyProtection="0"/>
    <xf numFmtId="0" fontId="71" fillId="23" borderId="0" applyNumberFormat="0" applyBorder="0" applyAlignment="0" applyProtection="0"/>
    <xf numFmtId="0" fontId="70" fillId="23" borderId="0" applyNumberFormat="0" applyBorder="0" applyAlignment="0" applyProtection="0"/>
    <xf numFmtId="0" fontId="70" fillId="23" borderId="0" applyNumberFormat="0" applyBorder="0" applyAlignment="0" applyProtection="0"/>
    <xf numFmtId="0" fontId="70" fillId="23" borderId="0" applyNumberFormat="0" applyBorder="0" applyAlignment="0" applyProtection="0"/>
    <xf numFmtId="0" fontId="70" fillId="23" borderId="0" applyNumberFormat="0" applyBorder="0" applyAlignment="0" applyProtection="0"/>
    <xf numFmtId="0" fontId="70" fillId="23" borderId="0" applyNumberFormat="0" applyBorder="0" applyAlignment="0" applyProtection="0"/>
    <xf numFmtId="0" fontId="70" fillId="23" borderId="0" applyNumberFormat="0" applyBorder="0" applyAlignment="0" applyProtection="0"/>
    <xf numFmtId="0" fontId="70" fillId="23" borderId="0" applyNumberFormat="0" applyBorder="0" applyAlignment="0" applyProtection="0"/>
    <xf numFmtId="0" fontId="70" fillId="23" borderId="0" applyNumberFormat="0" applyBorder="0" applyAlignment="0" applyProtection="0"/>
    <xf numFmtId="0" fontId="70" fillId="23" borderId="0" applyNumberFormat="0" applyBorder="0" applyAlignment="0" applyProtection="0"/>
    <xf numFmtId="0" fontId="70" fillId="23" borderId="0" applyNumberFormat="0" applyBorder="0" applyAlignment="0" applyProtection="0"/>
    <xf numFmtId="0" fontId="70" fillId="23" borderId="0" applyNumberFormat="0" applyBorder="0" applyAlignment="0" applyProtection="0"/>
    <xf numFmtId="0" fontId="70" fillId="23" borderId="0" applyNumberFormat="0" applyBorder="0" applyAlignment="0" applyProtection="0"/>
    <xf numFmtId="0" fontId="70" fillId="23" borderId="0" applyNumberFormat="0" applyBorder="0" applyAlignment="0" applyProtection="0"/>
    <xf numFmtId="9" fontId="33" fillId="0" borderId="0"/>
    <xf numFmtId="9" fontId="12" fillId="0" borderId="0"/>
    <xf numFmtId="0" fontId="70" fillId="24" borderId="0" applyNumberFormat="0" applyBorder="0" applyAlignment="0" applyProtection="0"/>
    <xf numFmtId="0" fontId="70" fillId="24" borderId="0" applyNumberFormat="0" applyBorder="0" applyAlignment="0" applyProtection="0"/>
    <xf numFmtId="0" fontId="70" fillId="24" borderId="0" applyNumberFormat="0" applyBorder="0" applyAlignment="0" applyProtection="0"/>
    <xf numFmtId="0" fontId="70" fillId="24" borderId="0" applyNumberFormat="0" applyBorder="0" applyAlignment="0" applyProtection="0"/>
    <xf numFmtId="0" fontId="70" fillId="24" borderId="0" applyNumberFormat="0" applyBorder="0" applyAlignment="0" applyProtection="0"/>
    <xf numFmtId="0" fontId="70" fillId="24" borderId="0" applyNumberFormat="0" applyBorder="0" applyAlignment="0" applyProtection="0"/>
    <xf numFmtId="0" fontId="70" fillId="24" borderId="0" applyNumberFormat="0" applyBorder="0" applyAlignment="0" applyProtection="0"/>
    <xf numFmtId="0" fontId="71" fillId="24" borderId="0" applyNumberFormat="0" applyBorder="0" applyAlignment="0" applyProtection="0"/>
    <xf numFmtId="0" fontId="70" fillId="24" borderId="0" applyNumberFormat="0" applyBorder="0" applyAlignment="0" applyProtection="0"/>
    <xf numFmtId="0" fontId="70" fillId="24" borderId="0" applyNumberFormat="0" applyBorder="0" applyAlignment="0" applyProtection="0"/>
    <xf numFmtId="0" fontId="70" fillId="24" borderId="0" applyNumberFormat="0" applyBorder="0" applyAlignment="0" applyProtection="0"/>
    <xf numFmtId="0" fontId="70" fillId="24" borderId="0" applyNumberFormat="0" applyBorder="0" applyAlignment="0" applyProtection="0"/>
    <xf numFmtId="0" fontId="70" fillId="24" borderId="0" applyNumberFormat="0" applyBorder="0" applyAlignment="0" applyProtection="0"/>
    <xf numFmtId="0" fontId="70" fillId="24" borderId="0" applyNumberFormat="0" applyBorder="0" applyAlignment="0" applyProtection="0"/>
    <xf numFmtId="0" fontId="70" fillId="24" borderId="0" applyNumberFormat="0" applyBorder="0" applyAlignment="0" applyProtection="0"/>
    <xf numFmtId="0" fontId="70" fillId="24" borderId="0" applyNumberFormat="0" applyBorder="0" applyAlignment="0" applyProtection="0"/>
    <xf numFmtId="0" fontId="70" fillId="24" borderId="0" applyNumberFormat="0" applyBorder="0" applyAlignment="0" applyProtection="0"/>
    <xf numFmtId="0" fontId="70" fillId="24" borderId="0" applyNumberFormat="0" applyBorder="0" applyAlignment="0" applyProtection="0"/>
    <xf numFmtId="0" fontId="70" fillId="24" borderId="0" applyNumberFormat="0" applyBorder="0" applyAlignment="0" applyProtection="0"/>
    <xf numFmtId="0" fontId="70" fillId="24" borderId="0" applyNumberFormat="0" applyBorder="0" applyAlignment="0" applyProtection="0"/>
    <xf numFmtId="0" fontId="70" fillId="24" borderId="0" applyNumberFormat="0" applyBorder="0" applyAlignment="0" applyProtection="0"/>
    <xf numFmtId="0" fontId="70" fillId="25" borderId="0" applyNumberFormat="0" applyBorder="0" applyAlignment="0" applyProtection="0"/>
    <xf numFmtId="0" fontId="70" fillId="25" borderId="0" applyNumberFormat="0" applyBorder="0" applyAlignment="0" applyProtection="0"/>
    <xf numFmtId="0" fontId="70" fillId="25" borderId="0" applyNumberFormat="0" applyBorder="0" applyAlignment="0" applyProtection="0"/>
    <xf numFmtId="0" fontId="70" fillId="25" borderId="0" applyNumberFormat="0" applyBorder="0" applyAlignment="0" applyProtection="0"/>
    <xf numFmtId="0" fontId="70" fillId="25" borderId="0" applyNumberFormat="0" applyBorder="0" applyAlignment="0" applyProtection="0"/>
    <xf numFmtId="0" fontId="70" fillId="25" borderId="0" applyNumberFormat="0" applyBorder="0" applyAlignment="0" applyProtection="0"/>
    <xf numFmtId="0" fontId="70" fillId="25" borderId="0" applyNumberFormat="0" applyBorder="0" applyAlignment="0" applyProtection="0"/>
    <xf numFmtId="0" fontId="71" fillId="25" borderId="0" applyNumberFormat="0" applyBorder="0" applyAlignment="0" applyProtection="0"/>
    <xf numFmtId="0" fontId="70" fillId="25" borderId="0" applyNumberFormat="0" applyBorder="0" applyAlignment="0" applyProtection="0"/>
    <xf numFmtId="0" fontId="70" fillId="25" borderId="0" applyNumberFormat="0" applyBorder="0" applyAlignment="0" applyProtection="0"/>
    <xf numFmtId="0" fontId="70" fillId="25" borderId="0" applyNumberFormat="0" applyBorder="0" applyAlignment="0" applyProtection="0"/>
    <xf numFmtId="0" fontId="70" fillId="25" borderId="0" applyNumberFormat="0" applyBorder="0" applyAlignment="0" applyProtection="0"/>
    <xf numFmtId="0" fontId="70" fillId="25" borderId="0" applyNumberFormat="0" applyBorder="0" applyAlignment="0" applyProtection="0"/>
    <xf numFmtId="0" fontId="70" fillId="25" borderId="0" applyNumberFormat="0" applyBorder="0" applyAlignment="0" applyProtection="0"/>
    <xf numFmtId="0" fontId="70" fillId="25" borderId="0" applyNumberFormat="0" applyBorder="0" applyAlignment="0" applyProtection="0"/>
    <xf numFmtId="0" fontId="70" fillId="25" borderId="0" applyNumberFormat="0" applyBorder="0" applyAlignment="0" applyProtection="0"/>
    <xf numFmtId="0" fontId="70" fillId="25" borderId="0" applyNumberFormat="0" applyBorder="0" applyAlignment="0" applyProtection="0"/>
    <xf numFmtId="0" fontId="70" fillId="25" borderId="0" applyNumberFormat="0" applyBorder="0" applyAlignment="0" applyProtection="0"/>
    <xf numFmtId="0" fontId="70" fillId="25" borderId="0" applyNumberFormat="0" applyBorder="0" applyAlignment="0" applyProtection="0"/>
    <xf numFmtId="0" fontId="70" fillId="25" borderId="0" applyNumberFormat="0" applyBorder="0" applyAlignment="0" applyProtection="0"/>
    <xf numFmtId="0" fontId="70" fillId="25" borderId="0" applyNumberFormat="0" applyBorder="0" applyAlignment="0" applyProtection="0"/>
    <xf numFmtId="0" fontId="70" fillId="26" borderId="0" applyNumberFormat="0" applyBorder="0" applyAlignment="0" applyProtection="0"/>
    <xf numFmtId="0" fontId="70" fillId="26" borderId="0" applyNumberFormat="0" applyBorder="0" applyAlignment="0" applyProtection="0"/>
    <xf numFmtId="0" fontId="70" fillId="26" borderId="0" applyNumberFormat="0" applyBorder="0" applyAlignment="0" applyProtection="0"/>
    <xf numFmtId="0" fontId="70" fillId="26" borderId="0" applyNumberFormat="0" applyBorder="0" applyAlignment="0" applyProtection="0"/>
    <xf numFmtId="0" fontId="70" fillId="26" borderId="0" applyNumberFormat="0" applyBorder="0" applyAlignment="0" applyProtection="0"/>
    <xf numFmtId="0" fontId="70" fillId="26" borderId="0" applyNumberFormat="0" applyBorder="0" applyAlignment="0" applyProtection="0"/>
    <xf numFmtId="0" fontId="70" fillId="26" borderId="0" applyNumberFormat="0" applyBorder="0" applyAlignment="0" applyProtection="0"/>
    <xf numFmtId="0" fontId="71" fillId="26" borderId="0" applyNumberFormat="0" applyBorder="0" applyAlignment="0" applyProtection="0"/>
    <xf numFmtId="0" fontId="70" fillId="26" borderId="0" applyNumberFormat="0" applyBorder="0" applyAlignment="0" applyProtection="0"/>
    <xf numFmtId="0" fontId="70" fillId="26" borderId="0" applyNumberFormat="0" applyBorder="0" applyAlignment="0" applyProtection="0"/>
    <xf numFmtId="0" fontId="70" fillId="26" borderId="0" applyNumberFormat="0" applyBorder="0" applyAlignment="0" applyProtection="0"/>
    <xf numFmtId="0" fontId="70" fillId="26" borderId="0" applyNumberFormat="0" applyBorder="0" applyAlignment="0" applyProtection="0"/>
    <xf numFmtId="0" fontId="70" fillId="26" borderId="0" applyNumberFormat="0" applyBorder="0" applyAlignment="0" applyProtection="0"/>
    <xf numFmtId="0" fontId="70" fillId="26" borderId="0" applyNumberFormat="0" applyBorder="0" applyAlignment="0" applyProtection="0"/>
    <xf numFmtId="0" fontId="70" fillId="26" borderId="0" applyNumberFormat="0" applyBorder="0" applyAlignment="0" applyProtection="0"/>
    <xf numFmtId="0" fontId="70" fillId="26" borderId="0" applyNumberFormat="0" applyBorder="0" applyAlignment="0" applyProtection="0"/>
    <xf numFmtId="0" fontId="70" fillId="26" borderId="0" applyNumberFormat="0" applyBorder="0" applyAlignment="0" applyProtection="0"/>
    <xf numFmtId="0" fontId="70" fillId="26" borderId="0" applyNumberFormat="0" applyBorder="0" applyAlignment="0" applyProtection="0"/>
    <xf numFmtId="0" fontId="70" fillId="26" borderId="0" applyNumberFormat="0" applyBorder="0" applyAlignment="0" applyProtection="0"/>
    <xf numFmtId="0" fontId="70" fillId="26" borderId="0" applyNumberFormat="0" applyBorder="0" applyAlignment="0" applyProtection="0"/>
    <xf numFmtId="0" fontId="70" fillId="26" borderId="0" applyNumberFormat="0" applyBorder="0" applyAlignment="0" applyProtection="0"/>
    <xf numFmtId="0" fontId="70" fillId="27" borderId="0" applyNumberFormat="0" applyBorder="0" applyAlignment="0" applyProtection="0"/>
    <xf numFmtId="0" fontId="70" fillId="27" borderId="0" applyNumberFormat="0" applyBorder="0" applyAlignment="0" applyProtection="0"/>
    <xf numFmtId="0" fontId="70" fillId="27" borderId="0" applyNumberFormat="0" applyBorder="0" applyAlignment="0" applyProtection="0"/>
    <xf numFmtId="0" fontId="70" fillId="27" borderId="0" applyNumberFormat="0" applyBorder="0" applyAlignment="0" applyProtection="0"/>
    <xf numFmtId="0" fontId="70" fillId="27" borderId="0" applyNumberFormat="0" applyBorder="0" applyAlignment="0" applyProtection="0"/>
    <xf numFmtId="0" fontId="70" fillId="27" borderId="0" applyNumberFormat="0" applyBorder="0" applyAlignment="0" applyProtection="0"/>
    <xf numFmtId="0" fontId="70" fillId="27" borderId="0" applyNumberFormat="0" applyBorder="0" applyAlignment="0" applyProtection="0"/>
    <xf numFmtId="0" fontId="71" fillId="27" borderId="0" applyNumberFormat="0" applyBorder="0" applyAlignment="0" applyProtection="0"/>
    <xf numFmtId="0" fontId="70" fillId="27" borderId="0" applyNumberFormat="0" applyBorder="0" applyAlignment="0" applyProtection="0"/>
    <xf numFmtId="0" fontId="70" fillId="27" borderId="0" applyNumberFormat="0" applyBorder="0" applyAlignment="0" applyProtection="0"/>
    <xf numFmtId="0" fontId="70" fillId="27" borderId="0" applyNumberFormat="0" applyBorder="0" applyAlignment="0" applyProtection="0"/>
    <xf numFmtId="0" fontId="70" fillId="27" borderId="0" applyNumberFormat="0" applyBorder="0" applyAlignment="0" applyProtection="0"/>
    <xf numFmtId="0" fontId="70" fillId="27" borderId="0" applyNumberFormat="0" applyBorder="0" applyAlignment="0" applyProtection="0"/>
    <xf numFmtId="0" fontId="70" fillId="27" borderId="0" applyNumberFormat="0" applyBorder="0" applyAlignment="0" applyProtection="0"/>
    <xf numFmtId="0" fontId="70" fillId="27" borderId="0" applyNumberFormat="0" applyBorder="0" applyAlignment="0" applyProtection="0"/>
    <xf numFmtId="0" fontId="70" fillId="27" borderId="0" applyNumberFormat="0" applyBorder="0" applyAlignment="0" applyProtection="0"/>
    <xf numFmtId="0" fontId="70" fillId="27" borderId="0" applyNumberFormat="0" applyBorder="0" applyAlignment="0" applyProtection="0"/>
    <xf numFmtId="0" fontId="70" fillId="27" borderId="0" applyNumberFormat="0" applyBorder="0" applyAlignment="0" applyProtection="0"/>
    <xf numFmtId="0" fontId="70" fillId="27" borderId="0" applyNumberFormat="0" applyBorder="0" applyAlignment="0" applyProtection="0"/>
    <xf numFmtId="0" fontId="70" fillId="27" borderId="0" applyNumberFormat="0" applyBorder="0" applyAlignment="0" applyProtection="0"/>
    <xf numFmtId="0" fontId="70" fillId="27" borderId="0" applyNumberFormat="0" applyBorder="0" applyAlignment="0" applyProtection="0"/>
    <xf numFmtId="0" fontId="70" fillId="28" borderId="0" applyNumberFormat="0" applyBorder="0" applyAlignment="0" applyProtection="0"/>
    <xf numFmtId="0" fontId="70" fillId="28" borderId="0" applyNumberFormat="0" applyBorder="0" applyAlignment="0" applyProtection="0"/>
    <xf numFmtId="0" fontId="70" fillId="28" borderId="0" applyNumberFormat="0" applyBorder="0" applyAlignment="0" applyProtection="0"/>
    <xf numFmtId="0" fontId="70" fillId="28" borderId="0" applyNumberFormat="0" applyBorder="0" applyAlignment="0" applyProtection="0"/>
    <xf numFmtId="0" fontId="70" fillId="28" borderId="0" applyNumberFormat="0" applyBorder="0" applyAlignment="0" applyProtection="0"/>
    <xf numFmtId="0" fontId="70" fillId="28" borderId="0" applyNumberFormat="0" applyBorder="0" applyAlignment="0" applyProtection="0"/>
    <xf numFmtId="0" fontId="70" fillId="28" borderId="0" applyNumberFormat="0" applyBorder="0" applyAlignment="0" applyProtection="0"/>
    <xf numFmtId="0" fontId="71" fillId="28" borderId="0" applyNumberFormat="0" applyBorder="0" applyAlignment="0" applyProtection="0"/>
    <xf numFmtId="0" fontId="70" fillId="28" borderId="0" applyNumberFormat="0" applyBorder="0" applyAlignment="0" applyProtection="0"/>
    <xf numFmtId="0" fontId="70" fillId="28" borderId="0" applyNumberFormat="0" applyBorder="0" applyAlignment="0" applyProtection="0"/>
    <xf numFmtId="0" fontId="70" fillId="28" borderId="0" applyNumberFormat="0" applyBorder="0" applyAlignment="0" applyProtection="0"/>
    <xf numFmtId="0" fontId="70" fillId="28" borderId="0" applyNumberFormat="0" applyBorder="0" applyAlignment="0" applyProtection="0"/>
    <xf numFmtId="0" fontId="70" fillId="28" borderId="0" applyNumberFormat="0" applyBorder="0" applyAlignment="0" applyProtection="0"/>
    <xf numFmtId="0" fontId="70" fillId="28" borderId="0" applyNumberFormat="0" applyBorder="0" applyAlignment="0" applyProtection="0"/>
    <xf numFmtId="0" fontId="70" fillId="28" borderId="0" applyNumberFormat="0" applyBorder="0" applyAlignment="0" applyProtection="0"/>
    <xf numFmtId="0" fontId="70" fillId="28" borderId="0" applyNumberFormat="0" applyBorder="0" applyAlignment="0" applyProtection="0"/>
    <xf numFmtId="0" fontId="70" fillId="28" borderId="0" applyNumberFormat="0" applyBorder="0" applyAlignment="0" applyProtection="0"/>
    <xf numFmtId="0" fontId="70" fillId="28" borderId="0" applyNumberFormat="0" applyBorder="0" applyAlignment="0" applyProtection="0"/>
    <xf numFmtId="0" fontId="70" fillId="28" borderId="0" applyNumberFormat="0" applyBorder="0" applyAlignment="0" applyProtection="0"/>
    <xf numFmtId="0" fontId="70" fillId="28" borderId="0" applyNumberFormat="0" applyBorder="0" applyAlignment="0" applyProtection="0"/>
    <xf numFmtId="0" fontId="70" fillId="28" borderId="0" applyNumberFormat="0" applyBorder="0" applyAlignment="0" applyProtection="0"/>
    <xf numFmtId="0" fontId="70" fillId="29" borderId="0" applyNumberFormat="0" applyBorder="0" applyAlignment="0" applyProtection="0"/>
    <xf numFmtId="0" fontId="70" fillId="29" borderId="0" applyNumberFormat="0" applyBorder="0" applyAlignment="0" applyProtection="0"/>
    <xf numFmtId="0" fontId="70" fillId="29" borderId="0" applyNumberFormat="0" applyBorder="0" applyAlignment="0" applyProtection="0"/>
    <xf numFmtId="0" fontId="70" fillId="29" borderId="0" applyNumberFormat="0" applyBorder="0" applyAlignment="0" applyProtection="0"/>
    <xf numFmtId="0" fontId="70" fillId="29" borderId="0" applyNumberFormat="0" applyBorder="0" applyAlignment="0" applyProtection="0"/>
    <xf numFmtId="0" fontId="70" fillId="29" borderId="0" applyNumberFormat="0" applyBorder="0" applyAlignment="0" applyProtection="0"/>
    <xf numFmtId="0" fontId="70" fillId="29" borderId="0" applyNumberFormat="0" applyBorder="0" applyAlignment="0" applyProtection="0"/>
    <xf numFmtId="0" fontId="71" fillId="29" borderId="0" applyNumberFormat="0" applyBorder="0" applyAlignment="0" applyProtection="0"/>
    <xf numFmtId="0" fontId="70" fillId="29" borderId="0" applyNumberFormat="0" applyBorder="0" applyAlignment="0" applyProtection="0"/>
    <xf numFmtId="0" fontId="70" fillId="29" borderId="0" applyNumberFormat="0" applyBorder="0" applyAlignment="0" applyProtection="0"/>
    <xf numFmtId="0" fontId="70" fillId="29" borderId="0" applyNumberFormat="0" applyBorder="0" applyAlignment="0" applyProtection="0"/>
    <xf numFmtId="0" fontId="70" fillId="29" borderId="0" applyNumberFormat="0" applyBorder="0" applyAlignment="0" applyProtection="0"/>
    <xf numFmtId="0" fontId="70" fillId="29" borderId="0" applyNumberFormat="0" applyBorder="0" applyAlignment="0" applyProtection="0"/>
    <xf numFmtId="0" fontId="70" fillId="29" borderId="0" applyNumberFormat="0" applyBorder="0" applyAlignment="0" applyProtection="0"/>
    <xf numFmtId="0" fontId="70" fillId="29" borderId="0" applyNumberFormat="0" applyBorder="0" applyAlignment="0" applyProtection="0"/>
    <xf numFmtId="0" fontId="70" fillId="29" borderId="0" applyNumberFormat="0" applyBorder="0" applyAlignment="0" applyProtection="0"/>
    <xf numFmtId="0" fontId="70" fillId="29" borderId="0" applyNumberFormat="0" applyBorder="0" applyAlignment="0" applyProtection="0"/>
    <xf numFmtId="0" fontId="70" fillId="29" borderId="0" applyNumberFormat="0" applyBorder="0" applyAlignment="0" applyProtection="0"/>
    <xf numFmtId="0" fontId="70" fillId="29" borderId="0" applyNumberFormat="0" applyBorder="0" applyAlignment="0" applyProtection="0"/>
    <xf numFmtId="0" fontId="70" fillId="29" borderId="0" applyNumberFormat="0" applyBorder="0" applyAlignment="0" applyProtection="0"/>
    <xf numFmtId="0" fontId="70" fillId="29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3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4" fillId="31" borderId="13" applyNumberFormat="0" applyAlignment="0" applyProtection="0"/>
    <xf numFmtId="0" fontId="74" fillId="31" borderId="13" applyNumberFormat="0" applyAlignment="0" applyProtection="0"/>
    <xf numFmtId="0" fontId="74" fillId="31" borderId="13" applyNumberFormat="0" applyAlignment="0" applyProtection="0"/>
    <xf numFmtId="0" fontId="74" fillId="31" borderId="13" applyNumberFormat="0" applyAlignment="0" applyProtection="0"/>
    <xf numFmtId="0" fontId="74" fillId="31" borderId="13" applyNumberFormat="0" applyAlignment="0" applyProtection="0"/>
    <xf numFmtId="0" fontId="74" fillId="31" borderId="13" applyNumberFormat="0" applyAlignment="0" applyProtection="0"/>
    <xf numFmtId="0" fontId="74" fillId="31" borderId="13" applyNumberFormat="0" applyAlignment="0" applyProtection="0"/>
    <xf numFmtId="0" fontId="75" fillId="31" borderId="13" applyNumberFormat="0" applyAlignment="0" applyProtection="0"/>
    <xf numFmtId="0" fontId="74" fillId="31" borderId="13" applyNumberFormat="0" applyAlignment="0" applyProtection="0"/>
    <xf numFmtId="0" fontId="74" fillId="31" borderId="13" applyNumberFormat="0" applyAlignment="0" applyProtection="0"/>
    <xf numFmtId="0" fontId="74" fillId="31" borderId="13" applyNumberFormat="0" applyAlignment="0" applyProtection="0"/>
    <xf numFmtId="0" fontId="74" fillId="31" borderId="13" applyNumberFormat="0" applyAlignment="0" applyProtection="0"/>
    <xf numFmtId="0" fontId="74" fillId="31" borderId="13" applyNumberFormat="0" applyAlignment="0" applyProtection="0"/>
    <xf numFmtId="0" fontId="74" fillId="31" borderId="13" applyNumberFormat="0" applyAlignment="0" applyProtection="0"/>
    <xf numFmtId="0" fontId="74" fillId="31" borderId="13" applyNumberFormat="0" applyAlignment="0" applyProtection="0"/>
    <xf numFmtId="0" fontId="74" fillId="31" borderId="13" applyNumberFormat="0" applyAlignment="0" applyProtection="0"/>
    <xf numFmtId="0" fontId="74" fillId="31" borderId="13" applyNumberFormat="0" applyAlignment="0" applyProtection="0"/>
    <xf numFmtId="0" fontId="74" fillId="31" borderId="13" applyNumberFormat="0" applyAlignment="0" applyProtection="0"/>
    <xf numFmtId="0" fontId="74" fillId="31" borderId="13" applyNumberFormat="0" applyAlignment="0" applyProtection="0"/>
    <xf numFmtId="0" fontId="74" fillId="31" borderId="13" applyNumberFormat="0" applyAlignment="0" applyProtection="0"/>
    <xf numFmtId="0" fontId="74" fillId="31" borderId="13" applyNumberFormat="0" applyAlignment="0" applyProtection="0"/>
    <xf numFmtId="0" fontId="76" fillId="32" borderId="14" applyNumberFormat="0" applyAlignment="0" applyProtection="0"/>
    <xf numFmtId="0" fontId="76" fillId="32" borderId="14" applyNumberFormat="0" applyAlignment="0" applyProtection="0"/>
    <xf numFmtId="0" fontId="76" fillId="32" borderId="14" applyNumberFormat="0" applyAlignment="0" applyProtection="0"/>
    <xf numFmtId="0" fontId="76" fillId="32" borderId="14" applyNumberFormat="0" applyAlignment="0" applyProtection="0"/>
    <xf numFmtId="0" fontId="76" fillId="32" borderId="14" applyNumberFormat="0" applyAlignment="0" applyProtection="0"/>
    <xf numFmtId="0" fontId="76" fillId="32" borderId="14" applyNumberFormat="0" applyAlignment="0" applyProtection="0"/>
    <xf numFmtId="0" fontId="76" fillId="32" borderId="14" applyNumberFormat="0" applyAlignment="0" applyProtection="0"/>
    <xf numFmtId="0" fontId="77" fillId="32" borderId="14" applyNumberFormat="0" applyAlignment="0" applyProtection="0"/>
    <xf numFmtId="0" fontId="76" fillId="32" borderId="14" applyNumberFormat="0" applyAlignment="0" applyProtection="0"/>
    <xf numFmtId="0" fontId="76" fillId="32" borderId="14" applyNumberFormat="0" applyAlignment="0" applyProtection="0"/>
    <xf numFmtId="0" fontId="76" fillId="32" borderId="14" applyNumberFormat="0" applyAlignment="0" applyProtection="0"/>
    <xf numFmtId="0" fontId="76" fillId="32" borderId="14" applyNumberFormat="0" applyAlignment="0" applyProtection="0"/>
    <xf numFmtId="0" fontId="76" fillId="32" borderId="14" applyNumberFormat="0" applyAlignment="0" applyProtection="0"/>
    <xf numFmtId="0" fontId="76" fillId="32" borderId="14" applyNumberFormat="0" applyAlignment="0" applyProtection="0"/>
    <xf numFmtId="0" fontId="76" fillId="32" borderId="14" applyNumberFormat="0" applyAlignment="0" applyProtection="0"/>
    <xf numFmtId="0" fontId="76" fillId="32" borderId="14" applyNumberFormat="0" applyAlignment="0" applyProtection="0"/>
    <xf numFmtId="0" fontId="76" fillId="32" borderId="14" applyNumberFormat="0" applyAlignment="0" applyProtection="0"/>
    <xf numFmtId="0" fontId="76" fillId="32" borderId="14" applyNumberFormat="0" applyAlignment="0" applyProtection="0"/>
    <xf numFmtId="0" fontId="76" fillId="32" borderId="14" applyNumberFormat="0" applyAlignment="0" applyProtection="0"/>
    <xf numFmtId="0" fontId="76" fillId="32" borderId="14" applyNumberFormat="0" applyAlignment="0" applyProtection="0"/>
    <xf numFmtId="0" fontId="76" fillId="32" borderId="14" applyNumberFormat="0" applyAlignment="0" applyProtection="0"/>
    <xf numFmtId="4" fontId="2" fillId="0" borderId="0" applyFill="0" applyBorder="0" applyAlignment="0" applyProtection="0"/>
    <xf numFmtId="38" fontId="62" fillId="0" borderId="0" applyFont="0" applyFill="0" applyBorder="0" applyAlignment="0" applyProtection="0">
      <alignment vertical="center"/>
    </xf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68" fillId="0" borderId="0" applyFont="0" applyFill="0" applyBorder="0" applyAlignment="0" applyProtection="0"/>
    <xf numFmtId="188" fontId="16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30" fillId="0" borderId="0" applyFont="0" applyFill="0" applyBorder="0" applyAlignment="0" applyProtection="0">
      <alignment vertical="top"/>
    </xf>
    <xf numFmtId="167" fontId="30" fillId="0" borderId="0" applyFont="0" applyFill="0" applyBorder="0" applyAlignment="0" applyProtection="0">
      <alignment vertical="top"/>
    </xf>
    <xf numFmtId="167" fontId="30" fillId="0" borderId="0" applyFont="0" applyFill="0" applyBorder="0" applyAlignment="0" applyProtection="0">
      <alignment vertical="top"/>
    </xf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87" fontId="4" fillId="0" borderId="0" applyFill="0" applyBorder="0" applyAlignment="0" applyProtection="0"/>
    <xf numFmtId="167" fontId="16" fillId="0" borderId="0" applyFont="0" applyFill="0" applyBorder="0" applyAlignment="0" applyProtection="0"/>
    <xf numFmtId="4" fontId="2" fillId="0" borderId="0" applyFont="0" applyFill="0" applyBorder="0" applyAlignment="0" applyProtection="0"/>
    <xf numFmtId="172" fontId="21" fillId="0" borderId="0" applyFill="0" applyBorder="0" applyAlignment="0" applyProtection="0"/>
    <xf numFmtId="167" fontId="16" fillId="0" borderId="0" applyNumberFormat="0" applyFill="0" applyBorder="0" applyAlignment="0" applyProtection="0"/>
    <xf numFmtId="167" fontId="21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9" fillId="0" borderId="0" applyFont="0" applyFill="0" applyBorder="0" applyAlignment="0" applyProtection="0"/>
    <xf numFmtId="196" fontId="40" fillId="0" borderId="0" applyFill="0" applyBorder="0" applyAlignment="0" applyProtection="0"/>
    <xf numFmtId="167" fontId="1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6" fillId="0" borderId="0" applyNumberForma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22" fillId="0" borderId="0" applyFont="0" applyFill="0" applyBorder="0" applyAlignment="0" applyProtection="0"/>
    <xf numFmtId="187" fontId="4" fillId="0" borderId="0" applyFill="0" applyBorder="0" applyAlignment="0" applyProtection="0"/>
    <xf numFmtId="172" fontId="41" fillId="0" borderId="0" applyFill="0" applyBorder="0" applyAlignment="0" applyProtection="0"/>
    <xf numFmtId="196" fontId="40" fillId="0" borderId="0" applyFill="0" applyBorder="0" applyAlignment="0" applyProtection="0"/>
    <xf numFmtId="167" fontId="6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30" fillId="0" borderId="0" applyFont="0" applyFill="0" applyBorder="0" applyAlignment="0" applyProtection="0">
      <alignment vertical="top"/>
    </xf>
    <xf numFmtId="167" fontId="30" fillId="0" borderId="0" applyFont="0" applyFill="0" applyBorder="0" applyAlignment="0" applyProtection="0">
      <alignment vertical="top"/>
    </xf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30" fillId="0" borderId="0" applyFont="0" applyFill="0" applyBorder="0" applyAlignment="0" applyProtection="0">
      <alignment vertical="top"/>
    </xf>
    <xf numFmtId="167" fontId="30" fillId="0" borderId="0" applyFont="0" applyFill="0" applyBorder="0" applyAlignment="0" applyProtection="0">
      <alignment vertical="top"/>
    </xf>
    <xf numFmtId="167" fontId="68" fillId="0" borderId="0" applyFont="0" applyFill="0" applyBorder="0" applyAlignment="0" applyProtection="0"/>
    <xf numFmtId="167" fontId="68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60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16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21" fillId="0" borderId="0" applyFont="0" applyFill="0" applyBorder="0" applyAlignment="0" applyProtection="0"/>
    <xf numFmtId="172" fontId="40" fillId="0" borderId="0" applyFill="0" applyBorder="0" applyAlignment="0" applyProtection="0"/>
    <xf numFmtId="167" fontId="22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60" fillId="0" borderId="0" applyFont="0" applyFill="0" applyBorder="0" applyAlignment="0" applyProtection="0"/>
    <xf numFmtId="188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16" fillId="0" borderId="0" applyNumberFormat="0" applyFill="0" applyBorder="0" applyAlignment="0" applyProtection="0"/>
    <xf numFmtId="0" fontId="16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16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0" fillId="0" borderId="0" applyFont="0" applyFill="0" applyBorder="0" applyAlignment="0" applyProtection="0"/>
    <xf numFmtId="189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88" fontId="16" fillId="0" borderId="0" applyFont="0" applyFill="0" applyBorder="0" applyAlignment="0" applyProtection="0"/>
    <xf numFmtId="42" fontId="2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6" fillId="0" borderId="0" applyNumberFormat="0" applyFill="0" applyBorder="0" applyAlignment="0" applyProtection="0"/>
    <xf numFmtId="167" fontId="1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21" fillId="0" borderId="0" applyFont="0" applyFill="0" applyBorder="0" applyAlignment="0" applyProtection="0"/>
    <xf numFmtId="188" fontId="16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60" fillId="0" borderId="0" applyFont="0" applyFill="0" applyBorder="0" applyAlignment="0" applyProtection="0"/>
    <xf numFmtId="188" fontId="16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16" fillId="0" borderId="0" applyNumberFormat="0" applyFill="0" applyBorder="0" applyAlignment="0" applyProtection="0"/>
    <xf numFmtId="167" fontId="16" fillId="0" borderId="0" applyNumberForma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0" fillId="0" borderId="0" applyFont="0" applyFill="0" applyBorder="0" applyAlignment="0" applyProtection="0">
      <alignment vertical="top"/>
    </xf>
    <xf numFmtId="167" fontId="30" fillId="0" borderId="0" applyFont="0" applyFill="0" applyBorder="0" applyAlignment="0" applyProtection="0">
      <alignment vertical="top"/>
    </xf>
    <xf numFmtId="167" fontId="30" fillId="0" borderId="0" applyFont="0" applyFill="0" applyBorder="0" applyAlignment="0" applyProtection="0">
      <alignment vertical="top"/>
    </xf>
    <xf numFmtId="167" fontId="30" fillId="0" borderId="0" applyFont="0" applyFill="0" applyBorder="0" applyAlignment="0" applyProtection="0">
      <alignment vertical="top"/>
    </xf>
    <xf numFmtId="167" fontId="30" fillId="0" borderId="0" applyFont="0" applyFill="0" applyBorder="0" applyAlignment="0" applyProtection="0">
      <alignment vertical="top"/>
    </xf>
    <xf numFmtId="167" fontId="30" fillId="0" borderId="0" applyFont="0" applyFill="0" applyBorder="0" applyAlignment="0" applyProtection="0">
      <alignment vertical="top"/>
    </xf>
    <xf numFmtId="167" fontId="30" fillId="0" borderId="0" applyFont="0" applyFill="0" applyBorder="0" applyAlignment="0" applyProtection="0">
      <alignment vertical="top"/>
    </xf>
    <xf numFmtId="167" fontId="30" fillId="0" borderId="0" applyFont="0" applyFill="0" applyBorder="0" applyAlignment="0" applyProtection="0">
      <alignment vertical="top"/>
    </xf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0" fillId="0" borderId="0" applyFont="0" applyFill="0" applyBorder="0" applyAlignment="0" applyProtection="0">
      <alignment vertical="top"/>
    </xf>
    <xf numFmtId="167" fontId="30" fillId="0" borderId="0" applyFont="0" applyFill="0" applyBorder="0" applyAlignment="0" applyProtection="0">
      <alignment vertical="top"/>
    </xf>
    <xf numFmtId="167" fontId="30" fillId="0" borderId="0" applyFont="0" applyFill="0" applyBorder="0" applyAlignment="0" applyProtection="0">
      <alignment vertical="top"/>
    </xf>
    <xf numFmtId="167" fontId="30" fillId="0" borderId="0" applyFont="0" applyFill="0" applyBorder="0" applyAlignment="0" applyProtection="0">
      <alignment vertical="top"/>
    </xf>
    <xf numFmtId="167" fontId="16" fillId="0" borderId="0" applyFont="0" applyFill="0" applyBorder="0" applyAlignment="0" applyProtection="0"/>
    <xf numFmtId="167" fontId="30" fillId="0" borderId="0" applyFont="0" applyFill="0" applyBorder="0" applyAlignment="0" applyProtection="0">
      <alignment vertical="top"/>
    </xf>
    <xf numFmtId="167" fontId="30" fillId="0" borderId="0" applyFont="0" applyFill="0" applyBorder="0" applyAlignment="0" applyProtection="0">
      <alignment vertical="top"/>
    </xf>
    <xf numFmtId="167" fontId="16" fillId="0" borderId="0" applyFont="0" applyFill="0" applyBorder="0" applyAlignment="0" applyProtection="0"/>
    <xf numFmtId="167" fontId="30" fillId="0" borderId="0" applyFont="0" applyFill="0" applyBorder="0" applyAlignment="0" applyProtection="0">
      <alignment vertical="top"/>
    </xf>
    <xf numFmtId="167" fontId="30" fillId="0" borderId="0" applyFont="0" applyFill="0" applyBorder="0" applyAlignment="0" applyProtection="0">
      <alignment vertical="top"/>
    </xf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88" fontId="1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2" fontId="41" fillId="0" borderId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74" fontId="12" fillId="0" borderId="0"/>
    <xf numFmtId="171" fontId="47" fillId="0" borderId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44" fontId="16" fillId="0" borderId="0" applyFont="0" applyFill="0" applyBorder="0" applyAlignment="0" applyProtection="0"/>
    <xf numFmtId="175" fontId="12" fillId="0" borderId="0"/>
    <xf numFmtId="190" fontId="12" fillId="0" borderId="0"/>
    <xf numFmtId="176" fontId="12" fillId="0" borderId="0"/>
    <xf numFmtId="191" fontId="12" fillId="0" borderId="0"/>
    <xf numFmtId="0" fontId="3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92" fontId="21" fillId="2" borderId="0" applyFont="0" applyFill="0" applyBorder="0" applyAlignment="0" applyProtection="0"/>
    <xf numFmtId="0" fontId="16" fillId="0" borderId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80" fillId="33" borderId="0" applyNumberFormat="0" applyBorder="0" applyAlignment="0" applyProtection="0"/>
    <xf numFmtId="0" fontId="80" fillId="33" borderId="0" applyNumberFormat="0" applyBorder="0" applyAlignment="0" applyProtection="0"/>
    <xf numFmtId="0" fontId="80" fillId="33" borderId="0" applyNumberFormat="0" applyBorder="0" applyAlignment="0" applyProtection="0"/>
    <xf numFmtId="0" fontId="80" fillId="33" borderId="0" applyNumberFormat="0" applyBorder="0" applyAlignment="0" applyProtection="0"/>
    <xf numFmtId="0" fontId="80" fillId="33" borderId="0" applyNumberFormat="0" applyBorder="0" applyAlignment="0" applyProtection="0"/>
    <xf numFmtId="0" fontId="81" fillId="33" borderId="0" applyNumberFormat="0" applyBorder="0" applyAlignment="0" applyProtection="0"/>
    <xf numFmtId="0" fontId="80" fillId="33" borderId="0" applyNumberFormat="0" applyBorder="0" applyAlignment="0" applyProtection="0"/>
    <xf numFmtId="0" fontId="82" fillId="33" borderId="0" applyNumberFormat="0" applyBorder="0" applyAlignment="0" applyProtection="0"/>
    <xf numFmtId="0" fontId="80" fillId="33" borderId="0" applyNumberFormat="0" applyBorder="0" applyAlignment="0" applyProtection="0"/>
    <xf numFmtId="0" fontId="80" fillId="33" borderId="0" applyNumberFormat="0" applyBorder="0" applyAlignment="0" applyProtection="0"/>
    <xf numFmtId="0" fontId="80" fillId="33" borderId="0" applyNumberFormat="0" applyBorder="0" applyAlignment="0" applyProtection="0"/>
    <xf numFmtId="0" fontId="80" fillId="33" borderId="0" applyNumberFormat="0" applyBorder="0" applyAlignment="0" applyProtection="0"/>
    <xf numFmtId="0" fontId="80" fillId="33" borderId="0" applyNumberFormat="0" applyBorder="0" applyAlignment="0" applyProtection="0"/>
    <xf numFmtId="0" fontId="80" fillId="33" borderId="0" applyNumberFormat="0" applyBorder="0" applyAlignment="0" applyProtection="0"/>
    <xf numFmtId="0" fontId="80" fillId="33" borderId="0" applyNumberFormat="0" applyBorder="0" applyAlignment="0" applyProtection="0"/>
    <xf numFmtId="0" fontId="80" fillId="33" borderId="0" applyNumberFormat="0" applyBorder="0" applyAlignment="0" applyProtection="0"/>
    <xf numFmtId="0" fontId="80" fillId="33" borderId="0" applyNumberFormat="0" applyBorder="0" applyAlignment="0" applyProtection="0"/>
    <xf numFmtId="0" fontId="80" fillId="33" borderId="0" applyNumberFormat="0" applyBorder="0" applyAlignment="0" applyProtection="0"/>
    <xf numFmtId="0" fontId="80" fillId="33" borderId="0" applyNumberFormat="0" applyBorder="0" applyAlignment="0" applyProtection="0"/>
    <xf numFmtId="0" fontId="80" fillId="33" borderId="0" applyNumberFormat="0" applyBorder="0" applyAlignment="0" applyProtection="0"/>
    <xf numFmtId="0" fontId="80" fillId="33" borderId="0" applyNumberFormat="0" applyBorder="0" applyAlignment="0" applyProtection="0"/>
    <xf numFmtId="0" fontId="13" fillId="3" borderId="0" applyNumberFormat="0" applyBorder="0" applyAlignment="0" applyProtection="0"/>
    <xf numFmtId="0" fontId="34" fillId="0" borderId="1" applyNumberFormat="0" applyAlignment="0" applyProtection="0">
      <alignment horizontal="left" vertical="center"/>
    </xf>
    <xf numFmtId="0" fontId="34" fillId="0" borderId="2">
      <alignment horizontal="left" vertical="center"/>
    </xf>
    <xf numFmtId="0" fontId="83" fillId="0" borderId="15" applyNumberFormat="0" applyFill="0" applyAlignment="0" applyProtection="0"/>
    <xf numFmtId="0" fontId="83" fillId="0" borderId="15" applyNumberFormat="0" applyFill="0" applyAlignment="0" applyProtection="0"/>
    <xf numFmtId="0" fontId="83" fillId="0" borderId="15" applyNumberFormat="0" applyFill="0" applyAlignment="0" applyProtection="0"/>
    <xf numFmtId="0" fontId="83" fillId="0" borderId="15" applyNumberFormat="0" applyFill="0" applyAlignment="0" applyProtection="0"/>
    <xf numFmtId="0" fontId="83" fillId="0" borderId="15" applyNumberFormat="0" applyFill="0" applyAlignment="0" applyProtection="0"/>
    <xf numFmtId="0" fontId="83" fillId="0" borderId="15" applyNumberFormat="0" applyFill="0" applyAlignment="0" applyProtection="0"/>
    <xf numFmtId="0" fontId="83" fillId="0" borderId="15" applyNumberFormat="0" applyFill="0" applyAlignment="0" applyProtection="0"/>
    <xf numFmtId="0" fontId="84" fillId="0" borderId="15" applyNumberFormat="0" applyFill="0" applyAlignment="0" applyProtection="0"/>
    <xf numFmtId="0" fontId="83" fillId="0" borderId="15" applyNumberFormat="0" applyFill="0" applyAlignment="0" applyProtection="0"/>
    <xf numFmtId="0" fontId="83" fillId="0" borderId="15" applyNumberFormat="0" applyFill="0" applyAlignment="0" applyProtection="0"/>
    <xf numFmtId="0" fontId="83" fillId="0" borderId="15" applyNumberFormat="0" applyFill="0" applyAlignment="0" applyProtection="0"/>
    <xf numFmtId="0" fontId="83" fillId="0" borderId="15" applyNumberFormat="0" applyFill="0" applyAlignment="0" applyProtection="0"/>
    <xf numFmtId="0" fontId="83" fillId="0" borderId="15" applyNumberFormat="0" applyFill="0" applyAlignment="0" applyProtection="0"/>
    <xf numFmtId="0" fontId="83" fillId="0" borderId="15" applyNumberFormat="0" applyFill="0" applyAlignment="0" applyProtection="0"/>
    <xf numFmtId="0" fontId="83" fillId="0" borderId="15" applyNumberFormat="0" applyFill="0" applyAlignment="0" applyProtection="0"/>
    <xf numFmtId="0" fontId="83" fillId="0" borderId="15" applyNumberFormat="0" applyFill="0" applyAlignment="0" applyProtection="0"/>
    <xf numFmtId="0" fontId="83" fillId="0" borderId="15" applyNumberFormat="0" applyFill="0" applyAlignment="0" applyProtection="0"/>
    <xf numFmtId="0" fontId="83" fillId="0" borderId="15" applyNumberFormat="0" applyFill="0" applyAlignment="0" applyProtection="0"/>
    <xf numFmtId="0" fontId="83" fillId="0" borderId="15" applyNumberFormat="0" applyFill="0" applyAlignment="0" applyProtection="0"/>
    <xf numFmtId="0" fontId="83" fillId="0" borderId="15" applyNumberFormat="0" applyFill="0" applyAlignment="0" applyProtection="0"/>
    <xf numFmtId="0" fontId="83" fillId="0" borderId="15" applyNumberFormat="0" applyFill="0" applyAlignment="0" applyProtection="0"/>
    <xf numFmtId="0" fontId="85" fillId="0" borderId="16" applyNumberFormat="0" applyFill="0" applyAlignment="0" applyProtection="0"/>
    <xf numFmtId="0" fontId="85" fillId="0" borderId="16" applyNumberFormat="0" applyFill="0" applyAlignment="0" applyProtection="0"/>
    <xf numFmtId="0" fontId="85" fillId="0" borderId="16" applyNumberFormat="0" applyFill="0" applyAlignment="0" applyProtection="0"/>
    <xf numFmtId="0" fontId="85" fillId="0" borderId="16" applyNumberFormat="0" applyFill="0" applyAlignment="0" applyProtection="0"/>
    <xf numFmtId="0" fontId="85" fillId="0" borderId="16" applyNumberFormat="0" applyFill="0" applyAlignment="0" applyProtection="0"/>
    <xf numFmtId="0" fontId="85" fillId="0" borderId="16" applyNumberFormat="0" applyFill="0" applyAlignment="0" applyProtection="0"/>
    <xf numFmtId="0" fontId="85" fillId="0" borderId="16" applyNumberFormat="0" applyFill="0" applyAlignment="0" applyProtection="0"/>
    <xf numFmtId="0" fontId="86" fillId="0" borderId="16" applyNumberFormat="0" applyFill="0" applyAlignment="0" applyProtection="0"/>
    <xf numFmtId="0" fontId="85" fillId="0" borderId="16" applyNumberFormat="0" applyFill="0" applyAlignment="0" applyProtection="0"/>
    <xf numFmtId="0" fontId="85" fillId="0" borderId="16" applyNumberFormat="0" applyFill="0" applyAlignment="0" applyProtection="0"/>
    <xf numFmtId="0" fontId="85" fillId="0" borderId="16" applyNumberFormat="0" applyFill="0" applyAlignment="0" applyProtection="0"/>
    <xf numFmtId="0" fontId="85" fillId="0" borderId="16" applyNumberFormat="0" applyFill="0" applyAlignment="0" applyProtection="0"/>
    <xf numFmtId="0" fontId="85" fillId="0" borderId="16" applyNumberFormat="0" applyFill="0" applyAlignment="0" applyProtection="0"/>
    <xf numFmtId="0" fontId="85" fillId="0" borderId="16" applyNumberFormat="0" applyFill="0" applyAlignment="0" applyProtection="0"/>
    <xf numFmtId="0" fontId="85" fillId="0" borderId="16" applyNumberFormat="0" applyFill="0" applyAlignment="0" applyProtection="0"/>
    <xf numFmtId="0" fontId="85" fillId="0" borderId="16" applyNumberFormat="0" applyFill="0" applyAlignment="0" applyProtection="0"/>
    <xf numFmtId="0" fontId="85" fillId="0" borderId="16" applyNumberFormat="0" applyFill="0" applyAlignment="0" applyProtection="0"/>
    <xf numFmtId="0" fontId="85" fillId="0" borderId="16" applyNumberFormat="0" applyFill="0" applyAlignment="0" applyProtection="0"/>
    <xf numFmtId="0" fontId="85" fillId="0" borderId="16" applyNumberFormat="0" applyFill="0" applyAlignment="0" applyProtection="0"/>
    <xf numFmtId="0" fontId="85" fillId="0" borderId="16" applyNumberFormat="0" applyFill="0" applyAlignment="0" applyProtection="0"/>
    <xf numFmtId="0" fontId="85" fillId="0" borderId="16" applyNumberFormat="0" applyFill="0" applyAlignment="0" applyProtection="0"/>
    <xf numFmtId="0" fontId="87" fillId="0" borderId="17" applyNumberFormat="0" applyFill="0" applyAlignment="0" applyProtection="0"/>
    <xf numFmtId="0" fontId="87" fillId="0" borderId="17" applyNumberFormat="0" applyFill="0" applyAlignment="0" applyProtection="0"/>
    <xf numFmtId="0" fontId="87" fillId="0" borderId="17" applyNumberFormat="0" applyFill="0" applyAlignment="0" applyProtection="0"/>
    <xf numFmtId="0" fontId="87" fillId="0" borderId="17" applyNumberFormat="0" applyFill="0" applyAlignment="0" applyProtection="0"/>
    <xf numFmtId="0" fontId="87" fillId="0" borderId="17" applyNumberFormat="0" applyFill="0" applyAlignment="0" applyProtection="0"/>
    <xf numFmtId="0" fontId="87" fillId="0" borderId="17" applyNumberFormat="0" applyFill="0" applyAlignment="0" applyProtection="0"/>
    <xf numFmtId="0" fontId="87" fillId="0" borderId="17" applyNumberFormat="0" applyFill="0" applyAlignment="0" applyProtection="0"/>
    <xf numFmtId="0" fontId="88" fillId="0" borderId="17" applyNumberFormat="0" applyFill="0" applyAlignment="0" applyProtection="0"/>
    <xf numFmtId="0" fontId="87" fillId="0" borderId="17" applyNumberFormat="0" applyFill="0" applyAlignment="0" applyProtection="0"/>
    <xf numFmtId="0" fontId="87" fillId="0" borderId="17" applyNumberFormat="0" applyFill="0" applyAlignment="0" applyProtection="0"/>
    <xf numFmtId="0" fontId="87" fillId="0" borderId="17" applyNumberFormat="0" applyFill="0" applyAlignment="0" applyProtection="0"/>
    <xf numFmtId="0" fontId="87" fillId="0" borderId="17" applyNumberFormat="0" applyFill="0" applyAlignment="0" applyProtection="0"/>
    <xf numFmtId="0" fontId="87" fillId="0" borderId="17" applyNumberFormat="0" applyFill="0" applyAlignment="0" applyProtection="0"/>
    <xf numFmtId="0" fontId="87" fillId="0" borderId="17" applyNumberFormat="0" applyFill="0" applyAlignment="0" applyProtection="0"/>
    <xf numFmtId="0" fontId="87" fillId="0" borderId="17" applyNumberFormat="0" applyFill="0" applyAlignment="0" applyProtection="0"/>
    <xf numFmtId="0" fontId="87" fillId="0" borderId="17" applyNumberFormat="0" applyFill="0" applyAlignment="0" applyProtection="0"/>
    <xf numFmtId="0" fontId="87" fillId="0" borderId="17" applyNumberFormat="0" applyFill="0" applyAlignment="0" applyProtection="0"/>
    <xf numFmtId="0" fontId="87" fillId="0" borderId="17" applyNumberFormat="0" applyFill="0" applyAlignment="0" applyProtection="0"/>
    <xf numFmtId="0" fontId="87" fillId="0" borderId="17" applyNumberFormat="0" applyFill="0" applyAlignment="0" applyProtection="0"/>
    <xf numFmtId="0" fontId="87" fillId="0" borderId="17" applyNumberFormat="0" applyFill="0" applyAlignment="0" applyProtection="0"/>
    <xf numFmtId="0" fontId="87" fillId="0" borderId="17" applyNumberFormat="0" applyFill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13" fillId="4" borderId="0" applyNumberFormat="0" applyBorder="0" applyAlignment="0" applyProtection="0"/>
    <xf numFmtId="0" fontId="91" fillId="34" borderId="13" applyNumberFormat="0" applyAlignment="0" applyProtection="0"/>
    <xf numFmtId="0" fontId="91" fillId="34" borderId="13" applyNumberFormat="0" applyAlignment="0" applyProtection="0"/>
    <xf numFmtId="0" fontId="91" fillId="34" borderId="13" applyNumberFormat="0" applyAlignment="0" applyProtection="0"/>
    <xf numFmtId="0" fontId="91" fillId="34" borderId="13" applyNumberFormat="0" applyAlignment="0" applyProtection="0"/>
    <xf numFmtId="0" fontId="91" fillId="34" borderId="13" applyNumberFormat="0" applyAlignment="0" applyProtection="0"/>
    <xf numFmtId="0" fontId="91" fillId="34" borderId="13" applyNumberFormat="0" applyAlignment="0" applyProtection="0"/>
    <xf numFmtId="0" fontId="91" fillId="34" borderId="13" applyNumberFormat="0" applyAlignment="0" applyProtection="0"/>
    <xf numFmtId="0" fontId="92" fillId="34" borderId="13" applyNumberFormat="0" applyAlignment="0" applyProtection="0"/>
    <xf numFmtId="0" fontId="91" fillId="34" borderId="13" applyNumberFormat="0" applyAlignment="0" applyProtection="0"/>
    <xf numFmtId="0" fontId="91" fillId="34" borderId="13" applyNumberFormat="0" applyAlignment="0" applyProtection="0"/>
    <xf numFmtId="0" fontId="91" fillId="34" borderId="13" applyNumberFormat="0" applyAlignment="0" applyProtection="0"/>
    <xf numFmtId="0" fontId="91" fillId="34" borderId="13" applyNumberFormat="0" applyAlignment="0" applyProtection="0"/>
    <xf numFmtId="0" fontId="91" fillId="34" borderId="13" applyNumberFormat="0" applyAlignment="0" applyProtection="0"/>
    <xf numFmtId="0" fontId="91" fillId="34" borderId="13" applyNumberFormat="0" applyAlignment="0" applyProtection="0"/>
    <xf numFmtId="0" fontId="91" fillId="34" borderId="13" applyNumberFormat="0" applyAlignment="0" applyProtection="0"/>
    <xf numFmtId="0" fontId="91" fillId="34" borderId="13" applyNumberFormat="0" applyAlignment="0" applyProtection="0"/>
    <xf numFmtId="0" fontId="91" fillId="34" borderId="13" applyNumberFormat="0" applyAlignment="0" applyProtection="0"/>
    <xf numFmtId="0" fontId="91" fillId="34" borderId="13" applyNumberFormat="0" applyAlignment="0" applyProtection="0"/>
    <xf numFmtId="0" fontId="91" fillId="34" borderId="13" applyNumberFormat="0" applyAlignment="0" applyProtection="0"/>
    <xf numFmtId="0" fontId="91" fillId="34" borderId="13" applyNumberFormat="0" applyAlignment="0" applyProtection="0"/>
    <xf numFmtId="0" fontId="91" fillId="34" borderId="13" applyNumberFormat="0" applyAlignment="0" applyProtection="0"/>
    <xf numFmtId="0" fontId="93" fillId="0" borderId="18" applyNumberFormat="0" applyFill="0" applyAlignment="0" applyProtection="0"/>
    <xf numFmtId="0" fontId="93" fillId="0" borderId="18" applyNumberFormat="0" applyFill="0" applyAlignment="0" applyProtection="0"/>
    <xf numFmtId="0" fontId="93" fillId="0" borderId="18" applyNumberFormat="0" applyFill="0" applyAlignment="0" applyProtection="0"/>
    <xf numFmtId="0" fontId="93" fillId="0" borderId="18" applyNumberFormat="0" applyFill="0" applyAlignment="0" applyProtection="0"/>
    <xf numFmtId="0" fontId="93" fillId="0" borderId="18" applyNumberFormat="0" applyFill="0" applyAlignment="0" applyProtection="0"/>
    <xf numFmtId="0" fontId="93" fillId="0" borderId="18" applyNumberFormat="0" applyFill="0" applyAlignment="0" applyProtection="0"/>
    <xf numFmtId="0" fontId="93" fillId="0" borderId="18" applyNumberFormat="0" applyFill="0" applyAlignment="0" applyProtection="0"/>
    <xf numFmtId="0" fontId="94" fillId="0" borderId="18" applyNumberFormat="0" applyFill="0" applyAlignment="0" applyProtection="0"/>
    <xf numFmtId="0" fontId="93" fillId="0" borderId="18" applyNumberFormat="0" applyFill="0" applyAlignment="0" applyProtection="0"/>
    <xf numFmtId="0" fontId="93" fillId="0" borderId="18" applyNumberFormat="0" applyFill="0" applyAlignment="0" applyProtection="0"/>
    <xf numFmtId="0" fontId="93" fillId="0" borderId="18" applyNumberFormat="0" applyFill="0" applyAlignment="0" applyProtection="0"/>
    <xf numFmtId="0" fontId="93" fillId="0" borderId="18" applyNumberFormat="0" applyFill="0" applyAlignment="0" applyProtection="0"/>
    <xf numFmtId="0" fontId="93" fillId="0" borderId="18" applyNumberFormat="0" applyFill="0" applyAlignment="0" applyProtection="0"/>
    <xf numFmtId="0" fontId="93" fillId="0" borderId="18" applyNumberFormat="0" applyFill="0" applyAlignment="0" applyProtection="0"/>
    <xf numFmtId="0" fontId="93" fillId="0" borderId="18" applyNumberFormat="0" applyFill="0" applyAlignment="0" applyProtection="0"/>
    <xf numFmtId="0" fontId="93" fillId="0" borderId="18" applyNumberFormat="0" applyFill="0" applyAlignment="0" applyProtection="0"/>
    <xf numFmtId="0" fontId="93" fillId="0" borderId="18" applyNumberFormat="0" applyFill="0" applyAlignment="0" applyProtection="0"/>
    <xf numFmtId="0" fontId="93" fillId="0" borderId="18" applyNumberFormat="0" applyFill="0" applyAlignment="0" applyProtection="0"/>
    <xf numFmtId="0" fontId="93" fillId="0" borderId="18" applyNumberFormat="0" applyFill="0" applyAlignment="0" applyProtection="0"/>
    <xf numFmtId="0" fontId="93" fillId="0" borderId="18" applyNumberFormat="0" applyFill="0" applyAlignment="0" applyProtection="0"/>
    <xf numFmtId="0" fontId="93" fillId="0" borderId="18" applyNumberFormat="0" applyFill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96" fillId="35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37" fontId="14" fillId="0" borderId="0"/>
    <xf numFmtId="193" fontId="50" fillId="0" borderId="0"/>
    <xf numFmtId="177" fontId="15" fillId="0" borderId="0"/>
    <xf numFmtId="194" fontId="12" fillId="0" borderId="0"/>
    <xf numFmtId="0" fontId="16" fillId="0" borderId="0"/>
    <xf numFmtId="0" fontId="16" fillId="0" borderId="0"/>
    <xf numFmtId="0" fontId="97" fillId="0" borderId="0"/>
    <xf numFmtId="0" fontId="16" fillId="0" borderId="0"/>
    <xf numFmtId="0" fontId="16" fillId="0" borderId="0"/>
    <xf numFmtId="0" fontId="69" fillId="0" borderId="0"/>
    <xf numFmtId="0" fontId="16" fillId="0" borderId="0"/>
    <xf numFmtId="0" fontId="98" fillId="0" borderId="0"/>
    <xf numFmtId="0" fontId="16" fillId="0" borderId="0"/>
    <xf numFmtId="0" fontId="98" fillId="0" borderId="0"/>
    <xf numFmtId="0" fontId="68" fillId="0" borderId="0"/>
    <xf numFmtId="0" fontId="69" fillId="0" borderId="0"/>
    <xf numFmtId="0" fontId="69" fillId="0" borderId="0"/>
    <xf numFmtId="0" fontId="45" fillId="0" borderId="0"/>
    <xf numFmtId="0" fontId="16" fillId="0" borderId="0"/>
    <xf numFmtId="0" fontId="40" fillId="0" borderId="0"/>
    <xf numFmtId="0" fontId="68" fillId="0" borderId="0"/>
    <xf numFmtId="0" fontId="68" fillId="0" borderId="0"/>
    <xf numFmtId="0" fontId="16" fillId="0" borderId="0"/>
    <xf numFmtId="0" fontId="40" fillId="0" borderId="0"/>
    <xf numFmtId="0" fontId="16" fillId="0" borderId="0"/>
    <xf numFmtId="0" fontId="21" fillId="0" borderId="0"/>
    <xf numFmtId="0" fontId="21" fillId="0" borderId="0"/>
    <xf numFmtId="0" fontId="16" fillId="0" borderId="0"/>
    <xf numFmtId="0" fontId="16" fillId="0" borderId="0"/>
    <xf numFmtId="0" fontId="69" fillId="0" borderId="0"/>
    <xf numFmtId="0" fontId="69" fillId="0" borderId="0"/>
    <xf numFmtId="0" fontId="16" fillId="0" borderId="0"/>
    <xf numFmtId="0" fontId="16" fillId="0" borderId="0"/>
    <xf numFmtId="0" fontId="98" fillId="0" borderId="0"/>
    <xf numFmtId="0" fontId="68" fillId="0" borderId="0"/>
    <xf numFmtId="0" fontId="51" fillId="0" borderId="0"/>
    <xf numFmtId="0" fontId="68" fillId="0" borderId="0"/>
    <xf numFmtId="0" fontId="98" fillId="0" borderId="0"/>
    <xf numFmtId="0" fontId="68" fillId="0" borderId="0"/>
    <xf numFmtId="0" fontId="51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69" fillId="0" borderId="0"/>
    <xf numFmtId="0" fontId="16" fillId="0" borderId="0"/>
    <xf numFmtId="0" fontId="9" fillId="0" borderId="0"/>
    <xf numFmtId="0" fontId="68" fillId="0" borderId="0"/>
    <xf numFmtId="0" fontId="16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40" fillId="0" borderId="0"/>
    <xf numFmtId="0" fontId="30" fillId="0" borderId="0">
      <alignment vertical="top"/>
    </xf>
    <xf numFmtId="0" fontId="69" fillId="0" borderId="0"/>
    <xf numFmtId="0" fontId="16" fillId="0" borderId="0"/>
    <xf numFmtId="0" fontId="69" fillId="0" borderId="0"/>
    <xf numFmtId="0" fontId="30" fillId="0" borderId="0">
      <alignment vertical="top"/>
    </xf>
    <xf numFmtId="0" fontId="69" fillId="0" borderId="0"/>
    <xf numFmtId="0" fontId="69" fillId="0" borderId="0"/>
    <xf numFmtId="0" fontId="69" fillId="0" borderId="0"/>
    <xf numFmtId="0" fontId="99" fillId="0" borderId="0"/>
    <xf numFmtId="0" fontId="69" fillId="0" borderId="0"/>
    <xf numFmtId="0" fontId="21" fillId="0" borderId="0"/>
    <xf numFmtId="0" fontId="98" fillId="0" borderId="0"/>
    <xf numFmtId="0" fontId="99" fillId="0" borderId="0"/>
    <xf numFmtId="0" fontId="100" fillId="0" borderId="0"/>
    <xf numFmtId="0" fontId="98" fillId="0" borderId="0"/>
    <xf numFmtId="0" fontId="99" fillId="0" borderId="0"/>
    <xf numFmtId="0" fontId="69" fillId="0" borderId="0"/>
    <xf numFmtId="0" fontId="21" fillId="0" borderId="0"/>
    <xf numFmtId="0" fontId="68" fillId="0" borderId="0"/>
    <xf numFmtId="0" fontId="51" fillId="0" borderId="0"/>
    <xf numFmtId="0" fontId="52" fillId="0" borderId="0">
      <alignment vertical="center"/>
    </xf>
    <xf numFmtId="0" fontId="16" fillId="0" borderId="0"/>
    <xf numFmtId="0" fontId="21" fillId="0" borderId="0"/>
    <xf numFmtId="0" fontId="68" fillId="0" borderId="0"/>
    <xf numFmtId="0" fontId="69" fillId="0" borderId="0"/>
    <xf numFmtId="0" fontId="16" fillId="0" borderId="0"/>
    <xf numFmtId="0" fontId="52" fillId="0" borderId="0">
      <alignment vertical="center"/>
    </xf>
    <xf numFmtId="0" fontId="98" fillId="0" borderId="0"/>
    <xf numFmtId="0" fontId="98" fillId="0" borderId="0"/>
    <xf numFmtId="0" fontId="98" fillId="0" borderId="0"/>
    <xf numFmtId="0" fontId="69" fillId="0" borderId="0"/>
    <xf numFmtId="0" fontId="98" fillId="0" borderId="0"/>
    <xf numFmtId="0" fontId="98" fillId="0" borderId="0"/>
    <xf numFmtId="0" fontId="98" fillId="0" borderId="0"/>
    <xf numFmtId="0" fontId="10" fillId="0" borderId="0"/>
    <xf numFmtId="0" fontId="69" fillId="0" borderId="0"/>
    <xf numFmtId="0" fontId="16" fillId="0" borderId="0"/>
    <xf numFmtId="0" fontId="16" fillId="0" borderId="0"/>
    <xf numFmtId="0" fontId="68" fillId="0" borderId="0"/>
    <xf numFmtId="0" fontId="16" fillId="0" borderId="0"/>
    <xf numFmtId="0" fontId="69" fillId="0" borderId="0"/>
    <xf numFmtId="0" fontId="16" fillId="0" borderId="0"/>
    <xf numFmtId="0" fontId="10" fillId="0" borderId="0"/>
    <xf numFmtId="0" fontId="30" fillId="0" borderId="0">
      <alignment vertical="top"/>
    </xf>
    <xf numFmtId="0" fontId="10" fillId="0" borderId="0"/>
    <xf numFmtId="0" fontId="101" fillId="0" borderId="0"/>
    <xf numFmtId="0" fontId="45" fillId="0" borderId="0"/>
    <xf numFmtId="0" fontId="40" fillId="0" borderId="0"/>
    <xf numFmtId="0" fontId="40" fillId="0" borderId="0"/>
    <xf numFmtId="0" fontId="62" fillId="0" borderId="0">
      <alignment vertical="center"/>
    </xf>
    <xf numFmtId="0" fontId="38" fillId="0" borderId="0" applyNumberFormat="0" applyFill="0" applyBorder="0" applyProtection="0">
      <alignment horizontal="left" vertical="top" wrapText="1"/>
    </xf>
    <xf numFmtId="0" fontId="98" fillId="0" borderId="0"/>
    <xf numFmtId="0" fontId="30" fillId="0" borderId="0">
      <alignment vertical="top"/>
    </xf>
    <xf numFmtId="0" fontId="21" fillId="0" borderId="0"/>
    <xf numFmtId="0" fontId="98" fillId="0" borderId="0"/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21" fillId="0" borderId="0"/>
    <xf numFmtId="0" fontId="98" fillId="0" borderId="0"/>
    <xf numFmtId="0" fontId="30" fillId="0" borderId="0">
      <alignment vertical="top"/>
    </xf>
    <xf numFmtId="0" fontId="30" fillId="0" borderId="0">
      <alignment vertical="top"/>
    </xf>
    <xf numFmtId="0" fontId="21" fillId="0" borderId="0"/>
    <xf numFmtId="0" fontId="98" fillId="0" borderId="0"/>
    <xf numFmtId="0" fontId="30" fillId="0" borderId="0">
      <alignment vertical="top"/>
    </xf>
    <xf numFmtId="0" fontId="30" fillId="0" borderId="0">
      <alignment vertical="top"/>
    </xf>
    <xf numFmtId="0" fontId="21" fillId="0" borderId="0"/>
    <xf numFmtId="0" fontId="30" fillId="0" borderId="0">
      <alignment vertical="top"/>
    </xf>
    <xf numFmtId="0" fontId="30" fillId="0" borderId="0">
      <alignment vertical="top"/>
    </xf>
    <xf numFmtId="0" fontId="98" fillId="0" borderId="0"/>
    <xf numFmtId="0" fontId="30" fillId="0" borderId="0">
      <alignment vertical="top"/>
    </xf>
    <xf numFmtId="0" fontId="98" fillId="0" borderId="0"/>
    <xf numFmtId="0" fontId="98" fillId="0" borderId="0"/>
    <xf numFmtId="0" fontId="98" fillId="0" borderId="0"/>
    <xf numFmtId="0" fontId="98" fillId="0" borderId="0"/>
    <xf numFmtId="0" fontId="16" fillId="0" borderId="0"/>
    <xf numFmtId="0" fontId="69" fillId="0" borderId="0"/>
    <xf numFmtId="0" fontId="12" fillId="0" borderId="0"/>
    <xf numFmtId="0" fontId="16" fillId="0" borderId="0"/>
    <xf numFmtId="0" fontId="98" fillId="0" borderId="0"/>
    <xf numFmtId="0" fontId="16" fillId="0" borderId="0"/>
    <xf numFmtId="0" fontId="51" fillId="0" borderId="0"/>
    <xf numFmtId="0" fontId="51" fillId="0" borderId="0"/>
    <xf numFmtId="0" fontId="16" fillId="0" borderId="0"/>
    <xf numFmtId="0" fontId="102" fillId="0" borderId="0"/>
    <xf numFmtId="0" fontId="16" fillId="0" borderId="0"/>
    <xf numFmtId="0" fontId="98" fillId="0" borderId="0"/>
    <xf numFmtId="0" fontId="98" fillId="0" borderId="0"/>
    <xf numFmtId="0" fontId="40" fillId="0" borderId="0"/>
    <xf numFmtId="0" fontId="16" fillId="0" borderId="0"/>
    <xf numFmtId="0" fontId="68" fillId="0" borderId="0"/>
    <xf numFmtId="0" fontId="102" fillId="0" borderId="0"/>
    <xf numFmtId="0" fontId="16" fillId="0" borderId="0"/>
    <xf numFmtId="0" fontId="16" fillId="0" borderId="0"/>
    <xf numFmtId="0" fontId="40" fillId="0" borderId="0"/>
    <xf numFmtId="0" fontId="98" fillId="0" borderId="0"/>
    <xf numFmtId="0" fontId="30" fillId="0" borderId="0">
      <alignment vertical="top"/>
    </xf>
    <xf numFmtId="0" fontId="98" fillId="0" borderId="0"/>
    <xf numFmtId="0" fontId="98" fillId="0" borderId="0"/>
    <xf numFmtId="0" fontId="103" fillId="0" borderId="0"/>
    <xf numFmtId="0" fontId="30" fillId="0" borderId="0">
      <alignment vertical="top"/>
    </xf>
    <xf numFmtId="0" fontId="21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69" fillId="0" borderId="0"/>
    <xf numFmtId="0" fontId="16" fillId="0" borderId="0"/>
    <xf numFmtId="0" fontId="69" fillId="0" borderId="0"/>
    <xf numFmtId="0" fontId="69" fillId="0" borderId="0"/>
    <xf numFmtId="0" fontId="16" fillId="0" borderId="0"/>
    <xf numFmtId="0" fontId="16" fillId="0" borderId="0"/>
    <xf numFmtId="0" fontId="40" fillId="0" borderId="0"/>
    <xf numFmtId="0" fontId="16" fillId="0" borderId="0"/>
    <xf numFmtId="0" fontId="98" fillId="0" borderId="0"/>
    <xf numFmtId="0" fontId="98" fillId="0" borderId="0"/>
    <xf numFmtId="0" fontId="98" fillId="0" borderId="0"/>
    <xf numFmtId="0" fontId="45" fillId="0" borderId="0"/>
    <xf numFmtId="0" fontId="9" fillId="0" borderId="0"/>
    <xf numFmtId="0" fontId="16" fillId="0" borderId="0"/>
    <xf numFmtId="0" fontId="40" fillId="0" borderId="0"/>
    <xf numFmtId="0" fontId="69" fillId="0" borderId="0"/>
    <xf numFmtId="0" fontId="98" fillId="0" borderId="0"/>
    <xf numFmtId="0" fontId="98" fillId="0" borderId="0"/>
    <xf numFmtId="0" fontId="98" fillId="0" borderId="0"/>
    <xf numFmtId="0" fontId="69" fillId="0" borderId="0"/>
    <xf numFmtId="0" fontId="98" fillId="0" borderId="0"/>
    <xf numFmtId="0" fontId="98" fillId="0" borderId="0"/>
    <xf numFmtId="0" fontId="45" fillId="0" borderId="0"/>
    <xf numFmtId="0" fontId="21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8" fillId="0" borderId="0"/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68" fillId="0" borderId="0"/>
    <xf numFmtId="0" fontId="68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21" fillId="0" borderId="0"/>
    <xf numFmtId="0" fontId="21" fillId="0" borderId="0"/>
    <xf numFmtId="0" fontId="99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98" fillId="0" borderId="0"/>
    <xf numFmtId="0" fontId="98" fillId="0" borderId="0"/>
    <xf numFmtId="0" fontId="98" fillId="0" borderId="0"/>
    <xf numFmtId="0" fontId="16" fillId="0" borderId="0"/>
    <xf numFmtId="0" fontId="66" fillId="0" borderId="0"/>
    <xf numFmtId="0" fontId="16" fillId="0" borderId="0"/>
    <xf numFmtId="0" fontId="16" fillId="0" borderId="0"/>
    <xf numFmtId="0" fontId="48" fillId="0" borderId="0"/>
    <xf numFmtId="0" fontId="69" fillId="0" borderId="0"/>
    <xf numFmtId="0" fontId="16" fillId="0" borderId="0"/>
    <xf numFmtId="0" fontId="21" fillId="0" borderId="0"/>
    <xf numFmtId="0" fontId="103" fillId="0" borderId="0"/>
    <xf numFmtId="0" fontId="69" fillId="0" borderId="0"/>
    <xf numFmtId="0" fontId="51" fillId="0" borderId="0"/>
    <xf numFmtId="0" fontId="16" fillId="0" borderId="0"/>
    <xf numFmtId="0" fontId="51" fillId="0" borderId="0"/>
    <xf numFmtId="0" fontId="40" fillId="0" borderId="0"/>
    <xf numFmtId="0" fontId="10" fillId="0" borderId="0"/>
    <xf numFmtId="0" fontId="10" fillId="0" borderId="0"/>
    <xf numFmtId="0" fontId="12" fillId="0" borderId="0"/>
    <xf numFmtId="0" fontId="1" fillId="36" borderId="19" applyNumberFormat="0" applyFont="0" applyAlignment="0" applyProtection="0"/>
    <xf numFmtId="0" fontId="1" fillId="36" borderId="19" applyNumberFormat="0" applyFont="0" applyAlignment="0" applyProtection="0"/>
    <xf numFmtId="0" fontId="1" fillId="36" borderId="19" applyNumberFormat="0" applyFont="0" applyAlignment="0" applyProtection="0"/>
    <xf numFmtId="0" fontId="1" fillId="36" borderId="19" applyNumberFormat="0" applyFont="0" applyAlignment="0" applyProtection="0"/>
    <xf numFmtId="0" fontId="1" fillId="36" borderId="19" applyNumberFormat="0" applyFont="0" applyAlignment="0" applyProtection="0"/>
    <xf numFmtId="0" fontId="1" fillId="36" borderId="19" applyNumberFormat="0" applyFont="0" applyAlignment="0" applyProtection="0"/>
    <xf numFmtId="0" fontId="1" fillId="36" borderId="19" applyNumberFormat="0" applyFont="0" applyAlignment="0" applyProtection="0"/>
    <xf numFmtId="0" fontId="60" fillId="36" borderId="19" applyNumberFormat="0" applyFont="0" applyAlignment="0" applyProtection="0"/>
    <xf numFmtId="0" fontId="69" fillId="36" borderId="19" applyNumberFormat="0" applyFont="0" applyAlignment="0" applyProtection="0"/>
    <xf numFmtId="0" fontId="1" fillId="36" borderId="19" applyNumberFormat="0" applyFont="0" applyAlignment="0" applyProtection="0"/>
    <xf numFmtId="0" fontId="1" fillId="36" borderId="19" applyNumberFormat="0" applyFont="0" applyAlignment="0" applyProtection="0"/>
    <xf numFmtId="0" fontId="1" fillId="36" borderId="19" applyNumberFormat="0" applyFont="0" applyAlignment="0" applyProtection="0"/>
    <xf numFmtId="0" fontId="1" fillId="36" borderId="19" applyNumberFormat="0" applyFont="0" applyAlignment="0" applyProtection="0"/>
    <xf numFmtId="0" fontId="1" fillId="36" borderId="19" applyNumberFormat="0" applyFont="0" applyAlignment="0" applyProtection="0"/>
    <xf numFmtId="0" fontId="1" fillId="36" borderId="19" applyNumberFormat="0" applyFont="0" applyAlignment="0" applyProtection="0"/>
    <xf numFmtId="0" fontId="1" fillId="36" borderId="19" applyNumberFormat="0" applyFont="0" applyAlignment="0" applyProtection="0"/>
    <xf numFmtId="0" fontId="1" fillId="36" borderId="19" applyNumberFormat="0" applyFont="0" applyAlignment="0" applyProtection="0"/>
    <xf numFmtId="0" fontId="1" fillId="36" borderId="19" applyNumberFormat="0" applyFont="0" applyAlignment="0" applyProtection="0"/>
    <xf numFmtId="0" fontId="1" fillId="36" borderId="19" applyNumberFormat="0" applyFont="0" applyAlignment="0" applyProtection="0"/>
    <xf numFmtId="0" fontId="1" fillId="36" borderId="19" applyNumberFormat="0" applyFont="0" applyAlignment="0" applyProtection="0"/>
    <xf numFmtId="0" fontId="1" fillId="36" borderId="19" applyNumberFormat="0" applyFont="0" applyAlignment="0" applyProtection="0"/>
    <xf numFmtId="0" fontId="1" fillId="36" borderId="19" applyNumberFormat="0" applyFont="0" applyAlignment="0" applyProtection="0"/>
    <xf numFmtId="0" fontId="104" fillId="31" borderId="20" applyNumberFormat="0" applyAlignment="0" applyProtection="0"/>
    <xf numFmtId="0" fontId="104" fillId="31" borderId="20" applyNumberFormat="0" applyAlignment="0" applyProtection="0"/>
    <xf numFmtId="0" fontId="104" fillId="31" borderId="20" applyNumberFormat="0" applyAlignment="0" applyProtection="0"/>
    <xf numFmtId="0" fontId="104" fillId="31" borderId="20" applyNumberFormat="0" applyAlignment="0" applyProtection="0"/>
    <xf numFmtId="0" fontId="104" fillId="31" borderId="20" applyNumberFormat="0" applyAlignment="0" applyProtection="0"/>
    <xf numFmtId="0" fontId="104" fillId="31" borderId="20" applyNumberFormat="0" applyAlignment="0" applyProtection="0"/>
    <xf numFmtId="0" fontId="104" fillId="31" borderId="20" applyNumberFormat="0" applyAlignment="0" applyProtection="0"/>
    <xf numFmtId="0" fontId="105" fillId="31" borderId="20" applyNumberFormat="0" applyAlignment="0" applyProtection="0"/>
    <xf numFmtId="0" fontId="104" fillId="31" borderId="20" applyNumberFormat="0" applyAlignment="0" applyProtection="0"/>
    <xf numFmtId="0" fontId="104" fillId="31" borderId="20" applyNumberFormat="0" applyAlignment="0" applyProtection="0"/>
    <xf numFmtId="0" fontId="104" fillId="31" borderId="20" applyNumberFormat="0" applyAlignment="0" applyProtection="0"/>
    <xf numFmtId="0" fontId="104" fillId="31" borderId="20" applyNumberFormat="0" applyAlignment="0" applyProtection="0"/>
    <xf numFmtId="0" fontId="104" fillId="31" borderId="20" applyNumberFormat="0" applyAlignment="0" applyProtection="0"/>
    <xf numFmtId="0" fontId="104" fillId="31" borderId="20" applyNumberFormat="0" applyAlignment="0" applyProtection="0"/>
    <xf numFmtId="0" fontId="104" fillId="31" borderId="20" applyNumberFormat="0" applyAlignment="0" applyProtection="0"/>
    <xf numFmtId="0" fontId="104" fillId="31" borderId="20" applyNumberFormat="0" applyAlignment="0" applyProtection="0"/>
    <xf numFmtId="0" fontId="104" fillId="31" borderId="20" applyNumberFormat="0" applyAlignment="0" applyProtection="0"/>
    <xf numFmtId="0" fontId="104" fillId="31" borderId="20" applyNumberFormat="0" applyAlignment="0" applyProtection="0"/>
    <xf numFmtId="0" fontId="104" fillId="31" borderId="20" applyNumberFormat="0" applyAlignment="0" applyProtection="0"/>
    <xf numFmtId="0" fontId="104" fillId="31" borderId="20" applyNumberFormat="0" applyAlignment="0" applyProtection="0"/>
    <xf numFmtId="0" fontId="104" fillId="31" borderId="20" applyNumberFormat="0" applyAlignment="0" applyProtection="0"/>
    <xf numFmtId="40" fontId="53" fillId="5" borderId="0">
      <alignment horizontal="right"/>
    </xf>
    <xf numFmtId="0" fontId="54" fillId="5" borderId="4"/>
    <xf numFmtId="9" fontId="2" fillId="0" borderId="0" applyFont="0" applyFill="0" applyBorder="0" applyAlignment="0" applyProtection="0"/>
    <xf numFmtId="10" fontId="2" fillId="0" borderId="0" applyFill="0" applyBorder="0" applyAlignment="0" applyProtection="0"/>
    <xf numFmtId="10" fontId="4" fillId="0" borderId="0" applyFill="0" applyBorder="0" applyAlignment="0" applyProtection="0"/>
    <xf numFmtId="9" fontId="22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40" fillId="0" borderId="0" applyFill="0" applyBorder="0" applyAlignment="0" applyProtection="0"/>
    <xf numFmtId="9" fontId="1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0" fillId="0" borderId="0" applyFill="0" applyBorder="0" applyAlignment="0" applyProtection="0"/>
    <xf numFmtId="9" fontId="4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0" fillId="0" borderId="0" applyFill="0" applyBorder="0" applyAlignment="0" applyProtection="0"/>
    <xf numFmtId="9" fontId="6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1" fillId="0" borderId="0" applyFill="0" applyBorder="0" applyAlignment="0" applyProtection="0"/>
    <xf numFmtId="9" fontId="98" fillId="0" borderId="0" applyFont="0" applyFill="0" applyBorder="0" applyAlignment="0" applyProtection="0"/>
    <xf numFmtId="9" fontId="16" fillId="0" borderId="0" applyNumberForma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0" fillId="0" borderId="0" applyFont="0" applyFill="0" applyBorder="0" applyAlignment="0" applyProtection="0"/>
    <xf numFmtId="0" fontId="16" fillId="0" borderId="5" applyNumberFormat="0" applyFill="0" applyAlignment="0" applyProtection="0"/>
    <xf numFmtId="0" fontId="40" fillId="0" borderId="5" applyNumberFormat="0" applyFill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37" fontId="37" fillId="0" borderId="0"/>
    <xf numFmtId="0" fontId="16" fillId="0" borderId="0"/>
    <xf numFmtId="0" fontId="16" fillId="0" borderId="0"/>
    <xf numFmtId="0" fontId="10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9" fillId="0" borderId="21" applyNumberFormat="0" applyFill="0" applyAlignment="0" applyProtection="0"/>
    <xf numFmtId="0" fontId="109" fillId="0" borderId="21" applyNumberFormat="0" applyFill="0" applyAlignment="0" applyProtection="0"/>
    <xf numFmtId="0" fontId="109" fillId="0" borderId="21" applyNumberFormat="0" applyFill="0" applyAlignment="0" applyProtection="0"/>
    <xf numFmtId="0" fontId="109" fillId="0" borderId="21" applyNumberFormat="0" applyFill="0" applyAlignment="0" applyProtection="0"/>
    <xf numFmtId="0" fontId="109" fillId="0" borderId="21" applyNumberFormat="0" applyFill="0" applyAlignment="0" applyProtection="0"/>
    <xf numFmtId="0" fontId="109" fillId="0" borderId="21" applyNumberFormat="0" applyFill="0" applyAlignment="0" applyProtection="0"/>
    <xf numFmtId="0" fontId="109" fillId="0" borderId="21" applyNumberFormat="0" applyFill="0" applyAlignment="0" applyProtection="0"/>
    <xf numFmtId="0" fontId="110" fillId="0" borderId="21" applyNumberFormat="0" applyFill="0" applyAlignment="0" applyProtection="0"/>
    <xf numFmtId="0" fontId="109" fillId="0" borderId="21" applyNumberFormat="0" applyFill="0" applyAlignment="0" applyProtection="0"/>
    <xf numFmtId="0" fontId="109" fillId="0" borderId="21" applyNumberFormat="0" applyFill="0" applyAlignment="0" applyProtection="0"/>
    <xf numFmtId="0" fontId="109" fillId="0" borderId="21" applyNumberFormat="0" applyFill="0" applyAlignment="0" applyProtection="0"/>
    <xf numFmtId="0" fontId="109" fillId="0" borderId="21" applyNumberFormat="0" applyFill="0" applyAlignment="0" applyProtection="0"/>
    <xf numFmtId="0" fontId="109" fillId="0" borderId="21" applyNumberFormat="0" applyFill="0" applyAlignment="0" applyProtection="0"/>
    <xf numFmtId="0" fontId="109" fillId="0" borderId="21" applyNumberFormat="0" applyFill="0" applyAlignment="0" applyProtection="0"/>
    <xf numFmtId="0" fontId="109" fillId="0" borderId="21" applyNumberFormat="0" applyFill="0" applyAlignment="0" applyProtection="0"/>
    <xf numFmtId="0" fontId="109" fillId="0" borderId="21" applyNumberFormat="0" applyFill="0" applyAlignment="0" applyProtection="0"/>
    <xf numFmtId="0" fontId="109" fillId="0" borderId="21" applyNumberFormat="0" applyFill="0" applyAlignment="0" applyProtection="0"/>
    <xf numFmtId="0" fontId="109" fillId="0" borderId="21" applyNumberFormat="0" applyFill="0" applyAlignment="0" applyProtection="0"/>
    <xf numFmtId="0" fontId="109" fillId="0" borderId="21" applyNumberFormat="0" applyFill="0" applyAlignment="0" applyProtection="0"/>
    <xf numFmtId="0" fontId="109" fillId="0" borderId="21" applyNumberFormat="0" applyFill="0" applyAlignment="0" applyProtection="0"/>
    <xf numFmtId="0" fontId="109" fillId="0" borderId="21" applyNumberFormat="0" applyFill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167" fontId="9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95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87" fontId="40" fillId="0" borderId="0" applyFill="0" applyBorder="0" applyAlignment="0" applyProtection="0"/>
    <xf numFmtId="9" fontId="16" fillId="0" borderId="0" applyNumberFormat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0" fontId="57" fillId="0" borderId="3" applyNumberFormat="0" applyFill="0" applyAlignment="0" applyProtection="0"/>
    <xf numFmtId="0" fontId="58" fillId="0" borderId="0" applyNumberFormat="0" applyFill="0" applyBorder="0" applyAlignment="0" applyProtection="0">
      <alignment vertical="top"/>
      <protection locked="0"/>
    </xf>
    <xf numFmtId="9" fontId="35" fillId="0" borderId="0" applyFont="0" applyFill="0" applyBorder="0" applyAlignment="0" applyProtection="0"/>
    <xf numFmtId="0" fontId="16" fillId="0" borderId="0"/>
    <xf numFmtId="0" fontId="16" fillId="0" borderId="0"/>
    <xf numFmtId="0" fontId="48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9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16" fillId="0" borderId="0"/>
    <xf numFmtId="0" fontId="16" fillId="0" borderId="0"/>
    <xf numFmtId="0" fontId="35" fillId="0" borderId="0"/>
  </cellStyleXfs>
  <cellXfs count="342">
    <xf numFmtId="0" fontId="0" fillId="0" borderId="0" xfId="0"/>
    <xf numFmtId="0" fontId="19" fillId="0" borderId="0" xfId="1190" applyFont="1" applyAlignment="1">
      <alignment horizontal="center" vertical="center"/>
    </xf>
    <xf numFmtId="171" fontId="19" fillId="0" borderId="2" xfId="1416" applyNumberFormat="1" applyFont="1" applyBorder="1" applyAlignment="1">
      <alignment horizontal="center" vertical="center"/>
    </xf>
    <xf numFmtId="37" fontId="3" fillId="0" borderId="6" xfId="0" applyNumberFormat="1" applyFont="1" applyBorder="1" applyAlignment="1">
      <alignment horizontal="center" vertical="center"/>
    </xf>
    <xf numFmtId="171" fontId="5" fillId="0" borderId="0" xfId="1190" applyNumberFormat="1" applyFont="1" applyAlignment="1">
      <alignment horizontal="center" vertical="center"/>
    </xf>
    <xf numFmtId="37" fontId="5" fillId="0" borderId="0" xfId="0" applyNumberFormat="1" applyFont="1" applyAlignment="1">
      <alignment horizontal="center" vertical="center"/>
    </xf>
    <xf numFmtId="37" fontId="25" fillId="0" borderId="0" xfId="0" applyNumberFormat="1" applyFont="1" applyAlignment="1">
      <alignment horizontal="center" vertical="center"/>
    </xf>
    <xf numFmtId="183" fontId="18" fillId="0" borderId="0" xfId="1418" applyNumberFormat="1" applyFont="1" applyAlignment="1">
      <alignment horizontal="center" vertical="center"/>
    </xf>
    <xf numFmtId="37" fontId="7" fillId="0" borderId="0" xfId="0" applyNumberFormat="1" applyFont="1" applyAlignment="1">
      <alignment horizontal="right" vertical="center"/>
    </xf>
    <xf numFmtId="37" fontId="3" fillId="0" borderId="0" xfId="0" applyNumberFormat="1" applyFont="1" applyAlignment="1">
      <alignment vertical="center"/>
    </xf>
    <xf numFmtId="170" fontId="7" fillId="0" borderId="0" xfId="0" applyNumberFormat="1" applyFont="1" applyAlignment="1">
      <alignment vertical="center"/>
    </xf>
    <xf numFmtId="37" fontId="9" fillId="0" borderId="0" xfId="0" applyNumberFormat="1" applyFont="1" applyAlignment="1">
      <alignment vertical="center"/>
    </xf>
    <xf numFmtId="37" fontId="8" fillId="0" borderId="0" xfId="0" applyNumberFormat="1" applyFont="1" applyAlignment="1">
      <alignment horizontal="left" vertical="center"/>
    </xf>
    <xf numFmtId="37" fontId="9" fillId="0" borderId="0" xfId="1416" applyNumberFormat="1" applyFont="1" applyAlignment="1">
      <alignment vertical="center"/>
    </xf>
    <xf numFmtId="37" fontId="5" fillId="0" borderId="0" xfId="0" applyNumberFormat="1" applyFont="1" applyAlignment="1">
      <alignment vertical="center"/>
    </xf>
    <xf numFmtId="183" fontId="19" fillId="0" borderId="0" xfId="950" applyNumberFormat="1" applyFont="1" applyFill="1" applyBorder="1" applyAlignment="1">
      <alignment vertical="center"/>
    </xf>
    <xf numFmtId="37" fontId="3" fillId="0" borderId="6" xfId="0" applyNumberFormat="1" applyFont="1" applyBorder="1" applyAlignment="1">
      <alignment vertical="center"/>
    </xf>
    <xf numFmtId="37" fontId="3" fillId="0" borderId="0" xfId="0" applyNumberFormat="1" applyFont="1" applyAlignment="1">
      <alignment horizontal="left" vertical="center"/>
    </xf>
    <xf numFmtId="37" fontId="7" fillId="0" borderId="0" xfId="0" applyNumberFormat="1" applyFont="1" applyAlignment="1">
      <alignment horizontal="left" vertical="center"/>
    </xf>
    <xf numFmtId="37" fontId="19" fillId="0" borderId="0" xfId="0" applyNumberFormat="1" applyFont="1" applyAlignment="1">
      <alignment horizontal="left" vertical="center"/>
    </xf>
    <xf numFmtId="37" fontId="19" fillId="0" borderId="0" xfId="0" applyNumberFormat="1" applyFont="1" applyAlignment="1">
      <alignment vertical="center"/>
    </xf>
    <xf numFmtId="37" fontId="19" fillId="0" borderId="0" xfId="0" applyNumberFormat="1" applyFont="1" applyAlignment="1">
      <alignment horizontal="right" vertical="center"/>
    </xf>
    <xf numFmtId="37" fontId="20" fillId="0" borderId="0" xfId="0" applyNumberFormat="1" applyFont="1" applyAlignment="1">
      <alignment horizontal="left" vertical="center"/>
    </xf>
    <xf numFmtId="37" fontId="20" fillId="0" borderId="0" xfId="0" applyNumberFormat="1" applyFont="1" applyAlignment="1">
      <alignment vertical="center"/>
    </xf>
    <xf numFmtId="37" fontId="24" fillId="0" borderId="0" xfId="0" applyNumberFormat="1" applyFont="1" applyAlignment="1">
      <alignment horizontal="center" vertical="center"/>
    </xf>
    <xf numFmtId="173" fontId="19" fillId="0" borderId="0" xfId="572" applyNumberFormat="1" applyFont="1" applyFill="1" applyBorder="1" applyAlignment="1" applyProtection="1">
      <alignment vertical="center"/>
    </xf>
    <xf numFmtId="170" fontId="19" fillId="0" borderId="0" xfId="0" applyNumberFormat="1" applyFont="1" applyAlignment="1">
      <alignment vertical="center"/>
    </xf>
    <xf numFmtId="170" fontId="19" fillId="0" borderId="0" xfId="618" applyNumberFormat="1" applyFont="1" applyFill="1" applyBorder="1" applyAlignment="1">
      <alignment vertical="center"/>
    </xf>
    <xf numFmtId="37" fontId="3" fillId="0" borderId="0" xfId="0" applyNumberFormat="1" applyFont="1" applyAlignment="1">
      <alignment horizontal="right" vertical="center"/>
    </xf>
    <xf numFmtId="37" fontId="25" fillId="0" borderId="0" xfId="0" applyNumberFormat="1" applyFont="1" applyAlignment="1">
      <alignment horizontal="left" vertical="center"/>
    </xf>
    <xf numFmtId="37" fontId="25" fillId="0" borderId="0" xfId="0" applyNumberFormat="1" applyFont="1" applyAlignment="1">
      <alignment vertical="center"/>
    </xf>
    <xf numFmtId="37" fontId="3" fillId="0" borderId="7" xfId="0" applyNumberFormat="1" applyFont="1" applyBorder="1" applyAlignment="1">
      <alignment vertical="center"/>
    </xf>
    <xf numFmtId="37" fontId="26" fillId="0" borderId="0" xfId="0" applyNumberFormat="1" applyFont="1" applyAlignment="1">
      <alignment horizontal="center" vertical="center"/>
    </xf>
    <xf numFmtId="49" fontId="3" fillId="0" borderId="6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vertical="center"/>
    </xf>
    <xf numFmtId="41" fontId="3" fillId="0" borderId="0" xfId="0" applyNumberFormat="1" applyFont="1" applyAlignment="1">
      <alignment vertical="center"/>
    </xf>
    <xf numFmtId="173" fontId="3" fillId="0" borderId="0" xfId="572" applyNumberFormat="1" applyFont="1" applyFill="1" applyBorder="1" applyAlignment="1" applyProtection="1">
      <alignment vertical="center"/>
    </xf>
    <xf numFmtId="170" fontId="3" fillId="0" borderId="0" xfId="0" applyNumberFormat="1" applyFont="1" applyAlignment="1">
      <alignment vertical="center"/>
    </xf>
    <xf numFmtId="170" fontId="3" fillId="0" borderId="0" xfId="618" applyNumberFormat="1" applyFont="1" applyFill="1" applyBorder="1" applyAlignment="1">
      <alignment vertical="center"/>
    </xf>
    <xf numFmtId="165" fontId="3" fillId="0" borderId="0" xfId="0" applyNumberFormat="1" applyFont="1" applyAlignment="1">
      <alignment vertical="center"/>
    </xf>
    <xf numFmtId="37" fontId="27" fillId="0" borderId="0" xfId="0" applyNumberFormat="1" applyFont="1" applyAlignment="1">
      <alignment horizontal="center" vertical="center"/>
    </xf>
    <xf numFmtId="173" fontId="3" fillId="0" borderId="6" xfId="572" applyNumberFormat="1" applyFont="1" applyFill="1" applyBorder="1" applyAlignment="1" applyProtection="1">
      <alignment vertical="center"/>
    </xf>
    <xf numFmtId="170" fontId="3" fillId="0" borderId="6" xfId="0" applyNumberFormat="1" applyFont="1" applyBorder="1" applyAlignment="1">
      <alignment vertical="center"/>
    </xf>
    <xf numFmtId="173" fontId="3" fillId="0" borderId="2" xfId="572" applyNumberFormat="1" applyFont="1" applyFill="1" applyBorder="1" applyAlignment="1" applyProtection="1">
      <alignment vertical="center"/>
    </xf>
    <xf numFmtId="178" fontId="3" fillId="0" borderId="2" xfId="618" applyNumberFormat="1" applyFont="1" applyFill="1" applyBorder="1" applyAlignment="1">
      <alignment vertical="center"/>
    </xf>
    <xf numFmtId="37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37" fontId="28" fillId="0" borderId="0" xfId="0" applyNumberFormat="1" applyFont="1" applyAlignment="1">
      <alignment horizontal="center" vertical="center"/>
    </xf>
    <xf numFmtId="165" fontId="25" fillId="0" borderId="0" xfId="618" applyNumberFormat="1" applyFont="1" applyFill="1" applyBorder="1" applyAlignment="1">
      <alignment horizontal="right" vertical="center"/>
    </xf>
    <xf numFmtId="169" fontId="25" fillId="0" borderId="0" xfId="0" applyNumberFormat="1" applyFont="1" applyAlignment="1">
      <alignment vertical="center"/>
    </xf>
    <xf numFmtId="170" fontId="25" fillId="0" borderId="0" xfId="0" applyNumberFormat="1" applyFont="1" applyAlignment="1">
      <alignment vertical="center"/>
    </xf>
    <xf numFmtId="169" fontId="3" fillId="0" borderId="0" xfId="0" applyNumberFormat="1" applyFont="1" applyAlignment="1">
      <alignment vertical="center"/>
    </xf>
    <xf numFmtId="165" fontId="3" fillId="0" borderId="0" xfId="618" applyNumberFormat="1" applyFont="1" applyFill="1" applyBorder="1" applyAlignment="1">
      <alignment vertical="center"/>
    </xf>
    <xf numFmtId="165" fontId="3" fillId="0" borderId="0" xfId="0" applyNumberFormat="1" applyFont="1" applyAlignment="1">
      <alignment horizontal="right" vertical="center"/>
    </xf>
    <xf numFmtId="165" fontId="3" fillId="0" borderId="2" xfId="0" applyNumberFormat="1" applyFont="1" applyBorder="1" applyAlignment="1">
      <alignment vertical="center"/>
    </xf>
    <xf numFmtId="178" fontId="3" fillId="0" borderId="0" xfId="618" applyNumberFormat="1" applyFont="1" applyFill="1" applyBorder="1" applyAlignment="1">
      <alignment vertical="center"/>
    </xf>
    <xf numFmtId="169" fontId="3" fillId="0" borderId="2" xfId="0" applyNumberFormat="1" applyFont="1" applyBorder="1" applyAlignment="1">
      <alignment vertical="center"/>
    </xf>
    <xf numFmtId="168" fontId="3" fillId="0" borderId="0" xfId="0" applyNumberFormat="1" applyFont="1" applyAlignment="1">
      <alignment vertical="center"/>
    </xf>
    <xf numFmtId="169" fontId="3" fillId="0" borderId="8" xfId="0" applyNumberFormat="1" applyFont="1" applyBorder="1" applyAlignment="1">
      <alignment vertical="center"/>
    </xf>
    <xf numFmtId="37" fontId="3" fillId="0" borderId="6" xfId="0" applyNumberFormat="1" applyFont="1" applyBorder="1" applyAlignment="1">
      <alignment horizontal="right" vertical="center"/>
    </xf>
    <xf numFmtId="41" fontId="3" fillId="0" borderId="9" xfId="0" applyNumberFormat="1" applyFont="1" applyBorder="1" applyAlignment="1">
      <alignment vertical="center"/>
    </xf>
    <xf numFmtId="179" fontId="3" fillId="0" borderId="0" xfId="618" applyNumberFormat="1" applyFont="1" applyFill="1" applyBorder="1" applyAlignment="1">
      <alignment horizontal="right" vertical="center"/>
    </xf>
    <xf numFmtId="167" fontId="3" fillId="0" borderId="0" xfId="0" applyNumberFormat="1" applyFont="1" applyAlignment="1">
      <alignment vertical="center"/>
    </xf>
    <xf numFmtId="170" fontId="3" fillId="0" borderId="8" xfId="0" applyNumberFormat="1" applyFont="1" applyBorder="1" applyAlignment="1">
      <alignment vertical="center"/>
    </xf>
    <xf numFmtId="37" fontId="19" fillId="0" borderId="0" xfId="1416" applyNumberFormat="1" applyFont="1" applyAlignment="1">
      <alignment vertical="center"/>
    </xf>
    <xf numFmtId="0" fontId="19" fillId="0" borderId="0" xfId="0" applyFont="1" applyAlignment="1">
      <alignment vertical="center"/>
    </xf>
    <xf numFmtId="171" fontId="19" fillId="0" borderId="0" xfId="1417" applyNumberFormat="1" applyFont="1" applyAlignment="1">
      <alignment horizontal="right" vertical="center"/>
    </xf>
    <xf numFmtId="37" fontId="20" fillId="0" borderId="0" xfId="1416" applyNumberFormat="1" applyFont="1" applyAlignment="1">
      <alignment vertical="center"/>
    </xf>
    <xf numFmtId="37" fontId="20" fillId="0" borderId="0" xfId="1416" applyNumberFormat="1" applyFont="1" applyAlignment="1">
      <alignment horizontal="center" vertical="center"/>
    </xf>
    <xf numFmtId="171" fontId="19" fillId="0" borderId="7" xfId="1416" applyNumberFormat="1" applyFont="1" applyBorder="1" applyAlignment="1">
      <alignment vertical="center"/>
    </xf>
    <xf numFmtId="37" fontId="19" fillId="0" borderId="0" xfId="1416" applyNumberFormat="1" applyFont="1" applyAlignment="1">
      <alignment horizontal="center" vertical="center"/>
    </xf>
    <xf numFmtId="0" fontId="19" fillId="0" borderId="2" xfId="1416" applyFont="1" applyBorder="1" applyAlignment="1">
      <alignment horizontal="center" vertical="center"/>
    </xf>
    <xf numFmtId="0" fontId="19" fillId="0" borderId="0" xfId="1416" applyFont="1" applyAlignment="1">
      <alignment vertical="center"/>
    </xf>
    <xf numFmtId="179" fontId="19" fillId="0" borderId="0" xfId="1175" applyNumberFormat="1" applyFont="1" applyAlignment="1">
      <alignment vertical="top"/>
    </xf>
    <xf numFmtId="0" fontId="19" fillId="0" borderId="0" xfId="1175" applyFont="1" applyAlignment="1">
      <alignment vertical="top"/>
    </xf>
    <xf numFmtId="0" fontId="19" fillId="0" borderId="0" xfId="1175" applyFont="1" applyAlignment="1">
      <alignment horizontal="left" vertical="top"/>
    </xf>
    <xf numFmtId="41" fontId="19" fillId="0" borderId="0" xfId="1175" applyNumberFormat="1" applyFont="1" applyAlignment="1">
      <alignment horizontal="center" vertical="top"/>
    </xf>
    <xf numFmtId="37" fontId="19" fillId="0" borderId="0" xfId="1175" applyNumberFormat="1" applyFont="1" applyAlignment="1">
      <alignment vertical="top"/>
    </xf>
    <xf numFmtId="1" fontId="19" fillId="0" borderId="0" xfId="1175" applyNumberFormat="1" applyFont="1" applyAlignment="1">
      <alignment horizontal="center" vertical="top"/>
    </xf>
    <xf numFmtId="41" fontId="19" fillId="0" borderId="0" xfId="1175" applyNumberFormat="1" applyFont="1" applyAlignment="1">
      <alignment horizontal="right" vertical="top"/>
    </xf>
    <xf numFmtId="41" fontId="19" fillId="0" borderId="0" xfId="1175" applyNumberFormat="1" applyFont="1" applyAlignment="1">
      <alignment vertical="top"/>
    </xf>
    <xf numFmtId="182" fontId="19" fillId="0" borderId="0" xfId="1175" applyNumberFormat="1" applyFont="1" applyAlignment="1">
      <alignment vertical="top"/>
    </xf>
    <xf numFmtId="37" fontId="19" fillId="0" borderId="0" xfId="1416" applyNumberFormat="1" applyFont="1" applyAlignment="1">
      <alignment horizontal="right" vertical="center"/>
    </xf>
    <xf numFmtId="37" fontId="19" fillId="0" borderId="0" xfId="0" quotePrefix="1" applyNumberFormat="1" applyFont="1" applyAlignment="1">
      <alignment vertical="center"/>
    </xf>
    <xf numFmtId="171" fontId="19" fillId="0" borderId="0" xfId="1416" applyNumberFormat="1" applyFont="1" applyAlignment="1">
      <alignment horizontal="center" vertical="center"/>
    </xf>
    <xf numFmtId="0" fontId="20" fillId="0" borderId="0" xfId="1175" applyFont="1" applyAlignment="1">
      <alignment vertical="center"/>
    </xf>
    <xf numFmtId="179" fontId="19" fillId="0" borderId="0" xfId="1175" applyNumberFormat="1" applyFont="1" applyAlignment="1">
      <alignment vertical="center"/>
    </xf>
    <xf numFmtId="0" fontId="19" fillId="0" borderId="0" xfId="1175" applyFont="1" applyAlignment="1">
      <alignment horizontal="left" vertical="center"/>
    </xf>
    <xf numFmtId="41" fontId="19" fillId="0" borderId="0" xfId="1175" applyNumberFormat="1" applyFont="1" applyAlignment="1">
      <alignment horizontal="center" vertical="center"/>
    </xf>
    <xf numFmtId="41" fontId="19" fillId="0" borderId="2" xfId="1175" applyNumberFormat="1" applyFont="1" applyBorder="1" applyAlignment="1">
      <alignment horizontal="center" vertical="center"/>
    </xf>
    <xf numFmtId="0" fontId="20" fillId="0" borderId="0" xfId="1175" applyFont="1" applyAlignment="1">
      <alignment horizontal="left" vertical="center"/>
    </xf>
    <xf numFmtId="41" fontId="19" fillId="0" borderId="6" xfId="1175" applyNumberFormat="1" applyFont="1" applyBorder="1" applyAlignment="1">
      <alignment horizontal="center" vertical="center"/>
    </xf>
    <xf numFmtId="0" fontId="19" fillId="0" borderId="0" xfId="1175" applyFont="1" applyAlignment="1">
      <alignment vertical="center"/>
    </xf>
    <xf numFmtId="49" fontId="20" fillId="0" borderId="0" xfId="1175" applyNumberFormat="1" applyFont="1" applyAlignment="1">
      <alignment vertical="center"/>
    </xf>
    <xf numFmtId="37" fontId="19" fillId="0" borderId="0" xfId="1175" applyNumberFormat="1" applyFont="1" applyAlignment="1">
      <alignment vertical="center"/>
    </xf>
    <xf numFmtId="1" fontId="20" fillId="0" borderId="0" xfId="1175" applyNumberFormat="1" applyFont="1" applyAlignment="1">
      <alignment horizontal="center" vertical="center"/>
    </xf>
    <xf numFmtId="1" fontId="19" fillId="0" borderId="0" xfId="1175" applyNumberFormat="1" applyFont="1" applyAlignment="1">
      <alignment horizontal="center" vertical="center"/>
    </xf>
    <xf numFmtId="41" fontId="19" fillId="0" borderId="0" xfId="1175" applyNumberFormat="1" applyFont="1" applyAlignment="1">
      <alignment horizontal="right" vertical="center"/>
    </xf>
    <xf numFmtId="41" fontId="19" fillId="0" borderId="0" xfId="1175" applyNumberFormat="1" applyFont="1" applyAlignment="1">
      <alignment vertical="center"/>
    </xf>
    <xf numFmtId="41" fontId="19" fillId="0" borderId="9" xfId="1175" applyNumberFormat="1" applyFont="1" applyBorder="1" applyAlignment="1">
      <alignment horizontal="right" vertical="center"/>
    </xf>
    <xf numFmtId="0" fontId="19" fillId="0" borderId="0" xfId="1190" applyFont="1" applyAlignment="1">
      <alignment vertical="center"/>
    </xf>
    <xf numFmtId="0" fontId="19" fillId="0" borderId="0" xfId="1190" applyFont="1" applyAlignment="1">
      <alignment horizontal="right" vertical="center"/>
    </xf>
    <xf numFmtId="183" fontId="19" fillId="0" borderId="0" xfId="1190" applyNumberFormat="1" applyFont="1" applyAlignment="1">
      <alignment horizontal="right" vertical="center"/>
    </xf>
    <xf numFmtId="183" fontId="19" fillId="0" borderId="0" xfId="1190" applyNumberFormat="1" applyFont="1" applyAlignment="1">
      <alignment vertical="center"/>
    </xf>
    <xf numFmtId="0" fontId="19" fillId="0" borderId="0" xfId="1190" applyFont="1" applyAlignment="1">
      <alignment vertical="top"/>
    </xf>
    <xf numFmtId="0" fontId="29" fillId="0" borderId="0" xfId="1190" applyFont="1" applyAlignment="1">
      <alignment vertical="center"/>
    </xf>
    <xf numFmtId="0" fontId="29" fillId="0" borderId="0" xfId="1418" applyFont="1" applyAlignment="1">
      <alignment vertical="center"/>
    </xf>
    <xf numFmtId="179" fontId="29" fillId="0" borderId="0" xfId="803" applyNumberFormat="1" applyFont="1" applyFill="1" applyBorder="1" applyAlignment="1">
      <alignment vertical="center"/>
    </xf>
    <xf numFmtId="0" fontId="17" fillId="0" borderId="0" xfId="1190" applyFont="1" applyAlignment="1">
      <alignment vertical="center"/>
    </xf>
    <xf numFmtId="0" fontId="17" fillId="0" borderId="0" xfId="1418" applyFont="1" applyAlignment="1">
      <alignment horizontal="center" vertical="center"/>
    </xf>
    <xf numFmtId="0" fontId="17" fillId="0" borderId="0" xfId="1418" applyFont="1" applyAlignment="1">
      <alignment vertical="center"/>
    </xf>
    <xf numFmtId="171" fontId="9" fillId="0" borderId="0" xfId="1190" applyNumberFormat="1" applyFont="1" applyAlignment="1">
      <alignment horizontal="center" vertical="center"/>
    </xf>
    <xf numFmtId="171" fontId="20" fillId="0" borderId="0" xfId="1190" applyNumberFormat="1" applyFont="1" applyAlignment="1">
      <alignment horizontal="center" vertical="center"/>
    </xf>
    <xf numFmtId="49" fontId="18" fillId="0" borderId="0" xfId="1418" applyNumberFormat="1" applyFont="1" applyAlignment="1">
      <alignment horizontal="center" vertical="center"/>
    </xf>
    <xf numFmtId="183" fontId="18" fillId="0" borderId="0" xfId="1418" applyNumberFormat="1" applyFont="1" applyAlignment="1">
      <alignment vertical="center"/>
    </xf>
    <xf numFmtId="167" fontId="19" fillId="0" borderId="6" xfId="572" applyNumberFormat="1" applyFont="1" applyFill="1" applyBorder="1" applyAlignment="1" applyProtection="1">
      <alignment vertical="center"/>
    </xf>
    <xf numFmtId="167" fontId="19" fillId="0" borderId="0" xfId="1175" applyNumberFormat="1" applyFont="1" applyAlignment="1">
      <alignment horizontal="center" vertical="center"/>
    </xf>
    <xf numFmtId="179" fontId="113" fillId="0" borderId="0" xfId="1175" quotePrefix="1" applyNumberFormat="1" applyFont="1" applyAlignment="1">
      <alignment horizontal="left" vertical="center"/>
    </xf>
    <xf numFmtId="179" fontId="113" fillId="0" borderId="0" xfId="1175" applyNumberFormat="1" applyFont="1" applyAlignment="1">
      <alignment vertical="center"/>
    </xf>
    <xf numFmtId="179" fontId="113" fillId="0" borderId="0" xfId="1175" applyNumberFormat="1" applyFont="1" applyAlignment="1">
      <alignment horizontal="left" vertical="center"/>
    </xf>
    <xf numFmtId="179" fontId="113" fillId="0" borderId="0" xfId="1175" applyNumberFormat="1" applyFont="1" applyAlignment="1">
      <alignment vertical="top"/>
    </xf>
    <xf numFmtId="179" fontId="113" fillId="0" borderId="0" xfId="1175" applyNumberFormat="1" applyFont="1" applyAlignment="1">
      <alignment horizontal="left" vertical="top"/>
    </xf>
    <xf numFmtId="185" fontId="19" fillId="0" borderId="0" xfId="950" applyNumberFormat="1" applyFont="1" applyFill="1" applyBorder="1" applyAlignment="1">
      <alignment vertical="center"/>
    </xf>
    <xf numFmtId="179" fontId="19" fillId="0" borderId="0" xfId="1175" applyNumberFormat="1" applyFont="1" applyAlignment="1">
      <alignment horizontal="left" vertical="center"/>
    </xf>
    <xf numFmtId="0" fontId="19" fillId="0" borderId="0" xfId="1175" applyFont="1" applyAlignment="1">
      <alignment horizontal="center" vertical="center"/>
    </xf>
    <xf numFmtId="37" fontId="114" fillId="0" borderId="0" xfId="1175" applyNumberFormat="1" applyFont="1" applyAlignment="1">
      <alignment vertical="center"/>
    </xf>
    <xf numFmtId="4" fontId="2" fillId="0" borderId="0" xfId="572" applyFill="1" applyAlignment="1">
      <alignment vertical="center"/>
    </xf>
    <xf numFmtId="4" fontId="2" fillId="0" borderId="0" xfId="572" applyFill="1" applyBorder="1" applyAlignment="1">
      <alignment vertical="center"/>
    </xf>
    <xf numFmtId="4" fontId="2" fillId="0" borderId="0" xfId="572" applyAlignment="1">
      <alignment vertical="center"/>
    </xf>
    <xf numFmtId="4" fontId="2" fillId="0" borderId="0" xfId="572" applyAlignment="1">
      <alignment horizontal="right" vertical="center"/>
    </xf>
    <xf numFmtId="37" fontId="115" fillId="0" borderId="0" xfId="0" applyNumberFormat="1" applyFont="1" applyAlignment="1">
      <alignment vertical="center"/>
    </xf>
    <xf numFmtId="176" fontId="19" fillId="0" borderId="0" xfId="1464" applyNumberFormat="1" applyFont="1" applyFill="1" applyAlignment="1">
      <alignment horizontal="right" vertical="center"/>
    </xf>
    <xf numFmtId="10" fontId="19" fillId="0" borderId="0" xfId="1464" applyNumberFormat="1" applyFont="1" applyFill="1" applyAlignment="1">
      <alignment horizontal="right" vertical="center"/>
    </xf>
    <xf numFmtId="37" fontId="116" fillId="0" borderId="0" xfId="0" applyNumberFormat="1" applyFont="1" applyAlignment="1">
      <alignment horizontal="center" vertical="center"/>
    </xf>
    <xf numFmtId="37" fontId="117" fillId="0" borderId="0" xfId="0" applyNumberFormat="1" applyFont="1" applyAlignment="1">
      <alignment horizontal="right" vertical="center"/>
    </xf>
    <xf numFmtId="37" fontId="118" fillId="0" borderId="0" xfId="0" applyNumberFormat="1" applyFont="1" applyAlignment="1">
      <alignment horizontal="right" vertical="center"/>
    </xf>
    <xf numFmtId="37" fontId="119" fillId="0" borderId="0" xfId="0" applyNumberFormat="1" applyFont="1" applyAlignment="1">
      <alignment horizontal="right" vertical="center"/>
    </xf>
    <xf numFmtId="37" fontId="118" fillId="0" borderId="0" xfId="0" applyNumberFormat="1" applyFont="1" applyAlignment="1">
      <alignment horizontal="center" vertical="center"/>
    </xf>
    <xf numFmtId="37" fontId="114" fillId="0" borderId="0" xfId="0" applyNumberFormat="1" applyFont="1" applyAlignment="1">
      <alignment horizontal="right" vertical="center"/>
    </xf>
    <xf numFmtId="10" fontId="20" fillId="0" borderId="0" xfId="1464" applyNumberFormat="1" applyFont="1" applyFill="1" applyAlignment="1">
      <alignment vertical="center"/>
    </xf>
    <xf numFmtId="179" fontId="19" fillId="0" borderId="0" xfId="1190" applyNumberFormat="1" applyFont="1" applyAlignment="1">
      <alignment vertical="center"/>
    </xf>
    <xf numFmtId="4" fontId="0" fillId="0" borderId="0" xfId="572" applyFont="1" applyAlignment="1">
      <alignment vertical="center"/>
    </xf>
    <xf numFmtId="173" fontId="118" fillId="0" borderId="2" xfId="572" applyNumberFormat="1" applyFont="1" applyFill="1" applyBorder="1" applyAlignment="1" applyProtection="1">
      <alignment vertical="center"/>
    </xf>
    <xf numFmtId="181" fontId="19" fillId="0" borderId="0" xfId="1175" applyNumberFormat="1" applyFont="1" applyAlignment="1">
      <alignment vertical="center"/>
    </xf>
    <xf numFmtId="0" fontId="19" fillId="0" borderId="0" xfId="1175" applyFont="1" applyAlignment="1">
      <alignment horizontal="right" vertical="center"/>
    </xf>
    <xf numFmtId="179" fontId="19" fillId="0" borderId="0" xfId="1175" applyNumberFormat="1" applyFont="1" applyAlignment="1">
      <alignment horizontal="right" vertical="center"/>
    </xf>
    <xf numFmtId="179" fontId="63" fillId="0" borderId="0" xfId="1175" applyNumberFormat="1" applyFont="1" applyAlignment="1">
      <alignment vertical="top"/>
    </xf>
    <xf numFmtId="0" fontId="63" fillId="0" borderId="0" xfId="1175" applyFont="1" applyAlignment="1">
      <alignment horizontal="center" vertical="top"/>
    </xf>
    <xf numFmtId="41" fontId="63" fillId="0" borderId="0" xfId="1175" applyNumberFormat="1" applyFont="1" applyAlignment="1">
      <alignment horizontal="center" vertical="top"/>
    </xf>
    <xf numFmtId="4" fontId="64" fillId="0" borderId="0" xfId="572" applyFont="1" applyAlignment="1">
      <alignment vertical="top"/>
    </xf>
    <xf numFmtId="37" fontId="63" fillId="0" borderId="0" xfId="0" applyNumberFormat="1" applyFont="1" applyAlignment="1">
      <alignment vertical="top"/>
    </xf>
    <xf numFmtId="41" fontId="120" fillId="0" borderId="0" xfId="1175" applyNumberFormat="1" applyFont="1" applyAlignment="1">
      <alignment horizontal="center" vertical="top"/>
    </xf>
    <xf numFmtId="179" fontId="63" fillId="0" borderId="0" xfId="1175" quotePrefix="1" applyNumberFormat="1" applyFont="1" applyAlignment="1">
      <alignment horizontal="left" vertical="top"/>
    </xf>
    <xf numFmtId="0" fontId="65" fillId="0" borderId="0" xfId="1175" applyFont="1" applyAlignment="1">
      <alignment horizontal="left" vertical="top"/>
    </xf>
    <xf numFmtId="167" fontId="19" fillId="0" borderId="6" xfId="1175" applyNumberFormat="1" applyFont="1" applyBorder="1" applyAlignment="1">
      <alignment horizontal="center" vertical="center"/>
    </xf>
    <xf numFmtId="171" fontId="5" fillId="0" borderId="0" xfId="618" applyNumberFormat="1" applyFont="1" applyFill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178" fontId="19" fillId="0" borderId="6" xfId="572" applyNumberFormat="1" applyFont="1" applyFill="1" applyBorder="1" applyAlignment="1" applyProtection="1">
      <alignment vertical="center"/>
    </xf>
    <xf numFmtId="171" fontId="5" fillId="0" borderId="0" xfId="834" applyNumberFormat="1" applyFont="1" applyFill="1" applyAlignment="1">
      <alignment horizontal="right" vertical="center"/>
    </xf>
    <xf numFmtId="179" fontId="121" fillId="0" borderId="0" xfId="803" applyNumberFormat="1" applyFont="1" applyFill="1" applyBorder="1" applyAlignment="1">
      <alignment vertical="center"/>
    </xf>
    <xf numFmtId="169" fontId="118" fillId="0" borderId="0" xfId="0" applyNumberFormat="1" applyFont="1" applyAlignment="1">
      <alignment vertical="center"/>
    </xf>
    <xf numFmtId="41" fontId="19" fillId="0" borderId="8" xfId="1175" applyNumberFormat="1" applyFont="1" applyBorder="1" applyAlignment="1">
      <alignment horizontal="center" vertical="center"/>
    </xf>
    <xf numFmtId="183" fontId="114" fillId="0" borderId="0" xfId="1190" applyNumberFormat="1" applyFont="1" applyAlignment="1">
      <alignment horizontal="right" vertical="center"/>
    </xf>
    <xf numFmtId="183" fontId="114" fillId="0" borderId="0" xfId="1190" applyNumberFormat="1" applyFont="1" applyAlignment="1">
      <alignment vertical="center"/>
    </xf>
    <xf numFmtId="179" fontId="114" fillId="0" borderId="0" xfId="1190" applyNumberFormat="1" applyFont="1" applyAlignment="1">
      <alignment vertical="center"/>
    </xf>
    <xf numFmtId="0" fontId="122" fillId="0" borderId="0" xfId="1190" applyFont="1" applyAlignment="1">
      <alignment vertical="center"/>
    </xf>
    <xf numFmtId="0" fontId="122" fillId="0" borderId="0" xfId="1418" applyFont="1" applyAlignment="1">
      <alignment vertical="center"/>
    </xf>
    <xf numFmtId="179" fontId="122" fillId="0" borderId="0" xfId="803" applyNumberFormat="1" applyFont="1" applyFill="1" applyBorder="1" applyAlignment="1">
      <alignment vertical="center"/>
    </xf>
    <xf numFmtId="4" fontId="123" fillId="0" borderId="0" xfId="572" applyFont="1" applyFill="1" applyBorder="1" applyAlignment="1">
      <alignment vertical="center"/>
    </xf>
    <xf numFmtId="41" fontId="19" fillId="0" borderId="7" xfId="1175" applyNumberFormat="1" applyFont="1" applyBorder="1" applyAlignment="1">
      <alignment horizontal="center" vertical="center"/>
    </xf>
    <xf numFmtId="180" fontId="19" fillId="0" borderId="0" xfId="1175" applyNumberFormat="1" applyFont="1" applyAlignment="1">
      <alignment horizontal="right" vertical="center"/>
    </xf>
    <xf numFmtId="41" fontId="19" fillId="0" borderId="8" xfId="1175" applyNumberFormat="1" applyFont="1" applyBorder="1" applyAlignment="1">
      <alignment horizontal="right" vertical="center"/>
    </xf>
    <xf numFmtId="182" fontId="19" fillId="0" borderId="9" xfId="1175" applyNumberFormat="1" applyFont="1" applyBorder="1" applyAlignment="1">
      <alignment horizontal="right" vertical="top"/>
    </xf>
    <xf numFmtId="197" fontId="19" fillId="0" borderId="9" xfId="1175" applyNumberFormat="1" applyFont="1" applyBorder="1" applyAlignment="1">
      <alignment horizontal="center" vertical="center"/>
    </xf>
    <xf numFmtId="178" fontId="19" fillId="0" borderId="0" xfId="1175" applyNumberFormat="1" applyFont="1" applyAlignment="1">
      <alignment horizontal="center" vertical="center"/>
    </xf>
    <xf numFmtId="0" fontId="124" fillId="0" borderId="0" xfId="0" applyFont="1" applyAlignment="1">
      <alignment vertical="center"/>
    </xf>
    <xf numFmtId="37" fontId="124" fillId="0" borderId="0" xfId="1416" applyNumberFormat="1" applyFont="1" applyAlignment="1">
      <alignment horizontal="centerContinuous" vertical="center"/>
    </xf>
    <xf numFmtId="171" fontId="125" fillId="0" borderId="0" xfId="1416" applyNumberFormat="1" applyFont="1" applyAlignment="1">
      <alignment horizontal="centerContinuous" vertical="center"/>
    </xf>
    <xf numFmtId="171" fontId="124" fillId="0" borderId="0" xfId="1416" applyNumberFormat="1" applyFont="1" applyAlignment="1">
      <alignment horizontal="centerContinuous" vertical="center"/>
    </xf>
    <xf numFmtId="171" fontId="124" fillId="0" borderId="0" xfId="1417" applyNumberFormat="1" applyFont="1" applyAlignment="1">
      <alignment horizontal="right" vertical="center"/>
    </xf>
    <xf numFmtId="4" fontId="126" fillId="0" borderId="0" xfId="572" applyFont="1" applyAlignment="1">
      <alignment vertical="center"/>
    </xf>
    <xf numFmtId="37" fontId="124" fillId="0" borderId="0" xfId="1416" applyNumberFormat="1" applyFont="1" applyAlignment="1">
      <alignment vertical="center"/>
    </xf>
    <xf numFmtId="37" fontId="124" fillId="0" borderId="0" xfId="1416" applyNumberFormat="1" applyFont="1" applyAlignment="1">
      <alignment horizontal="center" vertical="center"/>
    </xf>
    <xf numFmtId="171" fontId="125" fillId="0" borderId="2" xfId="1416" applyNumberFormat="1" applyFont="1" applyBorder="1" applyAlignment="1">
      <alignment horizontal="center" vertical="center"/>
    </xf>
    <xf numFmtId="171" fontId="124" fillId="0" borderId="2" xfId="1416" applyNumberFormat="1" applyFont="1" applyBorder="1" applyAlignment="1">
      <alignment horizontal="center" vertical="center"/>
    </xf>
    <xf numFmtId="171" fontId="124" fillId="0" borderId="7" xfId="1416" applyNumberFormat="1" applyFont="1" applyBorder="1" applyAlignment="1">
      <alignment vertical="center"/>
    </xf>
    <xf numFmtId="37" fontId="127" fillId="0" borderId="0" xfId="1416" applyNumberFormat="1" applyFont="1" applyAlignment="1">
      <alignment vertical="center"/>
    </xf>
    <xf numFmtId="0" fontId="128" fillId="0" borderId="2" xfId="1416" applyFont="1" applyBorder="1" applyAlignment="1">
      <alignment horizontal="center" vertical="center"/>
    </xf>
    <xf numFmtId="0" fontId="128" fillId="0" borderId="0" xfId="1416" applyFont="1" applyAlignment="1">
      <alignment vertical="center"/>
    </xf>
    <xf numFmtId="0" fontId="129" fillId="0" borderId="0" xfId="1175" applyFont="1" applyAlignment="1">
      <alignment vertical="top"/>
    </xf>
    <xf numFmtId="0" fontId="127" fillId="0" borderId="0" xfId="1175" applyFont="1" applyAlignment="1">
      <alignment vertical="top"/>
    </xf>
    <xf numFmtId="179" fontId="127" fillId="0" borderId="0" xfId="1175" applyNumberFormat="1" applyFont="1" applyAlignment="1">
      <alignment vertical="top"/>
    </xf>
    <xf numFmtId="0" fontId="124" fillId="0" borderId="0" xfId="1175" applyFont="1" applyAlignment="1">
      <alignment horizontal="center" vertical="top"/>
    </xf>
    <xf numFmtId="179" fontId="124" fillId="0" borderId="0" xfId="1175" applyNumberFormat="1" applyFont="1" applyAlignment="1">
      <alignment vertical="top"/>
    </xf>
    <xf numFmtId="179" fontId="125" fillId="0" borderId="0" xfId="1175" applyNumberFormat="1" applyFont="1" applyAlignment="1">
      <alignment horizontal="center" vertical="top"/>
    </xf>
    <xf numFmtId="179" fontId="124" fillId="0" borderId="0" xfId="1175" applyNumberFormat="1" applyFont="1" applyAlignment="1">
      <alignment horizontal="center" vertical="top"/>
    </xf>
    <xf numFmtId="4" fontId="126" fillId="0" borderId="0" xfId="572" applyFont="1" applyAlignment="1">
      <alignment vertical="top"/>
    </xf>
    <xf numFmtId="37" fontId="124" fillId="0" borderId="0" xfId="0" applyNumberFormat="1" applyFont="1" applyAlignment="1">
      <alignment vertical="top"/>
    </xf>
    <xf numFmtId="0" fontId="124" fillId="0" borderId="0" xfId="1175" applyFont="1" applyAlignment="1">
      <alignment vertical="top"/>
    </xf>
    <xf numFmtId="41" fontId="128" fillId="0" borderId="0" xfId="1175" applyNumberFormat="1" applyFont="1" applyAlignment="1">
      <alignment horizontal="center" vertical="top"/>
    </xf>
    <xf numFmtId="41" fontId="124" fillId="0" borderId="0" xfId="1175" applyNumberFormat="1" applyFont="1" applyAlignment="1">
      <alignment horizontal="center" vertical="top"/>
    </xf>
    <xf numFmtId="41" fontId="125" fillId="0" borderId="0" xfId="1175" applyNumberFormat="1" applyFont="1" applyAlignment="1">
      <alignment horizontal="center" vertical="top"/>
    </xf>
    <xf numFmtId="0" fontId="124" fillId="0" borderId="0" xfId="1175" applyFont="1" applyAlignment="1">
      <alignment horizontal="left" vertical="top"/>
    </xf>
    <xf numFmtId="173" fontId="124" fillId="0" borderId="0" xfId="572" applyNumberFormat="1" applyFont="1" applyFill="1" applyBorder="1" applyAlignment="1" applyProtection="1">
      <alignment vertical="center"/>
    </xf>
    <xf numFmtId="41" fontId="128" fillId="0" borderId="0" xfId="1175" applyNumberFormat="1" applyFont="1" applyAlignment="1">
      <alignment vertical="top"/>
    </xf>
    <xf numFmtId="4" fontId="126" fillId="0" borderId="0" xfId="572" applyFont="1" applyFill="1" applyBorder="1" applyAlignment="1">
      <alignment vertical="top"/>
    </xf>
    <xf numFmtId="179" fontId="124" fillId="0" borderId="0" xfId="1175" applyNumberFormat="1" applyFont="1" applyAlignment="1">
      <alignment horizontal="left" vertical="top"/>
    </xf>
    <xf numFmtId="173" fontId="124" fillId="0" borderId="0" xfId="572" applyNumberFormat="1" applyFont="1" applyFill="1" applyBorder="1" applyAlignment="1" applyProtection="1">
      <alignment vertical="top"/>
    </xf>
    <xf numFmtId="167" fontId="124" fillId="0" borderId="0" xfId="572" applyNumberFormat="1" applyFont="1" applyFill="1" applyBorder="1" applyAlignment="1" applyProtection="1">
      <alignment vertical="top"/>
    </xf>
    <xf numFmtId="41" fontId="128" fillId="0" borderId="6" xfId="1175" applyNumberFormat="1" applyFont="1" applyBorder="1" applyAlignment="1">
      <alignment horizontal="center" vertical="top"/>
    </xf>
    <xf numFmtId="179" fontId="125" fillId="0" borderId="0" xfId="1175" applyNumberFormat="1" applyFont="1" applyAlignment="1">
      <alignment vertical="top"/>
    </xf>
    <xf numFmtId="4" fontId="126" fillId="0" borderId="0" xfId="572" applyFont="1" applyAlignment="1">
      <alignment horizontal="right" vertical="top"/>
    </xf>
    <xf numFmtId="167" fontId="128" fillId="0" borderId="0" xfId="572" applyNumberFormat="1" applyFont="1" applyFill="1" applyBorder="1" applyAlignment="1" applyProtection="1">
      <alignment vertical="top"/>
    </xf>
    <xf numFmtId="179" fontId="124" fillId="0" borderId="0" xfId="1175" quotePrefix="1" applyNumberFormat="1" applyFont="1" applyAlignment="1">
      <alignment horizontal="left" vertical="top"/>
    </xf>
    <xf numFmtId="173" fontId="124" fillId="0" borderId="6" xfId="572" applyNumberFormat="1" applyFont="1" applyFill="1" applyBorder="1" applyAlignment="1" applyProtection="1">
      <alignment vertical="center"/>
    </xf>
    <xf numFmtId="0" fontId="127" fillId="0" borderId="0" xfId="1175" applyFont="1" applyAlignment="1">
      <alignment horizontal="left" vertical="top"/>
    </xf>
    <xf numFmtId="0" fontId="130" fillId="0" borderId="0" xfId="0" applyFont="1" applyAlignment="1">
      <alignment vertical="center"/>
    </xf>
    <xf numFmtId="37" fontId="130" fillId="0" borderId="0" xfId="1416" applyNumberFormat="1" applyFont="1" applyAlignment="1">
      <alignment horizontal="centerContinuous" vertical="center"/>
    </xf>
    <xf numFmtId="171" fontId="131" fillId="0" borderId="0" xfId="1416" applyNumberFormat="1" applyFont="1" applyAlignment="1">
      <alignment horizontal="centerContinuous" vertical="center"/>
    </xf>
    <xf numFmtId="171" fontId="130" fillId="0" borderId="0" xfId="1416" applyNumberFormat="1" applyFont="1" applyAlignment="1">
      <alignment horizontal="centerContinuous" vertical="center"/>
    </xf>
    <xf numFmtId="171" fontId="130" fillId="0" borderId="0" xfId="1417" applyNumberFormat="1" applyFont="1" applyAlignment="1">
      <alignment horizontal="right" vertical="center"/>
    </xf>
    <xf numFmtId="4" fontId="132" fillId="0" borderId="0" xfId="572" applyFont="1" applyAlignment="1">
      <alignment vertical="center"/>
    </xf>
    <xf numFmtId="37" fontId="130" fillId="0" borderId="0" xfId="1416" applyNumberFormat="1" applyFont="1" applyAlignment="1">
      <alignment vertical="center"/>
    </xf>
    <xf numFmtId="37" fontId="133" fillId="0" borderId="0" xfId="1416" applyNumberFormat="1" applyFont="1" applyAlignment="1">
      <alignment vertical="center"/>
    </xf>
    <xf numFmtId="37" fontId="133" fillId="0" borderId="0" xfId="1416" applyNumberFormat="1" applyFont="1" applyAlignment="1">
      <alignment horizontal="center" vertical="center"/>
    </xf>
    <xf numFmtId="171" fontId="131" fillId="0" borderId="2" xfId="1416" applyNumberFormat="1" applyFont="1" applyBorder="1" applyAlignment="1">
      <alignment horizontal="center" vertical="center"/>
    </xf>
    <xf numFmtId="171" fontId="130" fillId="0" borderId="2" xfId="1416" applyNumberFormat="1" applyFont="1" applyBorder="1" applyAlignment="1">
      <alignment horizontal="center" vertical="center"/>
    </xf>
    <xf numFmtId="171" fontId="130" fillId="0" borderId="7" xfId="1416" applyNumberFormat="1" applyFont="1" applyBorder="1" applyAlignment="1">
      <alignment vertical="center"/>
    </xf>
    <xf numFmtId="37" fontId="130" fillId="0" borderId="0" xfId="1416" applyNumberFormat="1" applyFont="1" applyAlignment="1">
      <alignment horizontal="center" vertical="center"/>
    </xf>
    <xf numFmtId="0" fontId="134" fillId="0" borderId="2" xfId="1416" applyFont="1" applyBorder="1" applyAlignment="1">
      <alignment horizontal="center" vertical="center"/>
    </xf>
    <xf numFmtId="0" fontId="134" fillId="0" borderId="0" xfId="1416" applyFont="1" applyAlignment="1">
      <alignment vertical="center"/>
    </xf>
    <xf numFmtId="0" fontId="135" fillId="0" borderId="0" xfId="1175" applyFont="1" applyAlignment="1">
      <alignment vertical="top"/>
    </xf>
    <xf numFmtId="0" fontId="133" fillId="0" borderId="0" xfId="1175" applyFont="1" applyAlignment="1">
      <alignment vertical="top"/>
    </xf>
    <xf numFmtId="179" fontId="133" fillId="0" borderId="0" xfId="1175" applyNumberFormat="1" applyFont="1" applyAlignment="1">
      <alignment vertical="top"/>
    </xf>
    <xf numFmtId="0" fontId="130" fillId="0" borderId="0" xfId="1175" applyFont="1" applyAlignment="1">
      <alignment horizontal="center" vertical="top"/>
    </xf>
    <xf numFmtId="179" fontId="130" fillId="0" borderId="0" xfId="1175" applyNumberFormat="1" applyFont="1" applyAlignment="1">
      <alignment vertical="top"/>
    </xf>
    <xf numFmtId="179" fontId="131" fillId="0" borderId="0" xfId="1175" applyNumberFormat="1" applyFont="1" applyAlignment="1">
      <alignment horizontal="right" vertical="top"/>
    </xf>
    <xf numFmtId="179" fontId="130" fillId="0" borderId="0" xfId="1175" applyNumberFormat="1" applyFont="1" applyAlignment="1">
      <alignment horizontal="right" vertical="top"/>
    </xf>
    <xf numFmtId="4" fontId="132" fillId="0" borderId="0" xfId="572" applyFont="1" applyFill="1" applyBorder="1" applyAlignment="1">
      <alignment vertical="top"/>
    </xf>
    <xf numFmtId="4" fontId="132" fillId="0" borderId="0" xfId="572" applyFont="1" applyAlignment="1">
      <alignment vertical="top"/>
    </xf>
    <xf numFmtId="37" fontId="130" fillId="0" borderId="0" xfId="0" applyNumberFormat="1" applyFont="1" applyAlignment="1">
      <alignment vertical="top"/>
    </xf>
    <xf numFmtId="0" fontId="130" fillId="0" borderId="0" xfId="1175" applyFont="1" applyAlignment="1">
      <alignment vertical="top"/>
    </xf>
    <xf numFmtId="179" fontId="134" fillId="0" borderId="0" xfId="1175" applyNumberFormat="1" applyFont="1" applyAlignment="1">
      <alignment horizontal="right" vertical="top"/>
    </xf>
    <xf numFmtId="173" fontId="130" fillId="0" borderId="0" xfId="572" applyNumberFormat="1" applyFont="1" applyFill="1" applyBorder="1" applyAlignment="1" applyProtection="1">
      <alignment vertical="center"/>
    </xf>
    <xf numFmtId="173" fontId="130" fillId="0" borderId="0" xfId="572" applyNumberFormat="1" applyFont="1" applyFill="1" applyBorder="1" applyAlignment="1" applyProtection="1">
      <alignment vertical="top"/>
    </xf>
    <xf numFmtId="41" fontId="134" fillId="0" borderId="0" xfId="1175" applyNumberFormat="1" applyFont="1" applyAlignment="1">
      <alignment horizontal="center" vertical="top"/>
    </xf>
    <xf numFmtId="41" fontId="130" fillId="0" borderId="0" xfId="1175" applyNumberFormat="1" applyFont="1" applyAlignment="1">
      <alignment horizontal="center" vertical="top"/>
    </xf>
    <xf numFmtId="41" fontId="134" fillId="0" borderId="2" xfId="1175" applyNumberFormat="1" applyFont="1" applyBorder="1" applyAlignment="1">
      <alignment horizontal="center" vertical="top"/>
    </xf>
    <xf numFmtId="41" fontId="131" fillId="0" borderId="0" xfId="1175" applyNumberFormat="1" applyFont="1" applyAlignment="1">
      <alignment horizontal="center" vertical="top"/>
    </xf>
    <xf numFmtId="0" fontId="130" fillId="0" borderId="0" xfId="1175" quotePrefix="1" applyFont="1" applyAlignment="1">
      <alignment horizontal="left" vertical="top"/>
    </xf>
    <xf numFmtId="179" fontId="130" fillId="0" borderId="0" xfId="1175" quotePrefix="1" applyNumberFormat="1" applyFont="1" applyAlignment="1">
      <alignment horizontal="left" vertical="top"/>
    </xf>
    <xf numFmtId="173" fontId="130" fillId="0" borderId="6" xfId="572" applyNumberFormat="1" applyFont="1" applyFill="1" applyBorder="1" applyAlignment="1" applyProtection="1">
      <alignment vertical="center"/>
    </xf>
    <xf numFmtId="168" fontId="130" fillId="0" borderId="6" xfId="572" applyNumberFormat="1" applyFont="1" applyFill="1" applyBorder="1" applyAlignment="1" applyProtection="1">
      <alignment vertical="top"/>
    </xf>
    <xf numFmtId="41" fontId="134" fillId="0" borderId="6" xfId="1175" applyNumberFormat="1" applyFont="1" applyBorder="1" applyAlignment="1">
      <alignment horizontal="center" vertical="top"/>
    </xf>
    <xf numFmtId="0" fontId="130" fillId="0" borderId="0" xfId="1175" applyFont="1" applyAlignment="1">
      <alignment horizontal="left" vertical="top"/>
    </xf>
    <xf numFmtId="179" fontId="130" fillId="0" borderId="0" xfId="1175" applyNumberFormat="1" applyFont="1" applyAlignment="1">
      <alignment horizontal="left" vertical="top"/>
    </xf>
    <xf numFmtId="0" fontId="133" fillId="0" borderId="0" xfId="1175" quotePrefix="1" applyFont="1" applyAlignment="1">
      <alignment horizontal="left" vertical="top"/>
    </xf>
    <xf numFmtId="41" fontId="134" fillId="0" borderId="8" xfId="1175" applyNumberFormat="1" applyFont="1" applyBorder="1" applyAlignment="1">
      <alignment horizontal="center" vertical="top"/>
    </xf>
    <xf numFmtId="179" fontId="130" fillId="0" borderId="0" xfId="1175" applyNumberFormat="1" applyFont="1" applyAlignment="1">
      <alignment horizontal="center" vertical="top"/>
    </xf>
    <xf numFmtId="41" fontId="131" fillId="0" borderId="10" xfId="1175" applyNumberFormat="1" applyFont="1" applyBorder="1" applyAlignment="1">
      <alignment horizontal="center" vertical="top"/>
    </xf>
    <xf numFmtId="0" fontId="133" fillId="0" borderId="0" xfId="1175" applyFont="1" applyAlignment="1">
      <alignment horizontal="left" vertical="top"/>
    </xf>
    <xf numFmtId="179" fontId="131" fillId="0" borderId="0" xfId="1175" applyNumberFormat="1" applyFont="1" applyAlignment="1">
      <alignment vertical="top"/>
    </xf>
    <xf numFmtId="0" fontId="136" fillId="0" borderId="0" xfId="1190" applyFont="1" applyAlignment="1">
      <alignment vertical="center"/>
    </xf>
    <xf numFmtId="183" fontId="136" fillId="0" borderId="0" xfId="1418" applyNumberFormat="1" applyFont="1" applyAlignment="1">
      <alignment vertical="center"/>
    </xf>
    <xf numFmtId="183" fontId="136" fillId="0" borderId="0" xfId="1418" applyNumberFormat="1" applyFont="1" applyAlignment="1">
      <alignment horizontal="center" vertical="center"/>
    </xf>
    <xf numFmtId="183" fontId="136" fillId="0" borderId="7" xfId="1418" applyNumberFormat="1" applyFont="1" applyBorder="1" applyAlignment="1">
      <alignment vertical="center"/>
    </xf>
    <xf numFmtId="183" fontId="136" fillId="0" borderId="7" xfId="1418" applyNumberFormat="1" applyFont="1" applyBorder="1" applyAlignment="1">
      <alignment horizontal="center" vertical="center"/>
    </xf>
    <xf numFmtId="0" fontId="136" fillId="0" borderId="0" xfId="1418" applyFont="1" applyAlignment="1">
      <alignment horizontal="center" vertical="center"/>
    </xf>
    <xf numFmtId="0" fontId="136" fillId="0" borderId="0" xfId="1418" applyFont="1" applyAlignment="1">
      <alignment vertical="center"/>
    </xf>
    <xf numFmtId="0" fontId="136" fillId="0" borderId="0" xfId="1190" applyFont="1" applyAlignment="1">
      <alignment horizontal="center" vertical="center"/>
    </xf>
    <xf numFmtId="0" fontId="136" fillId="0" borderId="6" xfId="1190" applyFont="1" applyBorder="1" applyAlignment="1">
      <alignment horizontal="center" vertical="center"/>
    </xf>
    <xf numFmtId="183" fontId="136" fillId="0" borderId="6" xfId="1418" applyNumberFormat="1" applyFont="1" applyBorder="1" applyAlignment="1">
      <alignment horizontal="center" vertical="center"/>
    </xf>
    <xf numFmtId="49" fontId="136" fillId="0" borderId="0" xfId="1418" applyNumberFormat="1" applyFont="1" applyAlignment="1">
      <alignment horizontal="center" vertical="center"/>
    </xf>
    <xf numFmtId="179" fontId="136" fillId="0" borderId="6" xfId="803" applyNumberFormat="1" applyFont="1" applyBorder="1" applyAlignment="1">
      <alignment vertical="center"/>
    </xf>
    <xf numFmtId="179" fontId="136" fillId="0" borderId="0" xfId="803" applyNumberFormat="1" applyFont="1" applyBorder="1" applyAlignment="1">
      <alignment vertical="center"/>
    </xf>
    <xf numFmtId="179" fontId="136" fillId="0" borderId="0" xfId="803" applyNumberFormat="1" applyFont="1" applyFill="1" applyBorder="1" applyAlignment="1">
      <alignment vertical="center"/>
    </xf>
    <xf numFmtId="183" fontId="136" fillId="0" borderId="0" xfId="1190" applyNumberFormat="1" applyFont="1" applyAlignment="1">
      <alignment vertical="center"/>
    </xf>
    <xf numFmtId="179" fontId="136" fillId="0" borderId="0" xfId="834" applyNumberFormat="1" applyFont="1" applyFill="1" applyBorder="1" applyAlignment="1">
      <alignment vertical="center"/>
    </xf>
    <xf numFmtId="184" fontId="136" fillId="0" borderId="0" xfId="1241" applyNumberFormat="1" applyFont="1" applyAlignment="1">
      <alignment vertical="center"/>
    </xf>
    <xf numFmtId="167" fontId="136" fillId="0" borderId="0" xfId="1241" applyNumberFormat="1" applyFont="1" applyAlignment="1">
      <alignment horizontal="right" vertical="center"/>
    </xf>
    <xf numFmtId="183" fontId="136" fillId="0" borderId="0" xfId="621" applyNumberFormat="1" applyFont="1" applyFill="1" applyBorder="1" applyAlignment="1">
      <alignment vertical="center"/>
    </xf>
    <xf numFmtId="179" fontId="136" fillId="0" borderId="8" xfId="803" applyNumberFormat="1" applyFont="1" applyBorder="1" applyAlignment="1">
      <alignment vertical="center"/>
    </xf>
    <xf numFmtId="183" fontId="136" fillId="0" borderId="0" xfId="621" applyNumberFormat="1" applyFont="1" applyBorder="1" applyAlignment="1">
      <alignment vertical="center"/>
    </xf>
    <xf numFmtId="179" fontId="136" fillId="0" borderId="0" xfId="803" applyNumberFormat="1" applyFont="1" applyAlignment="1">
      <alignment vertical="center"/>
    </xf>
    <xf numFmtId="4" fontId="137" fillId="0" borderId="0" xfId="572" applyFont="1" applyFill="1" applyBorder="1" applyAlignment="1">
      <alignment vertical="center"/>
    </xf>
    <xf numFmtId="171" fontId="138" fillId="0" borderId="0" xfId="1190" applyNumberFormat="1" applyFont="1" applyAlignment="1">
      <alignment horizontal="center" vertical="center"/>
    </xf>
    <xf numFmtId="183" fontId="139" fillId="0" borderId="0" xfId="1418" applyNumberFormat="1" applyFont="1" applyAlignment="1">
      <alignment horizontal="right" vertical="center"/>
    </xf>
    <xf numFmtId="0" fontId="7" fillId="0" borderId="0" xfId="1190" applyFont="1" applyAlignment="1">
      <alignment vertical="center"/>
    </xf>
    <xf numFmtId="183" fontId="139" fillId="0" borderId="0" xfId="1418" applyNumberFormat="1" applyFont="1" applyAlignment="1">
      <alignment vertical="center"/>
    </xf>
    <xf numFmtId="0" fontId="139" fillId="0" borderId="0" xfId="1418" applyFont="1" applyAlignment="1">
      <alignment horizontal="center" vertical="center"/>
    </xf>
    <xf numFmtId="0" fontId="139" fillId="0" borderId="0" xfId="1418" applyFont="1" applyAlignment="1">
      <alignment vertical="center"/>
    </xf>
    <xf numFmtId="183" fontId="139" fillId="0" borderId="0" xfId="1418" applyNumberFormat="1" applyFont="1" applyAlignment="1">
      <alignment horizontal="center" vertical="center"/>
    </xf>
    <xf numFmtId="183" fontId="139" fillId="0" borderId="6" xfId="1418" applyNumberFormat="1" applyFont="1" applyBorder="1" applyAlignment="1">
      <alignment horizontal="center" vertical="center"/>
    </xf>
    <xf numFmtId="0" fontId="139" fillId="0" borderId="0" xfId="1190" applyFont="1" applyAlignment="1">
      <alignment vertical="center"/>
    </xf>
    <xf numFmtId="0" fontId="139" fillId="0" borderId="0" xfId="1190" applyFont="1" applyAlignment="1">
      <alignment horizontal="center" vertical="center"/>
    </xf>
    <xf numFmtId="49" fontId="139" fillId="0" borderId="0" xfId="1418" applyNumberFormat="1" applyFont="1" applyAlignment="1">
      <alignment horizontal="center" vertical="center"/>
    </xf>
    <xf numFmtId="0" fontId="139" fillId="0" borderId="6" xfId="1190" applyFont="1" applyBorder="1" applyAlignment="1">
      <alignment horizontal="center" vertical="center"/>
    </xf>
    <xf numFmtId="179" fontId="139" fillId="0" borderId="6" xfId="733" applyNumberFormat="1" applyFont="1" applyFill="1" applyBorder="1" applyAlignment="1">
      <alignment vertical="center"/>
    </xf>
    <xf numFmtId="179" fontId="139" fillId="0" borderId="0" xfId="733" applyNumberFormat="1" applyFont="1" applyFill="1" applyBorder="1" applyAlignment="1">
      <alignment vertical="center"/>
    </xf>
    <xf numFmtId="179" fontId="7" fillId="0" borderId="0" xfId="1190" applyNumberFormat="1" applyFont="1" applyAlignment="1">
      <alignment vertical="center"/>
    </xf>
    <xf numFmtId="183" fontId="139" fillId="0" borderId="0" xfId="621" applyNumberFormat="1" applyFont="1" applyFill="1" applyBorder="1" applyAlignment="1">
      <alignment vertical="center"/>
    </xf>
    <xf numFmtId="184" fontId="139" fillId="0" borderId="0" xfId="1241" applyNumberFormat="1" applyFont="1" applyAlignment="1">
      <alignment vertical="center"/>
    </xf>
    <xf numFmtId="0" fontId="7" fillId="0" borderId="0" xfId="1418" applyFont="1" applyAlignment="1">
      <alignment horizontal="center" vertical="center"/>
    </xf>
    <xf numFmtId="179" fontId="139" fillId="0" borderId="8" xfId="733" applyNumberFormat="1" applyFont="1" applyFill="1" applyBorder="1" applyAlignment="1">
      <alignment vertical="center"/>
    </xf>
    <xf numFmtId="0" fontId="7" fillId="0" borderId="0" xfId="1418" applyFont="1" applyAlignment="1">
      <alignment vertical="center"/>
    </xf>
    <xf numFmtId="37" fontId="9" fillId="0" borderId="0" xfId="1416" applyNumberFormat="1" applyFont="1" applyAlignment="1">
      <alignment vertical="top"/>
    </xf>
    <xf numFmtId="0" fontId="20" fillId="0" borderId="0" xfId="1175" applyFont="1" applyAlignment="1">
      <alignment vertical="top"/>
    </xf>
    <xf numFmtId="37" fontId="19" fillId="0" borderId="0" xfId="1416" applyNumberFormat="1" applyFont="1" applyAlignment="1">
      <alignment vertical="top"/>
    </xf>
    <xf numFmtId="179" fontId="136" fillId="0" borderId="2" xfId="834" applyNumberFormat="1" applyFont="1" applyFill="1" applyBorder="1" applyAlignment="1">
      <alignment vertical="center"/>
    </xf>
    <xf numFmtId="179" fontId="139" fillId="0" borderId="2" xfId="733" applyNumberFormat="1" applyFont="1" applyFill="1" applyBorder="1" applyAlignment="1">
      <alignment vertical="center"/>
    </xf>
    <xf numFmtId="37" fontId="25" fillId="0" borderId="0" xfId="0" applyNumberFormat="1" applyFont="1" applyAlignment="1">
      <alignment horizontal="center" vertical="center"/>
    </xf>
    <xf numFmtId="37" fontId="5" fillId="0" borderId="0" xfId="0" applyNumberFormat="1" applyFont="1" applyAlignment="1">
      <alignment horizontal="center" vertical="center"/>
    </xf>
    <xf numFmtId="37" fontId="3" fillId="0" borderId="2" xfId="0" applyNumberFormat="1" applyFont="1" applyBorder="1" applyAlignment="1">
      <alignment horizontal="center" vertical="center"/>
    </xf>
    <xf numFmtId="37" fontId="3" fillId="0" borderId="12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37" fontId="3" fillId="0" borderId="6" xfId="0" applyNumberFormat="1" applyFont="1" applyBorder="1" applyAlignment="1">
      <alignment horizontal="center" vertical="center"/>
    </xf>
    <xf numFmtId="37" fontId="3" fillId="0" borderId="11" xfId="0" applyNumberFormat="1" applyFont="1" applyBorder="1" applyAlignment="1">
      <alignment horizontal="center" vertical="center"/>
    </xf>
    <xf numFmtId="37" fontId="9" fillId="0" borderId="0" xfId="0" quotePrefix="1" applyNumberFormat="1" applyFont="1" applyAlignment="1">
      <alignment horizontal="center" vertical="center"/>
    </xf>
    <xf numFmtId="37" fontId="5" fillId="0" borderId="0" xfId="1416" applyNumberFormat="1" applyFont="1" applyAlignment="1">
      <alignment horizontal="center" vertical="center"/>
    </xf>
    <xf numFmtId="37" fontId="5" fillId="0" borderId="0" xfId="1416" applyNumberFormat="1" applyFont="1" applyAlignment="1">
      <alignment horizontal="center" vertical="top"/>
    </xf>
    <xf numFmtId="171" fontId="19" fillId="0" borderId="2" xfId="1416" applyNumberFormat="1" applyFont="1" applyBorder="1" applyAlignment="1">
      <alignment horizontal="center" vertical="center"/>
    </xf>
    <xf numFmtId="183" fontId="136" fillId="0" borderId="2" xfId="1418" applyNumberFormat="1" applyFont="1" applyBorder="1" applyAlignment="1">
      <alignment horizontal="center" vertical="center"/>
    </xf>
    <xf numFmtId="0" fontId="136" fillId="0" borderId="6" xfId="1190" applyFont="1" applyBorder="1" applyAlignment="1">
      <alignment horizontal="center" vertical="center"/>
    </xf>
    <xf numFmtId="183" fontId="136" fillId="0" borderId="6" xfId="1418" applyNumberFormat="1" applyFont="1" applyBorder="1" applyAlignment="1">
      <alignment horizontal="center" vertical="center"/>
    </xf>
    <xf numFmtId="0" fontId="136" fillId="0" borderId="0" xfId="1190" applyFont="1" applyAlignment="1">
      <alignment horizontal="right" vertical="center"/>
    </xf>
    <xf numFmtId="0" fontId="9" fillId="0" borderId="0" xfId="1190" quotePrefix="1" applyFont="1" applyAlignment="1">
      <alignment horizontal="center" vertical="center"/>
    </xf>
    <xf numFmtId="0" fontId="5" fillId="0" borderId="0" xfId="1190" applyFont="1" applyAlignment="1">
      <alignment horizontal="center" vertical="top"/>
    </xf>
    <xf numFmtId="171" fontId="5" fillId="0" borderId="0" xfId="1190" applyNumberFormat="1" applyFont="1" applyAlignment="1">
      <alignment horizontal="center" vertical="top"/>
    </xf>
    <xf numFmtId="171" fontId="136" fillId="0" borderId="0" xfId="1190" applyNumberFormat="1" applyFont="1" applyAlignment="1">
      <alignment horizontal="right" vertical="center"/>
    </xf>
    <xf numFmtId="0" fontId="19" fillId="0" borderId="0" xfId="1190" applyFont="1" applyAlignment="1">
      <alignment horizontal="center" vertical="center"/>
    </xf>
    <xf numFmtId="0" fontId="5" fillId="0" borderId="0" xfId="1190" applyFont="1" applyAlignment="1">
      <alignment horizontal="center" vertical="center"/>
    </xf>
    <xf numFmtId="171" fontId="5" fillId="0" borderId="0" xfId="1190" applyNumberFormat="1" applyFont="1" applyAlignment="1">
      <alignment horizontal="center" vertical="center"/>
    </xf>
    <xf numFmtId="183" fontId="139" fillId="0" borderId="2" xfId="1418" applyNumberFormat="1" applyFont="1" applyBorder="1" applyAlignment="1">
      <alignment horizontal="center" vertical="center"/>
    </xf>
    <xf numFmtId="183" fontId="139" fillId="0" borderId="6" xfId="1418" applyNumberFormat="1" applyFont="1" applyBorder="1" applyAlignment="1">
      <alignment horizontal="center" vertical="center"/>
    </xf>
    <xf numFmtId="0" fontId="139" fillId="0" borderId="0" xfId="1418" applyFont="1" applyAlignment="1">
      <alignment horizontal="center" vertical="center"/>
    </xf>
    <xf numFmtId="183" fontId="18" fillId="0" borderId="0" xfId="1418" applyNumberFormat="1" applyFont="1" applyAlignment="1">
      <alignment horizontal="center" vertical="center"/>
    </xf>
    <xf numFmtId="37" fontId="124" fillId="0" borderId="0" xfId="1416" applyNumberFormat="1" applyFont="1" applyAlignment="1">
      <alignment horizontal="right" vertical="center"/>
    </xf>
    <xf numFmtId="37" fontId="9" fillId="0" borderId="0" xfId="0" applyNumberFormat="1" applyFont="1" applyAlignment="1">
      <alignment horizontal="center" vertical="center"/>
    </xf>
    <xf numFmtId="171" fontId="124" fillId="0" borderId="2" xfId="1416" applyNumberFormat="1" applyFont="1" applyBorder="1" applyAlignment="1">
      <alignment horizontal="center" vertical="center"/>
    </xf>
    <xf numFmtId="37" fontId="130" fillId="0" borderId="0" xfId="1416" applyNumberFormat="1" applyFont="1" applyAlignment="1">
      <alignment horizontal="right" vertical="center"/>
    </xf>
    <xf numFmtId="171" fontId="130" fillId="0" borderId="2" xfId="1416" applyNumberFormat="1" applyFont="1" applyBorder="1" applyAlignment="1">
      <alignment horizontal="center" vertical="center"/>
    </xf>
  </cellXfs>
  <cellStyles count="1708">
    <cellStyle name="?????????????????" xfId="1" xr:uid="{C3008545-3B36-4A90-A5E6-9E9958071E1A}"/>
    <cellStyle name="???????????????????????" xfId="2" xr:uid="{A11B9E3B-D2FC-4165-80AB-584A900B1CEC}"/>
    <cellStyle name="20% - Accent1 10" xfId="3" xr:uid="{BE0A0727-7A78-4349-89B6-DA34DEC0F85E}"/>
    <cellStyle name="20% - Accent1 11" xfId="4" xr:uid="{EC3FD6C7-5941-4B2D-BC15-AFA9CCBCD413}"/>
    <cellStyle name="20% - Accent1 12" xfId="5" xr:uid="{8ED8E445-1A0B-4FE6-8B73-564CD2428E09}"/>
    <cellStyle name="20% - Accent1 13" xfId="6" xr:uid="{3A182BB5-A588-4BA1-9B96-F24BB97B2FEC}"/>
    <cellStyle name="20% - Accent1 14" xfId="7" xr:uid="{F0D33B8C-DD5F-4BB1-A378-8E80E606D3AE}"/>
    <cellStyle name="20% - Accent1 2" xfId="8" xr:uid="{2651A24C-0162-42E5-9C5E-01348DF59D39}"/>
    <cellStyle name="20% - Accent1 2 2" xfId="9" xr:uid="{A7EE1944-48A0-4F28-83FE-E7F08EC42169}"/>
    <cellStyle name="20% - Accent1 2 3" xfId="10" xr:uid="{515914C5-5372-4CE7-9C3F-4838DAF30E87}"/>
    <cellStyle name="20% - Accent1 3" xfId="11" xr:uid="{3F014C35-5740-4B07-9072-A7D13701AE6A}"/>
    <cellStyle name="20% - Accent1 3 2" xfId="12" xr:uid="{1E7CBE71-06A6-407E-914B-DDACDA5323D9}"/>
    <cellStyle name="20% - Accent1 4" xfId="13" xr:uid="{E77D8D6E-3D4E-41B9-A29E-F1317CE95895}"/>
    <cellStyle name="20% - Accent1 4 2" xfId="14" xr:uid="{9E5D6573-7C54-4DA8-A590-D74B78CB6B80}"/>
    <cellStyle name="20% - Accent1 5" xfId="15" xr:uid="{448A5530-1336-4EC4-9900-FB39F804A46D}"/>
    <cellStyle name="20% - Accent1 5 2" xfId="16" xr:uid="{F1BD8AB6-B697-4F2A-BAEC-E67F15F9A30F}"/>
    <cellStyle name="20% - Accent1 6" xfId="17" xr:uid="{2EFCEA14-3A69-412C-BA75-9537C7EFDCC8}"/>
    <cellStyle name="20% - Accent1 6 2" xfId="18" xr:uid="{EF604B77-0D82-411D-A8D8-BA6202BE0908}"/>
    <cellStyle name="20% - Accent1 7" xfId="19" xr:uid="{4B00B238-CBA0-40FB-969E-A52EF30D2D06}"/>
    <cellStyle name="20% - Accent1 7 2" xfId="20" xr:uid="{D851F8BB-6012-4B2D-B572-EC301168C2E6}"/>
    <cellStyle name="20% - Accent1 8" xfId="21" xr:uid="{DE991C5D-37C6-4F3A-A295-97E98994EFBC}"/>
    <cellStyle name="20% - Accent1 8 2" xfId="22" xr:uid="{6F84A33E-A33A-495C-B2A7-47E6D608B334}"/>
    <cellStyle name="20% - Accent1 9" xfId="23" xr:uid="{53678BEC-7EEA-49A0-9060-A10A6F1BEDCD}"/>
    <cellStyle name="20% - Accent2 10" xfId="24" xr:uid="{926D0C67-CD9A-42BE-A8A0-58D869FF7DF3}"/>
    <cellStyle name="20% - Accent2 11" xfId="25" xr:uid="{DE281BB5-433E-447A-A058-5D36C570857B}"/>
    <cellStyle name="20% - Accent2 12" xfId="26" xr:uid="{C56C4A7C-0AA3-4080-8C4D-8D245C349C02}"/>
    <cellStyle name="20% - Accent2 13" xfId="27" xr:uid="{21BD55AE-A00A-4275-AFD7-1AE2E2FCDE32}"/>
    <cellStyle name="20% - Accent2 14" xfId="28" xr:uid="{09AC0C04-D945-4CF8-9CAD-6F75307A81B0}"/>
    <cellStyle name="20% - Accent2 2" xfId="29" xr:uid="{71CE104E-07FC-446E-A3F5-E9250317012A}"/>
    <cellStyle name="20% - Accent2 2 2" xfId="30" xr:uid="{C51260ED-B7DA-47A1-B494-E395816B226C}"/>
    <cellStyle name="20% - Accent2 2 3" xfId="31" xr:uid="{1F6BDE88-E220-40F6-8F0D-2E5A0CD8E395}"/>
    <cellStyle name="20% - Accent2 3" xfId="32" xr:uid="{47E452C3-CDB2-4C5C-AFAF-300E21EDD332}"/>
    <cellStyle name="20% - Accent2 3 2" xfId="33" xr:uid="{5140ADD5-5BE6-4583-9511-B6BEFA79113E}"/>
    <cellStyle name="20% - Accent2 4" xfId="34" xr:uid="{01EA356A-2EFB-46FB-BFD2-06A90B7E7F9E}"/>
    <cellStyle name="20% - Accent2 4 2" xfId="35" xr:uid="{D0D203CA-13B9-46A2-92A1-918B42B85FC2}"/>
    <cellStyle name="20% - Accent2 5" xfId="36" xr:uid="{9D5FFC49-6A3F-473C-BDB0-92AC7D18D705}"/>
    <cellStyle name="20% - Accent2 5 2" xfId="37" xr:uid="{9877C227-F618-4DD4-899D-3BFD6412E2D5}"/>
    <cellStyle name="20% - Accent2 6" xfId="38" xr:uid="{4E46BF08-ABAE-48CC-A22C-6BB34EB28F74}"/>
    <cellStyle name="20% - Accent2 6 2" xfId="39" xr:uid="{39EC3677-25F9-47CA-A295-6A2643DF1C6E}"/>
    <cellStyle name="20% - Accent2 7" xfId="40" xr:uid="{E70BC203-FEE6-46C1-A6C1-E073D7703779}"/>
    <cellStyle name="20% - Accent2 7 2" xfId="41" xr:uid="{BAD5C521-4195-44D5-ADD5-BBB6AEF99625}"/>
    <cellStyle name="20% - Accent2 8" xfId="42" xr:uid="{D707E031-A752-46E0-A51B-EEEE3BAFFE4F}"/>
    <cellStyle name="20% - Accent2 8 2" xfId="43" xr:uid="{5DBF0AC0-BB5F-4EF4-9E18-1DACEE2E9552}"/>
    <cellStyle name="20% - Accent2 9" xfId="44" xr:uid="{74030516-D5BB-4F52-916E-CC5AA1E0FB7E}"/>
    <cellStyle name="20% - Accent3 10" xfId="45" xr:uid="{B3A406A5-DBF5-4BC9-A3AE-9803AB392E08}"/>
    <cellStyle name="20% - Accent3 11" xfId="46" xr:uid="{00BF9A4C-B9AB-4905-AA96-C980E0863BA6}"/>
    <cellStyle name="20% - Accent3 12" xfId="47" xr:uid="{18B1D904-8AFB-4B3A-8A87-28A5F9124B20}"/>
    <cellStyle name="20% - Accent3 13" xfId="48" xr:uid="{BCE01EE2-98B1-4986-9D7F-2A6461130AB1}"/>
    <cellStyle name="20% - Accent3 14" xfId="49" xr:uid="{9F59E79A-D367-4EBB-A576-713A7ED5582F}"/>
    <cellStyle name="20% - Accent3 2" xfId="50" xr:uid="{A10EF491-8CBD-48D1-BCB5-8F70C8B1D9AB}"/>
    <cellStyle name="20% - Accent3 2 2" xfId="51" xr:uid="{A0D1A274-AD0F-4564-A36D-19A28AD9AE4C}"/>
    <cellStyle name="20% - Accent3 2 3" xfId="52" xr:uid="{B4BBBB0E-1FD7-42A3-83ED-0531A2C552D7}"/>
    <cellStyle name="20% - Accent3 3" xfId="53" xr:uid="{E55862BA-2620-469A-87C6-E5E79D7C81E1}"/>
    <cellStyle name="20% - Accent3 3 2" xfId="54" xr:uid="{C4E8A230-C2F4-4844-AD5C-2B34FDBEF261}"/>
    <cellStyle name="20% - Accent3 4" xfId="55" xr:uid="{6C1E93B6-30E4-4068-B8D3-ECA25C021AE5}"/>
    <cellStyle name="20% - Accent3 4 2" xfId="56" xr:uid="{8B8F9A4F-6F8E-4536-8269-8F011F88D93E}"/>
    <cellStyle name="20% - Accent3 5" xfId="57" xr:uid="{9D49B793-757E-4BFE-B4E8-8B39E33AF757}"/>
    <cellStyle name="20% - Accent3 5 2" xfId="58" xr:uid="{3CF7A81E-20AC-441D-A8E7-3BAF2B67262F}"/>
    <cellStyle name="20% - Accent3 6" xfId="59" xr:uid="{F55A7E0C-63B5-478B-9CD5-ADC7DA47CF45}"/>
    <cellStyle name="20% - Accent3 6 2" xfId="60" xr:uid="{A02B6C00-A980-4AA7-BCA2-3863722E993A}"/>
    <cellStyle name="20% - Accent3 7" xfId="61" xr:uid="{ED5C6647-00CA-4CE1-9282-7A27F7391FAC}"/>
    <cellStyle name="20% - Accent3 7 2" xfId="62" xr:uid="{7E921740-B412-44AA-9788-7FCD1B588802}"/>
    <cellStyle name="20% - Accent3 8" xfId="63" xr:uid="{5EB5A62F-6F10-4216-9BBA-FB1266DB9214}"/>
    <cellStyle name="20% - Accent3 8 2" xfId="64" xr:uid="{B4E45F36-593C-4C65-9ED9-D58BF12E11BB}"/>
    <cellStyle name="20% - Accent3 9" xfId="65" xr:uid="{E961E82D-A0D4-4A55-9551-D00D49FD9177}"/>
    <cellStyle name="20% - Accent4 10" xfId="66" xr:uid="{ED57D5C0-78E1-435B-9917-48A0B9DCFB6F}"/>
    <cellStyle name="20% - Accent4 11" xfId="67" xr:uid="{F792FE20-D3DE-40B5-A9FD-6ABE3824A569}"/>
    <cellStyle name="20% - Accent4 12" xfId="68" xr:uid="{681B87CE-4D04-44B5-9C12-95699988FB35}"/>
    <cellStyle name="20% - Accent4 13" xfId="69" xr:uid="{18441FC9-DAB3-42DC-A184-A2EF53C612FD}"/>
    <cellStyle name="20% - Accent4 14" xfId="70" xr:uid="{4939AD29-A881-4D04-AF9D-975FA117FBD4}"/>
    <cellStyle name="20% - Accent4 2" xfId="71" xr:uid="{C571739C-4AC7-4B9D-9618-DA6A559ED460}"/>
    <cellStyle name="20% - Accent4 2 2" xfId="72" xr:uid="{3170AB2B-37DF-4FB5-B1F5-A1899BFD52CD}"/>
    <cellStyle name="20% - Accent4 2 3" xfId="73" xr:uid="{2A932058-17D5-4454-BE69-FAEC70E44AB4}"/>
    <cellStyle name="20% - Accent4 3" xfId="74" xr:uid="{40D644AF-41FA-4B38-ACB8-8B1567400268}"/>
    <cellStyle name="20% - Accent4 3 2" xfId="75" xr:uid="{6ADDF688-D1BC-4E49-955A-CC88DBF54882}"/>
    <cellStyle name="20% - Accent4 4" xfId="76" xr:uid="{C6675FD1-B34D-4FC7-8245-C80225A52BC0}"/>
    <cellStyle name="20% - Accent4 4 2" xfId="77" xr:uid="{2DC50B3E-CE08-4EAF-9A7A-7BB3D104C0AC}"/>
    <cellStyle name="20% - Accent4 5" xfId="78" xr:uid="{23491082-C5C4-4C9C-A6E0-5258C51E3A0B}"/>
    <cellStyle name="20% - Accent4 5 2" xfId="79" xr:uid="{17FC4125-6881-425B-A5E4-5DAD2811DDEC}"/>
    <cellStyle name="20% - Accent4 6" xfId="80" xr:uid="{E74E794C-6B8D-40C1-9662-291B5DE0E110}"/>
    <cellStyle name="20% - Accent4 6 2" xfId="81" xr:uid="{92BA31E5-692F-4583-96F7-30B2F5FE29EF}"/>
    <cellStyle name="20% - Accent4 7" xfId="82" xr:uid="{AC913DD0-0137-451E-9857-83DD0C85FADD}"/>
    <cellStyle name="20% - Accent4 7 2" xfId="83" xr:uid="{64716FC4-1195-47ED-920D-6F720F2E8ED3}"/>
    <cellStyle name="20% - Accent4 8" xfId="84" xr:uid="{F2173F55-AEC6-4CA3-B444-10A5EB9ECB66}"/>
    <cellStyle name="20% - Accent4 8 2" xfId="85" xr:uid="{F9E944EC-6411-40BF-9EA5-670DF268DCFD}"/>
    <cellStyle name="20% - Accent4 9" xfId="86" xr:uid="{A8BC4763-7898-4075-9FEC-C0B27196599A}"/>
    <cellStyle name="20% - Accent5 10" xfId="87" xr:uid="{C77DB84B-6B5B-472F-B6E3-142DE6121CE8}"/>
    <cellStyle name="20% - Accent5 11" xfId="88" xr:uid="{EE54CAB3-4407-4257-B0FF-D78D3A874F86}"/>
    <cellStyle name="20% - Accent5 12" xfId="89" xr:uid="{F134D0E6-25F9-49E0-81DE-8FFA87920F61}"/>
    <cellStyle name="20% - Accent5 13" xfId="90" xr:uid="{15FDC8A6-20BE-4709-A9EF-5FF421DFA02B}"/>
    <cellStyle name="20% - Accent5 14" xfId="91" xr:uid="{065A11C5-D91D-4BD7-ADA3-8E57C570389A}"/>
    <cellStyle name="20% - Accent5 2" xfId="92" xr:uid="{CA6558CE-A057-4023-9EF1-67809849BECC}"/>
    <cellStyle name="20% - Accent5 2 2" xfId="93" xr:uid="{549F712A-6105-434A-A481-8ACD38003BC6}"/>
    <cellStyle name="20% - Accent5 2 3" xfId="94" xr:uid="{87852252-646A-449F-B6C5-333B07AB97F9}"/>
    <cellStyle name="20% - Accent5 3" xfId="95" xr:uid="{D2B6C1DE-B9BB-4A16-BACB-7DAED518354C}"/>
    <cellStyle name="20% - Accent5 3 2" xfId="96" xr:uid="{D150E1C2-597C-4096-8ED1-BA01DE682D1C}"/>
    <cellStyle name="20% - Accent5 4" xfId="97" xr:uid="{306A2211-2206-4EAB-B962-E06F57980A7A}"/>
    <cellStyle name="20% - Accent5 4 2" xfId="98" xr:uid="{08C0126F-6BE1-42CA-BFCB-469AE24C2339}"/>
    <cellStyle name="20% - Accent5 5" xfId="99" xr:uid="{0C769625-5F73-4835-AE76-9ADBB7F2E5E7}"/>
    <cellStyle name="20% - Accent5 5 2" xfId="100" xr:uid="{34FBF411-5D67-41DF-89F8-7EB261EA832C}"/>
    <cellStyle name="20% - Accent5 6" xfId="101" xr:uid="{2F634F97-3931-4326-8432-069E2C91A36F}"/>
    <cellStyle name="20% - Accent5 6 2" xfId="102" xr:uid="{43729E80-A8B8-4164-83B7-63D9411181C0}"/>
    <cellStyle name="20% - Accent5 7" xfId="103" xr:uid="{1A54CD64-5BD3-4D13-9826-C29E911C2781}"/>
    <cellStyle name="20% - Accent5 7 2" xfId="104" xr:uid="{9884FFCE-12C7-43C1-986A-94F8CF44E68B}"/>
    <cellStyle name="20% - Accent5 8" xfId="105" xr:uid="{770E0D42-25D6-4ACF-B514-DA7971414531}"/>
    <cellStyle name="20% - Accent5 8 2" xfId="106" xr:uid="{E53CA7E6-BD15-42D3-8CB6-3DAD3E18E80D}"/>
    <cellStyle name="20% - Accent5 9" xfId="107" xr:uid="{FFC6EF9A-DEAF-44ED-89BA-645CEBF90B39}"/>
    <cellStyle name="20% - Accent6 10" xfId="108" xr:uid="{F883EA16-57E2-4028-82B1-B46D32CBF162}"/>
    <cellStyle name="20% - Accent6 11" xfId="109" xr:uid="{B1E88836-95B7-411C-B021-EF3A437635E6}"/>
    <cellStyle name="20% - Accent6 12" xfId="110" xr:uid="{2148222C-2FEC-4C74-93AA-04061FEB9786}"/>
    <cellStyle name="20% - Accent6 13" xfId="111" xr:uid="{594FB35A-A33F-4999-98AC-98C792BB81C8}"/>
    <cellStyle name="20% - Accent6 14" xfId="112" xr:uid="{30FB0F3C-E55C-43B1-A99A-B23E39F20A88}"/>
    <cellStyle name="20% - Accent6 2" xfId="113" xr:uid="{C2A8CB5D-8237-43E2-A8D0-9676FFEB99F5}"/>
    <cellStyle name="20% - Accent6 2 2" xfId="114" xr:uid="{FAC97710-50B6-4EDC-806D-47D63DCC278D}"/>
    <cellStyle name="20% - Accent6 2 3" xfId="115" xr:uid="{C7654636-085F-425B-B827-B3F14B0A210E}"/>
    <cellStyle name="20% - Accent6 3" xfId="116" xr:uid="{942119AC-7C43-429C-865C-F18D1F61871D}"/>
    <cellStyle name="20% - Accent6 3 2" xfId="117" xr:uid="{7E38E286-35B2-4CDB-A9D0-9E715BAB7199}"/>
    <cellStyle name="20% - Accent6 4" xfId="118" xr:uid="{6A58BE68-E29B-440C-BE4E-6230883FEDE8}"/>
    <cellStyle name="20% - Accent6 4 2" xfId="119" xr:uid="{F3314345-9130-4AFD-BCCD-9D8B343DFE41}"/>
    <cellStyle name="20% - Accent6 5" xfId="120" xr:uid="{908865AF-747F-460E-A0AC-C1D79C39FFBB}"/>
    <cellStyle name="20% - Accent6 5 2" xfId="121" xr:uid="{02071626-014C-4FE6-8564-4BE871D9E33F}"/>
    <cellStyle name="20% - Accent6 6" xfId="122" xr:uid="{E474CF21-DDA8-4386-824B-56E542FF7CB0}"/>
    <cellStyle name="20% - Accent6 6 2" xfId="123" xr:uid="{40853AA2-0033-4426-89AE-6B8D78E236DD}"/>
    <cellStyle name="20% - Accent6 7" xfId="124" xr:uid="{30E42479-78DC-46D0-BF6E-B6F8624D65EE}"/>
    <cellStyle name="20% - Accent6 7 2" xfId="125" xr:uid="{7C36BF33-3447-4C97-A05A-62531C145BC7}"/>
    <cellStyle name="20% - Accent6 8" xfId="126" xr:uid="{99034EDD-4317-4CC4-A862-96B497C7A4C2}"/>
    <cellStyle name="20% - Accent6 8 2" xfId="127" xr:uid="{A61B4EAD-F418-43A1-8C65-640E21986201}"/>
    <cellStyle name="20% - Accent6 9" xfId="128" xr:uid="{7D8C031E-2EA5-4551-8C71-6E75678EDE02}"/>
    <cellStyle name="40% - Accent1 10" xfId="129" xr:uid="{49DC7A28-BF0B-4BF2-8406-3B2E81CF5357}"/>
    <cellStyle name="40% - Accent1 11" xfId="130" xr:uid="{1FE7C89E-26C4-41E0-BE6D-1F3851CF235F}"/>
    <cellStyle name="40% - Accent1 12" xfId="131" xr:uid="{36AF1876-4479-400C-ACBD-F846F8668FF7}"/>
    <cellStyle name="40% - Accent1 13" xfId="132" xr:uid="{6BDF036A-8F51-40B2-A861-14B60BC4E172}"/>
    <cellStyle name="40% - Accent1 14" xfId="133" xr:uid="{11081E17-A1E1-4ABF-9C8E-9ACBE9BB07D0}"/>
    <cellStyle name="40% - Accent1 2" xfId="134" xr:uid="{ED1B9FE0-F015-4A01-84C1-137AE7B96CFF}"/>
    <cellStyle name="40% - Accent1 2 2" xfId="135" xr:uid="{D9941FB6-76ED-4BFF-9B1F-694019AB6EE2}"/>
    <cellStyle name="40% - Accent1 2 3" xfId="136" xr:uid="{BCDAF5C6-248C-4831-8D54-2AD18F237A32}"/>
    <cellStyle name="40% - Accent1 3" xfId="137" xr:uid="{692E0E41-235C-417C-BB1A-57B0C89EC0F1}"/>
    <cellStyle name="40% - Accent1 3 2" xfId="138" xr:uid="{6ADB871D-79AD-4838-80E4-0A22EC89A96A}"/>
    <cellStyle name="40% - Accent1 4" xfId="139" xr:uid="{4209CFC9-161A-44B7-B628-B3F13F176AC9}"/>
    <cellStyle name="40% - Accent1 4 2" xfId="140" xr:uid="{31E7DEC1-2711-4CDB-BE52-C96477EEFA6E}"/>
    <cellStyle name="40% - Accent1 5" xfId="141" xr:uid="{0996E95F-0174-40B0-9166-19CB9A468411}"/>
    <cellStyle name="40% - Accent1 5 2" xfId="142" xr:uid="{CC2E0BA6-EF9C-48AA-A3A6-8A841AEC5022}"/>
    <cellStyle name="40% - Accent1 6" xfId="143" xr:uid="{6B4AA2FA-C7B3-4B47-92DE-8C67EA929666}"/>
    <cellStyle name="40% - Accent1 6 2" xfId="144" xr:uid="{ADE787DD-EEF4-4AA4-BFC0-DC60592C63E1}"/>
    <cellStyle name="40% - Accent1 7" xfId="145" xr:uid="{0277ABCF-3002-402B-9B6E-7699BF4EE620}"/>
    <cellStyle name="40% - Accent1 7 2" xfId="146" xr:uid="{7D29E856-DF5E-4DB8-AA6E-3FB6B3295AE2}"/>
    <cellStyle name="40% - Accent1 8" xfId="147" xr:uid="{A6FDC99E-F83F-4695-B3F6-01BAAF0A2C74}"/>
    <cellStyle name="40% - Accent1 8 2" xfId="148" xr:uid="{73827B8E-4A39-4A8A-97C0-712EA6EDEFFF}"/>
    <cellStyle name="40% - Accent1 9" xfId="149" xr:uid="{120C4C28-6910-4358-9E4F-7CE45801FC2C}"/>
    <cellStyle name="40% - Accent2 10" xfId="150" xr:uid="{66286CD6-B67C-4EFF-BC0B-803B3E1C252A}"/>
    <cellStyle name="40% - Accent2 11" xfId="151" xr:uid="{8BDD0EB6-81BD-4850-9785-61CAFD3D8B36}"/>
    <cellStyle name="40% - Accent2 12" xfId="152" xr:uid="{FC34B802-F76C-4BCD-BD9C-8E53ADFD897E}"/>
    <cellStyle name="40% - Accent2 13" xfId="153" xr:uid="{1AA6B18F-2D01-4817-80CA-28711B810838}"/>
    <cellStyle name="40% - Accent2 14" xfId="154" xr:uid="{30F91FB1-D35C-4FB3-A00A-7BAE285AF851}"/>
    <cellStyle name="40% - Accent2 2" xfId="155" xr:uid="{95837656-94FE-4C4B-B68D-3F19FAFA9BA4}"/>
    <cellStyle name="40% - Accent2 2 2" xfId="156" xr:uid="{CCB98D8E-ABBE-43DD-BA50-2FF494FE44B8}"/>
    <cellStyle name="40% - Accent2 2 3" xfId="157" xr:uid="{2F299BD5-96EC-43FD-B8F1-52C27869D656}"/>
    <cellStyle name="40% - Accent2 3" xfId="158" xr:uid="{97A892B3-BDD8-4CE4-8EB1-928ADA16E205}"/>
    <cellStyle name="40% - Accent2 3 2" xfId="159" xr:uid="{A53F3014-744C-4D2E-BA63-45C008C2EC75}"/>
    <cellStyle name="40% - Accent2 4" xfId="160" xr:uid="{B2421077-AC55-4E78-AAFA-617939E28F7A}"/>
    <cellStyle name="40% - Accent2 4 2" xfId="161" xr:uid="{B0384BBF-B99B-4035-A160-8B330F3DDBAB}"/>
    <cellStyle name="40% - Accent2 5" xfId="162" xr:uid="{C0121C74-AEB7-4A15-937B-6B165B4065AB}"/>
    <cellStyle name="40% - Accent2 5 2" xfId="163" xr:uid="{F365F29C-46CC-4BBE-B1C7-C3CB355BCCB6}"/>
    <cellStyle name="40% - Accent2 6" xfId="164" xr:uid="{8D0C040B-5EA6-4E96-BA95-D2158D958B37}"/>
    <cellStyle name="40% - Accent2 6 2" xfId="165" xr:uid="{D04DF329-DB29-449B-BFD5-A94095EC6A65}"/>
    <cellStyle name="40% - Accent2 7" xfId="166" xr:uid="{C87A2B46-78DC-4D4D-9EED-F8794C9AB3A2}"/>
    <cellStyle name="40% - Accent2 7 2" xfId="167" xr:uid="{23B7AF71-470B-46FF-A0EE-C6A86080DAA1}"/>
    <cellStyle name="40% - Accent2 8" xfId="168" xr:uid="{3FB2FB4B-47FE-4268-8D88-D9275C4998FF}"/>
    <cellStyle name="40% - Accent2 8 2" xfId="169" xr:uid="{55EEE2B0-568B-4429-ADB0-C46D5D2E75F2}"/>
    <cellStyle name="40% - Accent2 9" xfId="170" xr:uid="{31589188-3F55-4D9E-97E2-3F7AC0062567}"/>
    <cellStyle name="40% - Accent3 10" xfId="171" xr:uid="{CCDAB8D1-B7BC-42B2-B922-4DBF904C4176}"/>
    <cellStyle name="40% - Accent3 11" xfId="172" xr:uid="{30049189-C86F-4347-B59B-554AFA7166F6}"/>
    <cellStyle name="40% - Accent3 12" xfId="173" xr:uid="{D61C7BB2-33D3-4B85-8932-A606F8856A28}"/>
    <cellStyle name="40% - Accent3 13" xfId="174" xr:uid="{0834342D-9B04-4553-BB05-43D443F80BEE}"/>
    <cellStyle name="40% - Accent3 14" xfId="175" xr:uid="{675ACB39-0423-474D-9635-C6DA352770A2}"/>
    <cellStyle name="40% - Accent3 2" xfId="176" xr:uid="{6879240C-9A57-4BC0-9F70-B3FB909CB9AB}"/>
    <cellStyle name="40% - Accent3 2 2" xfId="177" xr:uid="{CB1C3D6C-B11F-4A2D-B9C3-6F90761120F0}"/>
    <cellStyle name="40% - Accent3 2 3" xfId="178" xr:uid="{5B240451-58C8-4026-8488-7F02A09FCCD0}"/>
    <cellStyle name="40% - Accent3 3" xfId="179" xr:uid="{BF83172F-4B4C-4DC8-BD3D-9A1AE1AF15AF}"/>
    <cellStyle name="40% - Accent3 3 2" xfId="180" xr:uid="{7DEBDCC9-8329-45ED-A2AC-52E4EF430890}"/>
    <cellStyle name="40% - Accent3 4" xfId="181" xr:uid="{A04CAFB9-6691-4244-BA53-0D225DF8C460}"/>
    <cellStyle name="40% - Accent3 4 2" xfId="182" xr:uid="{FACF62DC-E604-40AA-A7B2-E2844F1EC7F3}"/>
    <cellStyle name="40% - Accent3 5" xfId="183" xr:uid="{0ED81C85-565B-4CB5-9EF7-BCC81314A386}"/>
    <cellStyle name="40% - Accent3 5 2" xfId="184" xr:uid="{FE03B607-5A5C-43C5-A000-3C27539C3DDD}"/>
    <cellStyle name="40% - Accent3 6" xfId="185" xr:uid="{210EEB50-5397-4248-A7F6-00D92E241543}"/>
    <cellStyle name="40% - Accent3 6 2" xfId="186" xr:uid="{D54B4B25-4F87-4B32-B657-5150596E5EC7}"/>
    <cellStyle name="40% - Accent3 7" xfId="187" xr:uid="{C4BF5A0B-7EB0-4771-BB06-81251F3F70D1}"/>
    <cellStyle name="40% - Accent3 7 2" xfId="188" xr:uid="{99231F76-7127-4489-993A-FF77B4B577C7}"/>
    <cellStyle name="40% - Accent3 8" xfId="189" xr:uid="{04179DA7-7CBD-4913-899F-815461AAC6D5}"/>
    <cellStyle name="40% - Accent3 8 2" xfId="190" xr:uid="{4AB429A5-6AAF-419B-88F5-A521F2219D08}"/>
    <cellStyle name="40% - Accent3 9" xfId="191" xr:uid="{6ECE18A3-34AE-4802-B7A6-EDBC1D5CE6FB}"/>
    <cellStyle name="40% - Accent4 10" xfId="192" xr:uid="{D35084D6-BBBB-40BB-B0A3-F684C320B67F}"/>
    <cellStyle name="40% - Accent4 11" xfId="193" xr:uid="{60567640-8076-4279-A66E-E5B411490D94}"/>
    <cellStyle name="40% - Accent4 12" xfId="194" xr:uid="{80A83BAD-E274-4E3C-B207-6EFCFFDEAB67}"/>
    <cellStyle name="40% - Accent4 13" xfId="195" xr:uid="{A1C91F0C-B207-429C-9FA1-A1009EC6B587}"/>
    <cellStyle name="40% - Accent4 14" xfId="196" xr:uid="{7A8D7054-F110-4AAB-BBDA-872CD3336A70}"/>
    <cellStyle name="40% - Accent4 2" xfId="197" xr:uid="{E6542260-9B2D-4B18-97D8-268CA2274762}"/>
    <cellStyle name="40% - Accent4 2 2" xfId="198" xr:uid="{AE730F75-5876-4F4B-8F3F-7089C27E1230}"/>
    <cellStyle name="40% - Accent4 2 3" xfId="199" xr:uid="{01700F54-F831-43E5-8B65-DAE2D4917DB2}"/>
    <cellStyle name="40% - Accent4 3" xfId="200" xr:uid="{06C519AA-9BFE-4B37-86B5-A3AF5787400A}"/>
    <cellStyle name="40% - Accent4 3 2" xfId="201" xr:uid="{0D416FD6-525F-4DA0-B88E-63CAB2B092EB}"/>
    <cellStyle name="40% - Accent4 4" xfId="202" xr:uid="{CC89FC65-A66C-450C-B145-2DA940122188}"/>
    <cellStyle name="40% - Accent4 4 2" xfId="203" xr:uid="{9D13FA89-8EB4-4A33-A913-307191C95964}"/>
    <cellStyle name="40% - Accent4 5" xfId="204" xr:uid="{D49D8F4C-CE41-4645-843D-58745EE3DB51}"/>
    <cellStyle name="40% - Accent4 5 2" xfId="205" xr:uid="{9AA28A56-9292-406E-BDC8-321714EDD59B}"/>
    <cellStyle name="40% - Accent4 6" xfId="206" xr:uid="{2C385CF7-F3B1-4F97-8D16-B942ED66ABBF}"/>
    <cellStyle name="40% - Accent4 6 2" xfId="207" xr:uid="{B17EA96D-38D9-40D4-A5E4-26C3809DB70C}"/>
    <cellStyle name="40% - Accent4 7" xfId="208" xr:uid="{99086CCC-E3FE-4680-A382-078F9230C7BB}"/>
    <cellStyle name="40% - Accent4 7 2" xfId="209" xr:uid="{D6F0793A-3A64-48E0-8CD6-C8AFF593A6F3}"/>
    <cellStyle name="40% - Accent4 8" xfId="210" xr:uid="{3867E43C-C8E4-489E-8086-B0037FFED1A7}"/>
    <cellStyle name="40% - Accent4 8 2" xfId="211" xr:uid="{F007B457-D5B4-4425-810C-C7F0D042CFEB}"/>
    <cellStyle name="40% - Accent4 9" xfId="212" xr:uid="{5EB9287B-DA80-4B13-BFF8-DC660A471802}"/>
    <cellStyle name="40% - Accent5 10" xfId="213" xr:uid="{A044F38C-994C-414E-8DAA-3279B841AD16}"/>
    <cellStyle name="40% - Accent5 11" xfId="214" xr:uid="{423A4F18-FE01-420A-9EAE-916AEAA7DA2D}"/>
    <cellStyle name="40% - Accent5 12" xfId="215" xr:uid="{0581FB2F-E1E6-43B4-B2E7-D45BE863C456}"/>
    <cellStyle name="40% - Accent5 13" xfId="216" xr:uid="{CAB79377-DC1D-4102-A8AA-F6EFC86ECE3A}"/>
    <cellStyle name="40% - Accent5 14" xfId="217" xr:uid="{429011D1-C6D1-49AA-A299-ACCC1CEA3555}"/>
    <cellStyle name="40% - Accent5 2" xfId="218" xr:uid="{1BF78350-34A7-4059-A156-DBA8D378AB88}"/>
    <cellStyle name="40% - Accent5 2 2" xfId="219" xr:uid="{4E26F521-08C5-47C8-A759-3A6E06D0471F}"/>
    <cellStyle name="40% - Accent5 2 3" xfId="220" xr:uid="{8A89A86C-D647-46BF-A98F-E74582841861}"/>
    <cellStyle name="40% - Accent5 3" xfId="221" xr:uid="{27BDAF28-0668-4215-A063-481E86A20A2A}"/>
    <cellStyle name="40% - Accent5 3 2" xfId="222" xr:uid="{092F6163-B428-41A1-8058-3CD2144A2699}"/>
    <cellStyle name="40% - Accent5 4" xfId="223" xr:uid="{7D786132-BF41-4144-B22A-0F99C24C5432}"/>
    <cellStyle name="40% - Accent5 4 2" xfId="224" xr:uid="{43CB19BC-25D5-4ABF-BCA3-7EDF683F5936}"/>
    <cellStyle name="40% - Accent5 5" xfId="225" xr:uid="{545B007E-E498-4AD9-A3DF-668428547357}"/>
    <cellStyle name="40% - Accent5 5 2" xfId="226" xr:uid="{73AFC2B8-2118-4E91-B549-3BAC6B32E82A}"/>
    <cellStyle name="40% - Accent5 6" xfId="227" xr:uid="{3C728FE0-B3B8-4255-B916-61B743FE3E2A}"/>
    <cellStyle name="40% - Accent5 6 2" xfId="228" xr:uid="{D68DBFA7-7CA5-410A-9ABB-EC718385D1FD}"/>
    <cellStyle name="40% - Accent5 7" xfId="229" xr:uid="{1DFF5A3C-390D-4634-8DB3-972575547A42}"/>
    <cellStyle name="40% - Accent5 7 2" xfId="230" xr:uid="{9B51DD97-A5C8-4465-A849-4046208454F8}"/>
    <cellStyle name="40% - Accent5 8" xfId="231" xr:uid="{E870BBF7-7E94-49E4-8619-4FF4F959CF6E}"/>
    <cellStyle name="40% - Accent5 8 2" xfId="232" xr:uid="{817C1605-F79E-46B9-8B1D-112EEC0EDAA8}"/>
    <cellStyle name="40% - Accent5 9" xfId="233" xr:uid="{2A593C1E-AF30-4A77-A98D-59504C7E29CE}"/>
    <cellStyle name="40% - Accent6 10" xfId="234" xr:uid="{0CB83838-798D-42FA-B2FB-03BA832DDBE2}"/>
    <cellStyle name="40% - Accent6 11" xfId="235" xr:uid="{2AC094E7-22B5-49B2-BF84-E5E6CEEDAAD3}"/>
    <cellStyle name="40% - Accent6 12" xfId="236" xr:uid="{604BEA5C-6171-4815-BE64-02A8949E1374}"/>
    <cellStyle name="40% - Accent6 13" xfId="237" xr:uid="{03E40FD7-5D60-49D8-A2C2-9FDA74927D58}"/>
    <cellStyle name="40% - Accent6 14" xfId="238" xr:uid="{F70A299F-9761-4013-B515-46EF857F27EF}"/>
    <cellStyle name="40% - Accent6 2" xfId="239" xr:uid="{18AA0F1B-6ECA-4B5B-8E29-A11E09F401D9}"/>
    <cellStyle name="40% - Accent6 2 2" xfId="240" xr:uid="{402E90AF-A53C-4921-8CC3-E7BB5596603A}"/>
    <cellStyle name="40% - Accent6 2 3" xfId="241" xr:uid="{A43963AB-59D7-4D78-A088-D435A950CBCB}"/>
    <cellStyle name="40% - Accent6 3" xfId="242" xr:uid="{1434CDB7-E24D-49F2-A8D1-CBC82B923163}"/>
    <cellStyle name="40% - Accent6 3 2" xfId="243" xr:uid="{D0388F47-2F40-40AE-8C6E-3C5E2241222D}"/>
    <cellStyle name="40% - Accent6 4" xfId="244" xr:uid="{335ABAB3-F0B6-4125-944B-719513432CB5}"/>
    <cellStyle name="40% - Accent6 4 2" xfId="245" xr:uid="{560ABAF6-90E3-4409-A06A-68907225DD9A}"/>
    <cellStyle name="40% - Accent6 5" xfId="246" xr:uid="{5925D992-413D-4B95-84CE-A1832D430E6A}"/>
    <cellStyle name="40% - Accent6 5 2" xfId="247" xr:uid="{9BE11F11-E8D3-4B60-ABF1-4EE26E645B0C}"/>
    <cellStyle name="40% - Accent6 6" xfId="248" xr:uid="{B62B50AF-88E5-4ADD-A935-2EB0A02D5DE4}"/>
    <cellStyle name="40% - Accent6 6 2" xfId="249" xr:uid="{5F8A1CB8-2592-46F4-B323-4D37FCD572BE}"/>
    <cellStyle name="40% - Accent6 7" xfId="250" xr:uid="{F81EC5FE-B8C3-437F-A55D-CF06C0855820}"/>
    <cellStyle name="40% - Accent6 7 2" xfId="251" xr:uid="{3DE2A19E-154D-428D-8144-C399F5397BD1}"/>
    <cellStyle name="40% - Accent6 8" xfId="252" xr:uid="{683CC3DE-3CB4-4985-8DF3-64D82A97EC0F}"/>
    <cellStyle name="40% - Accent6 8 2" xfId="253" xr:uid="{CC5CF8D3-98D9-4794-9185-1D28EB2364C5}"/>
    <cellStyle name="40% - Accent6 9" xfId="254" xr:uid="{E8DDA98F-3976-4214-AE5D-84EA1BC2FC1E}"/>
    <cellStyle name="60% - Accent1 10" xfId="255" xr:uid="{A810CF17-3BBC-4407-9A1D-33A2DC678028}"/>
    <cellStyle name="60% - Accent1 11" xfId="256" xr:uid="{7F07970B-D006-4E20-9168-88554E44CBEA}"/>
    <cellStyle name="60% - Accent1 12" xfId="257" xr:uid="{83E3E741-B0C9-40CD-B0EF-2AA6F3984BFD}"/>
    <cellStyle name="60% - Accent1 13" xfId="258" xr:uid="{20703696-1E24-4549-AB50-59566642115B}"/>
    <cellStyle name="60% - Accent1 14" xfId="259" xr:uid="{5D7AA983-F2EA-40C8-838A-687054D7165F}"/>
    <cellStyle name="60% - Accent1 2" xfId="260" xr:uid="{D8A8D99D-4BE2-49C6-8DE7-3F039F2FE585}"/>
    <cellStyle name="60% - Accent1 2 2" xfId="261" xr:uid="{DB68E409-D47C-4DAB-B7E7-5DB8F4259D88}"/>
    <cellStyle name="60% - Accent1 2 3" xfId="262" xr:uid="{DF714868-ECFF-4816-8596-6AEDEFA63DD3}"/>
    <cellStyle name="60% - Accent1 3" xfId="263" xr:uid="{79BD5BE1-E207-4506-A786-8A03D221B5CD}"/>
    <cellStyle name="60% - Accent1 3 2" xfId="264" xr:uid="{0F9410F8-5935-45EB-B470-8DB86F86C6CF}"/>
    <cellStyle name="60% - Accent1 4" xfId="265" xr:uid="{CABFCF93-C226-46CA-9CBD-1054EA849D25}"/>
    <cellStyle name="60% - Accent1 4 2" xfId="266" xr:uid="{0AB2EB55-C611-4337-9200-1AE5DE5683AF}"/>
    <cellStyle name="60% - Accent1 5" xfId="267" xr:uid="{BFB29863-A700-4E88-A3EA-63BCCA97ACAA}"/>
    <cellStyle name="60% - Accent1 5 2" xfId="268" xr:uid="{E486601E-991B-44A8-A1A2-5F94E0F5505D}"/>
    <cellStyle name="60% - Accent1 6" xfId="269" xr:uid="{661880D6-AD9B-4269-A439-248E35E0AC38}"/>
    <cellStyle name="60% - Accent1 6 2" xfId="270" xr:uid="{4125F4E7-6425-4A36-93D2-C2C375338EFA}"/>
    <cellStyle name="60% - Accent1 7" xfId="271" xr:uid="{1B302533-F4BE-4D07-8883-8BF7288A135A}"/>
    <cellStyle name="60% - Accent1 7 2" xfId="272" xr:uid="{5F737399-8A06-4C4E-86E6-9B70B7D15519}"/>
    <cellStyle name="60% - Accent1 8" xfId="273" xr:uid="{76BC0704-5FF5-41F1-9D97-FC536182EBCA}"/>
    <cellStyle name="60% - Accent1 8 2" xfId="274" xr:uid="{953FF0C5-268F-4D2C-98CA-37E01E49762B}"/>
    <cellStyle name="60% - Accent1 9" xfId="275" xr:uid="{374AEF38-B955-45B3-8AE5-64EEE6C41251}"/>
    <cellStyle name="60% - Accent2 10" xfId="276" xr:uid="{4142A86B-6CF9-43C8-B986-240BBF767A0D}"/>
    <cellStyle name="60% - Accent2 11" xfId="277" xr:uid="{EA8A70D5-BE20-4A3E-B411-F4B3B674924F}"/>
    <cellStyle name="60% - Accent2 12" xfId="278" xr:uid="{6EFD155E-EA94-4E01-9351-3ECECB9EC383}"/>
    <cellStyle name="60% - Accent2 13" xfId="279" xr:uid="{EAE87729-5E73-4719-8B98-4C0A3004EAB3}"/>
    <cellStyle name="60% - Accent2 14" xfId="280" xr:uid="{7E39E5FB-7060-4F47-9DB9-FF053BD43EDF}"/>
    <cellStyle name="60% - Accent2 2" xfId="281" xr:uid="{C88675B9-0D81-4FFE-9AEC-D5B43AD60C5D}"/>
    <cellStyle name="60% - Accent2 2 2" xfId="282" xr:uid="{19F77DEC-C08C-402B-A5C3-15A1C1919EBC}"/>
    <cellStyle name="60% - Accent2 2 3" xfId="283" xr:uid="{814F4B10-67C4-4F1E-9CA4-F691DC296053}"/>
    <cellStyle name="60% - Accent2 3" xfId="284" xr:uid="{7BF310FE-71B9-4044-9EC9-AADA90C4D4AA}"/>
    <cellStyle name="60% - Accent2 3 2" xfId="285" xr:uid="{E42ECEED-58E9-4AF3-8DC1-F279D614B2B0}"/>
    <cellStyle name="60% - Accent2 4" xfId="286" xr:uid="{7DB0B33D-5A7B-4881-8614-7125E99D9F5A}"/>
    <cellStyle name="60% - Accent2 4 2" xfId="287" xr:uid="{CDAD1B40-5E7D-4D1D-BBF8-59E998DE81F4}"/>
    <cellStyle name="60% - Accent2 5" xfId="288" xr:uid="{8FFF0020-B2CB-4571-A812-734D56482B3A}"/>
    <cellStyle name="60% - Accent2 5 2" xfId="289" xr:uid="{D8019D77-5B1D-4940-8C06-F006F916A2BA}"/>
    <cellStyle name="60% - Accent2 6" xfId="290" xr:uid="{56FD26FA-6034-4F11-98B9-658A5EFA1B1A}"/>
    <cellStyle name="60% - Accent2 6 2" xfId="291" xr:uid="{CEA22CF2-DD1F-424B-A2DC-BD02E21C05A1}"/>
    <cellStyle name="60% - Accent2 7" xfId="292" xr:uid="{6824C739-3D9F-4563-89A4-3F1FE798E249}"/>
    <cellStyle name="60% - Accent2 7 2" xfId="293" xr:uid="{51B3D019-57FA-4A96-B3AF-CD40C07822BF}"/>
    <cellStyle name="60% - Accent2 8" xfId="294" xr:uid="{0200DB64-5135-4060-98AB-934DFBC8BE04}"/>
    <cellStyle name="60% - Accent2 8 2" xfId="295" xr:uid="{6999F47D-FF91-4B4C-9CA3-3B7A09672049}"/>
    <cellStyle name="60% - Accent2 9" xfId="296" xr:uid="{589F00F8-AC6E-4F3D-982D-E96652F558AD}"/>
    <cellStyle name="60% - Accent3 10" xfId="297" xr:uid="{25BFFE81-07E8-4352-B20D-C535E7EA2B91}"/>
    <cellStyle name="60% - Accent3 11" xfId="298" xr:uid="{3E716E5C-7923-44C7-A503-69A5AA255CE8}"/>
    <cellStyle name="60% - Accent3 12" xfId="299" xr:uid="{3BBCA896-8D6F-487A-8CD0-0E80D33773D5}"/>
    <cellStyle name="60% - Accent3 13" xfId="300" xr:uid="{ABE3A35E-2185-49F0-8737-A4D855397B06}"/>
    <cellStyle name="60% - Accent3 14" xfId="301" xr:uid="{34186B09-73FC-4E9E-8F51-788AB7B1EA27}"/>
    <cellStyle name="60% - Accent3 2" xfId="302" xr:uid="{B6F657E7-39F8-470F-A50B-BFC923A1D029}"/>
    <cellStyle name="60% - Accent3 2 2" xfId="303" xr:uid="{59732EF5-D7F3-4F76-B491-C089FFDE867A}"/>
    <cellStyle name="60% - Accent3 2 3" xfId="304" xr:uid="{7497461D-40B9-4C45-AA3B-21CA1B12A9CA}"/>
    <cellStyle name="60% - Accent3 3" xfId="305" xr:uid="{B6157AB9-3575-40B1-8F29-6C0173E9B23A}"/>
    <cellStyle name="60% - Accent3 3 2" xfId="306" xr:uid="{BDE1BEE8-35DF-4AB4-BADE-1810FF082623}"/>
    <cellStyle name="60% - Accent3 4" xfId="307" xr:uid="{46EA9770-9AD1-420F-82BD-98A19AB5502C}"/>
    <cellStyle name="60% - Accent3 4 2" xfId="308" xr:uid="{AF58EF44-E8E0-4C8C-84B5-3E9E837C24D8}"/>
    <cellStyle name="60% - Accent3 5" xfId="309" xr:uid="{0B6A5CFE-CAAF-4F6E-B236-8CFB909C0F11}"/>
    <cellStyle name="60% - Accent3 5 2" xfId="310" xr:uid="{C288F146-4A53-4BB2-AE19-AB2BB618433A}"/>
    <cellStyle name="60% - Accent3 6" xfId="311" xr:uid="{6EFA206D-7A22-4EEC-8FB9-7CA0D909A5DF}"/>
    <cellStyle name="60% - Accent3 6 2" xfId="312" xr:uid="{00E3C4EE-2556-46DD-B2E5-8C074225E4C5}"/>
    <cellStyle name="60% - Accent3 7" xfId="313" xr:uid="{7734E959-4B81-47C2-ACD8-9B72A0D75FC5}"/>
    <cellStyle name="60% - Accent3 7 2" xfId="314" xr:uid="{A0F53EB7-33CA-4836-9AFB-D1C4F94460A4}"/>
    <cellStyle name="60% - Accent3 8" xfId="315" xr:uid="{D35AC2BA-D89E-48EC-97B9-04D7CA3247CD}"/>
    <cellStyle name="60% - Accent3 8 2" xfId="316" xr:uid="{9EEAEF34-879A-4B6D-81F9-AF287D5FA54B}"/>
    <cellStyle name="60% - Accent3 9" xfId="317" xr:uid="{43B98662-C86F-492D-83E6-06ACE2517A8E}"/>
    <cellStyle name="60% - Accent4 10" xfId="318" xr:uid="{1FA0344A-A825-480D-A285-98E4D2979237}"/>
    <cellStyle name="60% - Accent4 11" xfId="319" xr:uid="{D2F33023-0C3C-4E15-88C3-CB43ED8E528B}"/>
    <cellStyle name="60% - Accent4 12" xfId="320" xr:uid="{9C840D4E-2E5A-4421-9774-B7A09CD189B3}"/>
    <cellStyle name="60% - Accent4 13" xfId="321" xr:uid="{81E9ABE7-E172-44A4-80BE-F484F1224544}"/>
    <cellStyle name="60% - Accent4 14" xfId="322" xr:uid="{01AB7B91-74B6-42BF-BF5B-4969FDF665C4}"/>
    <cellStyle name="60% - Accent4 2" xfId="323" xr:uid="{6460C5F4-DB41-486F-B1BF-059898D98504}"/>
    <cellStyle name="60% - Accent4 2 2" xfId="324" xr:uid="{7FB13835-CE83-49B1-BE59-5B574476D490}"/>
    <cellStyle name="60% - Accent4 2 3" xfId="325" xr:uid="{A0E893F3-A857-44FE-9FCE-B50A4EF0276B}"/>
    <cellStyle name="60% - Accent4 3" xfId="326" xr:uid="{AD16AEF1-AE7A-48FE-9092-18291E9684DA}"/>
    <cellStyle name="60% - Accent4 3 2" xfId="327" xr:uid="{E5BD977C-618F-4AC7-A30F-F29C658B89A2}"/>
    <cellStyle name="60% - Accent4 4" xfId="328" xr:uid="{247356E3-75BD-43F1-984A-CD49319807B0}"/>
    <cellStyle name="60% - Accent4 4 2" xfId="329" xr:uid="{CAC37264-8F4F-451D-A6DB-30A876937BEE}"/>
    <cellStyle name="60% - Accent4 5" xfId="330" xr:uid="{A440CD3B-107D-4A08-9DAA-13CA92ECABEF}"/>
    <cellStyle name="60% - Accent4 5 2" xfId="331" xr:uid="{3FCD5E49-0ACE-491C-A8E7-9E6DF45AC385}"/>
    <cellStyle name="60% - Accent4 6" xfId="332" xr:uid="{290073DC-CC3D-4B98-A883-8550A8405182}"/>
    <cellStyle name="60% - Accent4 6 2" xfId="333" xr:uid="{BB588CA1-5C97-4AAE-AAB2-86A6D83A7F82}"/>
    <cellStyle name="60% - Accent4 7" xfId="334" xr:uid="{67A5EC9A-30E2-43E3-975C-F2E46EEA3B0E}"/>
    <cellStyle name="60% - Accent4 7 2" xfId="335" xr:uid="{5151F8F0-77D6-431B-A25A-DC043C11D248}"/>
    <cellStyle name="60% - Accent4 8" xfId="336" xr:uid="{8F7B6D88-792B-4A6C-B03D-E722F53494F6}"/>
    <cellStyle name="60% - Accent4 8 2" xfId="337" xr:uid="{8739BD96-1604-473C-9716-779463199DA0}"/>
    <cellStyle name="60% - Accent4 9" xfId="338" xr:uid="{A6FA9028-C15C-43D6-AD45-56F50D756355}"/>
    <cellStyle name="60% - Accent5 10" xfId="339" xr:uid="{7E9CD218-D698-4765-BC92-00D8ED2C39FA}"/>
    <cellStyle name="60% - Accent5 11" xfId="340" xr:uid="{B1C746FD-469D-4D19-B403-223E52D87F05}"/>
    <cellStyle name="60% - Accent5 12" xfId="341" xr:uid="{6EC2C76B-9FDF-4D51-8161-82280F1787FA}"/>
    <cellStyle name="60% - Accent5 13" xfId="342" xr:uid="{17197B45-3EC3-42F1-86BC-C3D4E71102A3}"/>
    <cellStyle name="60% - Accent5 14" xfId="343" xr:uid="{A1A466B9-68E5-4A46-93BB-DFF221EB4B7E}"/>
    <cellStyle name="60% - Accent5 2" xfId="344" xr:uid="{E855EB97-9416-48FE-A29E-A711195C8937}"/>
    <cellStyle name="60% - Accent5 2 2" xfId="345" xr:uid="{60F3B6CF-CB77-45F0-AE19-161D5B56CCBE}"/>
    <cellStyle name="60% - Accent5 2 3" xfId="346" xr:uid="{92BFE156-79A1-484E-9349-6B18D1C380C5}"/>
    <cellStyle name="60% - Accent5 3" xfId="347" xr:uid="{4A581C97-806C-4480-943F-1D836B765436}"/>
    <cellStyle name="60% - Accent5 3 2" xfId="348" xr:uid="{C42EE8BD-F293-42D4-9E76-59BA712CB2F4}"/>
    <cellStyle name="60% - Accent5 4" xfId="349" xr:uid="{B32667EC-5181-40DF-98C9-1A7EA1F7311C}"/>
    <cellStyle name="60% - Accent5 4 2" xfId="350" xr:uid="{E8E7BA0B-1490-4E8C-8543-9F7D4D5D318B}"/>
    <cellStyle name="60% - Accent5 5" xfId="351" xr:uid="{5C85E04F-62A8-4F7F-BFC1-4E275FE1FE46}"/>
    <cellStyle name="60% - Accent5 5 2" xfId="352" xr:uid="{5A436E92-D85F-4620-BF33-9058475F247B}"/>
    <cellStyle name="60% - Accent5 6" xfId="353" xr:uid="{4D0CD9E6-B7AD-45EC-8B58-3073E02C7733}"/>
    <cellStyle name="60% - Accent5 6 2" xfId="354" xr:uid="{C16D2C8F-3457-417A-B3B6-AEFF72C5D4CD}"/>
    <cellStyle name="60% - Accent5 7" xfId="355" xr:uid="{4C89A308-CE99-4955-A498-F8A7A12CB6F3}"/>
    <cellStyle name="60% - Accent5 7 2" xfId="356" xr:uid="{0BD2C7DD-DC40-4733-9DFE-B0DBF1CD4F4A}"/>
    <cellStyle name="60% - Accent5 8" xfId="357" xr:uid="{D99617AD-F58B-400F-A767-6DD7589919FA}"/>
    <cellStyle name="60% - Accent5 8 2" xfId="358" xr:uid="{63F5E7D0-3680-4C8C-A3C0-029946EB61EB}"/>
    <cellStyle name="60% - Accent5 9" xfId="359" xr:uid="{45A20C97-84D7-4DF8-B6D2-82724147EE31}"/>
    <cellStyle name="60% - Accent6 10" xfId="360" xr:uid="{64BDC9AC-3344-4DC5-A8B2-093294A96FEC}"/>
    <cellStyle name="60% - Accent6 11" xfId="361" xr:uid="{D755E382-DCB5-443F-AA1B-4C0D4C0F27A7}"/>
    <cellStyle name="60% - Accent6 12" xfId="362" xr:uid="{E3032FEE-091E-4521-BFE5-FAEBF79BD8D4}"/>
    <cellStyle name="60% - Accent6 13" xfId="363" xr:uid="{B112DE68-0621-4E37-AE56-93EE46A3CB98}"/>
    <cellStyle name="60% - Accent6 14" xfId="364" xr:uid="{EECAA6AE-EE1C-49F8-A2B7-E5DA55B107FC}"/>
    <cellStyle name="60% - Accent6 2" xfId="365" xr:uid="{3CC0FA83-BBE4-41E2-871A-1988680DEF1A}"/>
    <cellStyle name="60% - Accent6 2 2" xfId="366" xr:uid="{E03E1DF9-D7DD-4E31-AFC7-11E1123E25E8}"/>
    <cellStyle name="60% - Accent6 2 3" xfId="367" xr:uid="{C49588F0-7290-4400-ADAF-29D31065CD90}"/>
    <cellStyle name="60% - Accent6 3" xfId="368" xr:uid="{BCCF4233-D0E4-4151-97E9-94E5C3D94937}"/>
    <cellStyle name="60% - Accent6 3 2" xfId="369" xr:uid="{654E3E7F-018B-4029-9DB7-4AB359502F93}"/>
    <cellStyle name="60% - Accent6 4" xfId="370" xr:uid="{82F3FC57-C333-468B-A864-3F37C6DFBDFA}"/>
    <cellStyle name="60% - Accent6 4 2" xfId="371" xr:uid="{3D47F8E2-1009-4C2E-B601-DF0725507111}"/>
    <cellStyle name="60% - Accent6 5" xfId="372" xr:uid="{783B1479-A291-4762-B986-BBFB2A5A2638}"/>
    <cellStyle name="60% - Accent6 5 2" xfId="373" xr:uid="{3DF98E61-DC1C-42ED-9029-DA8A4932A15A}"/>
    <cellStyle name="60% - Accent6 6" xfId="374" xr:uid="{26226751-E411-4BB8-96D8-603496CDCD45}"/>
    <cellStyle name="60% - Accent6 6 2" xfId="375" xr:uid="{63548839-DF79-41C4-A34F-AEC7663983F4}"/>
    <cellStyle name="60% - Accent6 7" xfId="376" xr:uid="{372731BB-3518-4C18-8C83-9352B51B1A5B}"/>
    <cellStyle name="60% - Accent6 7 2" xfId="377" xr:uid="{11A2EAD2-AAE6-45FC-91E9-588F1CC26631}"/>
    <cellStyle name="60% - Accent6 8" xfId="378" xr:uid="{880C0A13-2A0A-4945-897A-2A4FA68699F2}"/>
    <cellStyle name="60% - Accent6 8 2" xfId="379" xr:uid="{34820829-B4D6-4294-BEBE-CF9254AEF473}"/>
    <cellStyle name="60% - Accent6 9" xfId="380" xr:uid="{504E04EA-B0A1-4718-8FE6-9C4060BBCC1E}"/>
    <cellStyle name="75" xfId="381" xr:uid="{CB04B797-BBC3-4F16-8CB8-97850C31C0B0}"/>
    <cellStyle name="75 2" xfId="382" xr:uid="{FD0C7D53-9FCE-4AA6-8474-31D1A88B090E}"/>
    <cellStyle name="Accent1 10" xfId="383" xr:uid="{BDA25980-B2E7-456A-B033-5ACF27314A6A}"/>
    <cellStyle name="Accent1 11" xfId="384" xr:uid="{B1052E9E-DB6C-452F-A592-858870651079}"/>
    <cellStyle name="Accent1 12" xfId="385" xr:uid="{FCBBA24B-0019-4255-BAA7-B3957E08C5C4}"/>
    <cellStyle name="Accent1 13" xfId="386" xr:uid="{673B0A31-1DBD-49FE-AE0A-63242EA4B721}"/>
    <cellStyle name="Accent1 14" xfId="387" xr:uid="{8B2B07CC-0D59-4878-B7E7-000ECBECBF9F}"/>
    <cellStyle name="Accent1 2" xfId="388" xr:uid="{0BC7F565-BD49-4624-A614-B5CBD63919E6}"/>
    <cellStyle name="Accent1 2 2" xfId="389" xr:uid="{201B5EC7-CFC3-4CDA-82E2-96034989F84D}"/>
    <cellStyle name="Accent1 2 3" xfId="390" xr:uid="{5CB8BA91-8880-4080-9E7A-7409867E4A77}"/>
    <cellStyle name="Accent1 3" xfId="391" xr:uid="{46FDC392-1000-4036-887C-9425A36470CE}"/>
    <cellStyle name="Accent1 3 2" xfId="392" xr:uid="{1CFA8158-A283-481B-AB10-EBDE065D1711}"/>
    <cellStyle name="Accent1 4" xfId="393" xr:uid="{F9D03235-53E6-4F97-AC96-51A115C68242}"/>
    <cellStyle name="Accent1 4 2" xfId="394" xr:uid="{B78144BB-3B15-42EA-AD66-E47418AF9B3C}"/>
    <cellStyle name="Accent1 5" xfId="395" xr:uid="{587E6706-C083-4A1A-A67F-4034D0C3135E}"/>
    <cellStyle name="Accent1 5 2" xfId="396" xr:uid="{3EA03268-020F-48F7-981A-70958F056FCF}"/>
    <cellStyle name="Accent1 6" xfId="397" xr:uid="{D9FA41EB-BE5A-4B30-91CC-B959565D9D81}"/>
    <cellStyle name="Accent1 6 2" xfId="398" xr:uid="{C935C553-C7CD-4797-8FCB-AF549FE709D2}"/>
    <cellStyle name="Accent1 7" xfId="399" xr:uid="{4E60E4A0-0DBA-4BDB-97F5-F399895DD3B9}"/>
    <cellStyle name="Accent1 7 2" xfId="400" xr:uid="{33C0498C-50A2-43B6-80B6-37829758C2F0}"/>
    <cellStyle name="Accent1 8" xfId="401" xr:uid="{11EB93F0-A240-46A4-803E-D54C47FAB666}"/>
    <cellStyle name="Accent1 8 2" xfId="402" xr:uid="{BF7FCBBD-1C95-4668-8624-FA6AD84F8876}"/>
    <cellStyle name="Accent1 9" xfId="403" xr:uid="{C42F0B46-7DB1-4DDF-B490-C3A27DBA1E4F}"/>
    <cellStyle name="Accent2 10" xfId="404" xr:uid="{69C9DA3D-ADBF-45E6-B83C-00BBD4932EC8}"/>
    <cellStyle name="Accent2 11" xfId="405" xr:uid="{DF8D37FB-BA5C-41EC-AE8A-7A8233F2600D}"/>
    <cellStyle name="Accent2 12" xfId="406" xr:uid="{D6D47BF8-707A-4585-987F-0220D783FBA5}"/>
    <cellStyle name="Accent2 13" xfId="407" xr:uid="{99461E06-BB7D-44B1-A503-233B39807C9F}"/>
    <cellStyle name="Accent2 14" xfId="408" xr:uid="{0EE091C4-764D-4B58-A708-E302986DAD1D}"/>
    <cellStyle name="Accent2 2" xfId="409" xr:uid="{E355668E-199A-4832-A034-889C05A0493E}"/>
    <cellStyle name="Accent2 2 2" xfId="410" xr:uid="{9CFDE1E7-DF0E-4E8E-A89B-904BBE9DAB64}"/>
    <cellStyle name="Accent2 2 3" xfId="411" xr:uid="{DE442F3A-1B07-43B9-AA21-9E903528ABEA}"/>
    <cellStyle name="Accent2 3" xfId="412" xr:uid="{580CB8BC-5E58-4797-B1E4-A9D293651984}"/>
    <cellStyle name="Accent2 3 2" xfId="413" xr:uid="{EBA963C9-7A1A-4A17-BC73-39AD4E77746D}"/>
    <cellStyle name="Accent2 4" xfId="414" xr:uid="{B0AA833F-EA1D-44E2-9579-4E35870FEDAA}"/>
    <cellStyle name="Accent2 4 2" xfId="415" xr:uid="{541A861D-336B-49B3-A777-ECE68747C8FF}"/>
    <cellStyle name="Accent2 5" xfId="416" xr:uid="{4A3AB669-0066-4E7C-8A92-52F4A7F980BB}"/>
    <cellStyle name="Accent2 5 2" xfId="417" xr:uid="{9E0D38C0-04B7-40C0-B0A9-7364F5450921}"/>
    <cellStyle name="Accent2 6" xfId="418" xr:uid="{51156BFA-B775-4545-B424-AB629D74CFFE}"/>
    <cellStyle name="Accent2 6 2" xfId="419" xr:uid="{D57DEE78-D57D-4A90-A2E0-51157EE92906}"/>
    <cellStyle name="Accent2 7" xfId="420" xr:uid="{AA90DC39-C910-43F3-86D5-CDF7B6CD353E}"/>
    <cellStyle name="Accent2 7 2" xfId="421" xr:uid="{3A49A9E9-7BBF-4B6D-8F2B-A15BC9F846E2}"/>
    <cellStyle name="Accent2 8" xfId="422" xr:uid="{ECCACF47-639A-4D39-936C-719427451AA2}"/>
    <cellStyle name="Accent2 8 2" xfId="423" xr:uid="{DF74B404-6327-4C97-B936-AC82AAC85EAD}"/>
    <cellStyle name="Accent2 9" xfId="424" xr:uid="{7FB5AE0D-DB7F-4F8C-934F-AC59D985110D}"/>
    <cellStyle name="Accent3 10" xfId="425" xr:uid="{C773EE08-210E-4C23-957E-B729F44F016F}"/>
    <cellStyle name="Accent3 11" xfId="426" xr:uid="{2973098F-B0FC-4596-A3C9-0E5EF90DAE37}"/>
    <cellStyle name="Accent3 12" xfId="427" xr:uid="{18F4FFF9-BCAE-49E2-8919-7310F5D37388}"/>
    <cellStyle name="Accent3 13" xfId="428" xr:uid="{3F155530-EFB3-4FEE-82AB-C494ADE62101}"/>
    <cellStyle name="Accent3 14" xfId="429" xr:uid="{50F46444-84D5-4E5F-A8B0-FAC4FC2F2740}"/>
    <cellStyle name="Accent3 2" xfId="430" xr:uid="{825C3656-CE75-489C-B7AA-F03E58AE86FA}"/>
    <cellStyle name="Accent3 2 2" xfId="431" xr:uid="{E77800B6-C818-4797-9630-0FB023EF24D6}"/>
    <cellStyle name="Accent3 2 3" xfId="432" xr:uid="{FBC2B58B-2A89-4D41-8D22-B2B610AFEDAD}"/>
    <cellStyle name="Accent3 3" xfId="433" xr:uid="{1CA3C2EC-93B1-4B45-B17F-11C9B336A510}"/>
    <cellStyle name="Accent3 3 2" xfId="434" xr:uid="{ACC95E65-DDFE-40A4-A909-6F3F790E24D5}"/>
    <cellStyle name="Accent3 4" xfId="435" xr:uid="{7E4DFAB2-F4C0-4F3A-BE8C-603E7AE0E3AC}"/>
    <cellStyle name="Accent3 4 2" xfId="436" xr:uid="{2B97DFD5-6806-4EB3-A9FC-E428B8ED0C7F}"/>
    <cellStyle name="Accent3 5" xfId="437" xr:uid="{DA650C20-FECD-4B3F-9651-F6B86C807E16}"/>
    <cellStyle name="Accent3 5 2" xfId="438" xr:uid="{388C9845-3FF3-4264-82D2-E9B6DB1A2A7E}"/>
    <cellStyle name="Accent3 6" xfId="439" xr:uid="{D8CD57D1-172E-4A70-91DF-B981F74463B6}"/>
    <cellStyle name="Accent3 6 2" xfId="440" xr:uid="{1D255AC1-CE8F-48C7-B86A-D591BA708F6E}"/>
    <cellStyle name="Accent3 7" xfId="441" xr:uid="{1C754DFD-4E9E-4F51-812D-48CFF9AA2FC5}"/>
    <cellStyle name="Accent3 7 2" xfId="442" xr:uid="{B842161D-E879-4B1D-A89B-BBA11ECAA90D}"/>
    <cellStyle name="Accent3 8" xfId="443" xr:uid="{6CFD54BA-AF54-4A8D-B095-EA97DBC70092}"/>
    <cellStyle name="Accent3 8 2" xfId="444" xr:uid="{33B1CEDA-46E6-4D44-A7F8-3076F2FA2793}"/>
    <cellStyle name="Accent3 9" xfId="445" xr:uid="{F54D56C4-B1F4-4F6C-BAAD-5076624D6E38}"/>
    <cellStyle name="Accent4 10" xfId="446" xr:uid="{2D57657A-D13C-47D4-ADC7-09B049ED83A3}"/>
    <cellStyle name="Accent4 11" xfId="447" xr:uid="{B3F251CD-98F3-40C5-BFBB-DD08B428A444}"/>
    <cellStyle name="Accent4 12" xfId="448" xr:uid="{C0F3D8D8-237A-4CA8-94CD-72FD68FE6A13}"/>
    <cellStyle name="Accent4 13" xfId="449" xr:uid="{21488899-B1AB-4AD4-8C47-BFCBDC51D265}"/>
    <cellStyle name="Accent4 14" xfId="450" xr:uid="{78275F22-2959-47CC-86CD-C46F4AF3BAA3}"/>
    <cellStyle name="Accent4 2" xfId="451" xr:uid="{23B23797-166E-4D4A-8A43-A8C95C5C3C33}"/>
    <cellStyle name="Accent4 2 2" xfId="452" xr:uid="{4924C9A5-DF96-4738-B9B0-B3235CAE4879}"/>
    <cellStyle name="Accent4 2 3" xfId="453" xr:uid="{94D5F02A-89C3-4C48-B5F5-0012A4A5DDAE}"/>
    <cellStyle name="Accent4 3" xfId="454" xr:uid="{BE503270-6A37-4A35-9381-79214EF033F2}"/>
    <cellStyle name="Accent4 3 2" xfId="455" xr:uid="{79D7DBE6-3C28-47BA-A02E-A500C3AD4D01}"/>
    <cellStyle name="Accent4 4" xfId="456" xr:uid="{79D69422-AD7A-4ECD-B3BF-30327D013C6F}"/>
    <cellStyle name="Accent4 4 2" xfId="457" xr:uid="{3344E2B8-4F0D-4133-A317-03955CEA3C2B}"/>
    <cellStyle name="Accent4 5" xfId="458" xr:uid="{4FBC7724-C0E2-4CA5-8BAD-AED225420197}"/>
    <cellStyle name="Accent4 5 2" xfId="459" xr:uid="{AB648342-ECF7-436E-93B8-1B0DF39A91C5}"/>
    <cellStyle name="Accent4 6" xfId="460" xr:uid="{62C5A7F0-D905-472F-B81A-B6992B0334A9}"/>
    <cellStyle name="Accent4 6 2" xfId="461" xr:uid="{C054FECB-17E6-4D08-B46D-1A387973EB8C}"/>
    <cellStyle name="Accent4 7" xfId="462" xr:uid="{1A28F224-3993-4483-85D0-13CD1B19AD83}"/>
    <cellStyle name="Accent4 7 2" xfId="463" xr:uid="{DCC6131B-9F44-47E8-A9DC-9E5B2DD55FE5}"/>
    <cellStyle name="Accent4 8" xfId="464" xr:uid="{15FDC2E3-FF57-46D1-A0DB-B4297A09FF54}"/>
    <cellStyle name="Accent4 8 2" xfId="465" xr:uid="{FA57992B-BEAD-4A0F-B359-3FE0945B8FB3}"/>
    <cellStyle name="Accent4 9" xfId="466" xr:uid="{5456A633-8A54-413E-895F-1E549D7E130E}"/>
    <cellStyle name="Accent5 10" xfId="467" xr:uid="{606178D7-20E6-4DF9-8549-E3F505E678BA}"/>
    <cellStyle name="Accent5 11" xfId="468" xr:uid="{8C945932-DF96-4D89-A114-F779B12E5526}"/>
    <cellStyle name="Accent5 12" xfId="469" xr:uid="{C451219B-48F6-431B-B8D8-E04FCE7353CB}"/>
    <cellStyle name="Accent5 13" xfId="470" xr:uid="{025FE113-FBD0-4314-B580-6032C45275C3}"/>
    <cellStyle name="Accent5 14" xfId="471" xr:uid="{B83B3F22-0424-45B5-B935-9F8A1E6AA726}"/>
    <cellStyle name="Accent5 2" xfId="472" xr:uid="{BE8A37E7-A1A4-45D9-A783-CEB45F135418}"/>
    <cellStyle name="Accent5 2 2" xfId="473" xr:uid="{847FFC34-421C-4BD9-AC8C-8C3B545002CE}"/>
    <cellStyle name="Accent5 2 3" xfId="474" xr:uid="{EA800CD7-22AB-47DD-A8F8-4F0A768BBBA1}"/>
    <cellStyle name="Accent5 3" xfId="475" xr:uid="{E2D4E0E7-B734-4E3A-8829-34F466B708BB}"/>
    <cellStyle name="Accent5 3 2" xfId="476" xr:uid="{4777673F-E004-4C06-BFAC-E141F323AD64}"/>
    <cellStyle name="Accent5 4" xfId="477" xr:uid="{70EA287D-1F42-4083-8063-8235AE652072}"/>
    <cellStyle name="Accent5 4 2" xfId="478" xr:uid="{64887CF2-D33C-4792-82B7-16E246CCCD44}"/>
    <cellStyle name="Accent5 5" xfId="479" xr:uid="{6F742EDE-CA36-4F90-84CB-433354DB4B16}"/>
    <cellStyle name="Accent5 5 2" xfId="480" xr:uid="{D465FC14-2B10-4742-AEAB-537BCC1954FA}"/>
    <cellStyle name="Accent5 6" xfId="481" xr:uid="{086C7F19-BE13-4218-B4C4-B5F39CEA559E}"/>
    <cellStyle name="Accent5 6 2" xfId="482" xr:uid="{A16C690D-090C-4DF1-8163-6C77250C863A}"/>
    <cellStyle name="Accent5 7" xfId="483" xr:uid="{266E9385-1521-49D5-AA28-494CC6CDCA61}"/>
    <cellStyle name="Accent5 7 2" xfId="484" xr:uid="{59DF70B0-AF48-4592-9B4F-D69EC0CDDA93}"/>
    <cellStyle name="Accent5 8" xfId="485" xr:uid="{6CBAD76D-6B58-47C1-9535-6671A7C0A316}"/>
    <cellStyle name="Accent5 8 2" xfId="486" xr:uid="{D30F48CF-FFB4-4B1E-81C6-057AC7426F9A}"/>
    <cellStyle name="Accent5 9" xfId="487" xr:uid="{F2A2177F-5BDD-458A-A612-9216D91EFD78}"/>
    <cellStyle name="Accent6 10" xfId="488" xr:uid="{DC27E158-ED65-4C96-8582-D96F767222E2}"/>
    <cellStyle name="Accent6 11" xfId="489" xr:uid="{1802A85C-492D-4F27-991B-B665F8334D24}"/>
    <cellStyle name="Accent6 12" xfId="490" xr:uid="{DA1DFD7D-2F0F-466C-8AF1-6E157CD57CB5}"/>
    <cellStyle name="Accent6 13" xfId="491" xr:uid="{033D21D4-267F-4975-BAC8-1F0062AFDA54}"/>
    <cellStyle name="Accent6 14" xfId="492" xr:uid="{3233F5AA-C5BB-44E0-9E8E-EF4F69401BE6}"/>
    <cellStyle name="Accent6 2" xfId="493" xr:uid="{23CA70D7-A500-4C6E-9161-764A0388A16C}"/>
    <cellStyle name="Accent6 2 2" xfId="494" xr:uid="{8D2FA99D-2943-4817-9A3F-A732B7DE421D}"/>
    <cellStyle name="Accent6 2 3" xfId="495" xr:uid="{C2D36B45-7CD0-486E-BE24-CF1B26D4F1DA}"/>
    <cellStyle name="Accent6 3" xfId="496" xr:uid="{CA47ED61-FE24-462A-906A-7ADF133BAB19}"/>
    <cellStyle name="Accent6 3 2" xfId="497" xr:uid="{C8FCD2E8-93F0-40CC-AD83-A18061892239}"/>
    <cellStyle name="Accent6 4" xfId="498" xr:uid="{950650EC-6232-41C4-BA90-F26491462204}"/>
    <cellStyle name="Accent6 4 2" xfId="499" xr:uid="{33E2CBCF-D080-4702-A914-A632FBEE55C8}"/>
    <cellStyle name="Accent6 5" xfId="500" xr:uid="{61B41C5C-D15F-46ED-A3B7-C0A2C4C6E73C}"/>
    <cellStyle name="Accent6 5 2" xfId="501" xr:uid="{EC71439F-4265-4284-97DF-0F336BD6C407}"/>
    <cellStyle name="Accent6 6" xfId="502" xr:uid="{F8B3FADE-534E-4592-8ABF-AB85AAA53FF7}"/>
    <cellStyle name="Accent6 6 2" xfId="503" xr:uid="{866B992D-E408-4E90-8CD8-970F6A8E28A6}"/>
    <cellStyle name="Accent6 7" xfId="504" xr:uid="{2E69778E-89EB-4167-AAF3-FF33B11E6FBA}"/>
    <cellStyle name="Accent6 7 2" xfId="505" xr:uid="{9B227A5D-53A9-4548-BA50-9A1A097CA6C5}"/>
    <cellStyle name="Accent6 8" xfId="506" xr:uid="{A30A3347-4F51-4728-A819-5AB4A791FB55}"/>
    <cellStyle name="Accent6 8 2" xfId="507" xr:uid="{407D6D47-48D2-4B47-B799-C8EAF6164F85}"/>
    <cellStyle name="Accent6 9" xfId="508" xr:uid="{3CD59ABA-A1D2-4D2B-B625-6F6A9DE7CE09}"/>
    <cellStyle name="Bad 10" xfId="509" xr:uid="{AF5F02D9-4A37-4A0A-8883-0C46B847084A}"/>
    <cellStyle name="Bad 11" xfId="510" xr:uid="{14D40032-07AF-4D5E-9A27-56EB8D3CE250}"/>
    <cellStyle name="Bad 12" xfId="511" xr:uid="{EDA370F7-4C63-4D20-B3C8-9CF1A427B160}"/>
    <cellStyle name="Bad 13" xfId="512" xr:uid="{E62B0971-02A6-4AF4-9C2C-23AE7B6774FB}"/>
    <cellStyle name="Bad 14" xfId="513" xr:uid="{12A3F23B-D8BF-4318-AFDA-8E51C8E2CDAE}"/>
    <cellStyle name="Bad 2" xfId="514" xr:uid="{4BAEC6D8-54C5-467C-9299-75B8682B4179}"/>
    <cellStyle name="Bad 2 2" xfId="515" xr:uid="{C74A4D0B-27DA-4C4A-BD69-8957770402E1}"/>
    <cellStyle name="Bad 2 3" xfId="516" xr:uid="{A3E64ED6-A4A7-4CE7-BECA-6870E16A3C07}"/>
    <cellStyle name="Bad 3" xfId="517" xr:uid="{6F630066-65E1-466C-AD3A-0E6C3DD0EDE1}"/>
    <cellStyle name="Bad 3 2" xfId="518" xr:uid="{F8348804-5661-4531-BC94-C374129008B6}"/>
    <cellStyle name="Bad 4" xfId="519" xr:uid="{9736A9E0-460E-42B1-9E23-0B861D4D214A}"/>
    <cellStyle name="Bad 4 2" xfId="520" xr:uid="{C3929F4A-0C63-474A-884C-05E0E37ACCD9}"/>
    <cellStyle name="Bad 5" xfId="521" xr:uid="{1390AB93-AE91-4C82-96D0-B9290CCF0CE1}"/>
    <cellStyle name="Bad 5 2" xfId="522" xr:uid="{80E4C315-AA33-438E-854E-C3F4E8AF345E}"/>
    <cellStyle name="Bad 6" xfId="523" xr:uid="{F99D66FF-8603-48F4-B372-46F0C3154781}"/>
    <cellStyle name="Bad 6 2" xfId="524" xr:uid="{F4259DBD-6414-4966-AF5D-DB12BE4B52C7}"/>
    <cellStyle name="Bad 7" xfId="525" xr:uid="{2D7B8C21-73B4-4DEB-AF8C-F4A07E305D4B}"/>
    <cellStyle name="Bad 7 2" xfId="526" xr:uid="{B8F199E1-6A1D-438D-BE43-9255F8FDCC06}"/>
    <cellStyle name="Bad 8" xfId="527" xr:uid="{0841E30E-C954-4E4D-9D10-77052CE6A9B0}"/>
    <cellStyle name="Bad 8 2" xfId="528" xr:uid="{9163CB54-40A3-474B-A1A2-2A4224E3C4E3}"/>
    <cellStyle name="Bad 9" xfId="529" xr:uid="{17DE82F5-31B7-4434-AD0A-9572EB86B28A}"/>
    <cellStyle name="Calculation 10" xfId="530" xr:uid="{87DA5488-5F7D-4A74-919A-994E8A4138E2}"/>
    <cellStyle name="Calculation 11" xfId="531" xr:uid="{A274603A-1DFB-4881-BBEE-A51717270183}"/>
    <cellStyle name="Calculation 12" xfId="532" xr:uid="{884C4CAE-EA67-4769-BF61-C13190ADBFD5}"/>
    <cellStyle name="Calculation 13" xfId="533" xr:uid="{C1C0F080-EAD1-432E-BD3C-91070EDEB21D}"/>
    <cellStyle name="Calculation 14" xfId="534" xr:uid="{1376EB04-8CB2-4601-8A84-85AD31119E58}"/>
    <cellStyle name="Calculation 2" xfId="535" xr:uid="{4A3FF7C6-C441-4BF9-AEB8-3E187B9CF6E1}"/>
    <cellStyle name="Calculation 2 2" xfId="536" xr:uid="{E9051D84-2E19-42CC-B16D-863282CE181E}"/>
    <cellStyle name="Calculation 2 3" xfId="537" xr:uid="{80349DAD-C3C0-49D9-A4BF-4A9DC0C69C2F}"/>
    <cellStyle name="Calculation 3" xfId="538" xr:uid="{A6085D04-5789-43E5-BBE6-9858C680D5C6}"/>
    <cellStyle name="Calculation 3 2" xfId="539" xr:uid="{0019BD9B-F69B-419B-B78D-5B4814FD040B}"/>
    <cellStyle name="Calculation 4" xfId="540" xr:uid="{607C5AD1-F4ED-4872-847E-60B43F93CD0C}"/>
    <cellStyle name="Calculation 4 2" xfId="541" xr:uid="{6158F4F7-DFED-405A-BFB0-6967BDB901C8}"/>
    <cellStyle name="Calculation 5" xfId="542" xr:uid="{5B74495A-B474-4871-8797-58596C101570}"/>
    <cellStyle name="Calculation 5 2" xfId="543" xr:uid="{9045E4A2-D7BB-4704-9EA6-FF3424E67D2A}"/>
    <cellStyle name="Calculation 6" xfId="544" xr:uid="{55E10562-E001-4DE6-B37E-FCADFE52981A}"/>
    <cellStyle name="Calculation 6 2" xfId="545" xr:uid="{D2055C6E-B701-4BE6-ABC8-6AE0F9AB43E6}"/>
    <cellStyle name="Calculation 7" xfId="546" xr:uid="{E527B09C-9305-44BF-A3DA-A744241EA1FE}"/>
    <cellStyle name="Calculation 7 2" xfId="547" xr:uid="{B48C88EA-09EF-40AF-AFF0-93F215B3C08C}"/>
    <cellStyle name="Calculation 8" xfId="548" xr:uid="{646D8F86-D748-47E8-A9F0-C728F93D07F1}"/>
    <cellStyle name="Calculation 8 2" xfId="549" xr:uid="{44B892FA-0819-4255-8A90-BE5237060C75}"/>
    <cellStyle name="Calculation 9" xfId="550" xr:uid="{F000BD19-BA52-4F8A-A167-C66C003900FE}"/>
    <cellStyle name="Check Cell 10" xfId="551" xr:uid="{C300E69A-3E18-4392-A867-A48343EEA470}"/>
    <cellStyle name="Check Cell 11" xfId="552" xr:uid="{8F95DE16-469C-40CA-A17A-917E6C10C21D}"/>
    <cellStyle name="Check Cell 12" xfId="553" xr:uid="{DA9DB580-1CA7-4FE2-9D47-16ED46263C10}"/>
    <cellStyle name="Check Cell 13" xfId="554" xr:uid="{74C4178D-4037-4A42-8E94-A0E92FBB2251}"/>
    <cellStyle name="Check Cell 14" xfId="555" xr:uid="{A7406C30-AC97-4A68-95CE-39EFEAA65D52}"/>
    <cellStyle name="Check Cell 2" xfId="556" xr:uid="{0EC718BA-F4F0-401E-8610-C292468135A5}"/>
    <cellStyle name="Check Cell 2 2" xfId="557" xr:uid="{AC1D3A3C-ECF9-4DE5-A66E-3CC6AFA7CBE6}"/>
    <cellStyle name="Check Cell 2 3" xfId="558" xr:uid="{B5AC6DBC-A376-4D77-9C8C-E57AE7D59AAC}"/>
    <cellStyle name="Check Cell 3" xfId="559" xr:uid="{4295B5F7-36BD-4856-87F1-C123E73581B7}"/>
    <cellStyle name="Check Cell 3 2" xfId="560" xr:uid="{3A00B3FD-6865-4D82-A07D-803723599F7A}"/>
    <cellStyle name="Check Cell 4" xfId="561" xr:uid="{4C09AA3C-BDE3-45A3-A093-DEF9FC203ACA}"/>
    <cellStyle name="Check Cell 4 2" xfId="562" xr:uid="{BE836C4E-1224-4E69-A096-035F2C1ED510}"/>
    <cellStyle name="Check Cell 5" xfId="563" xr:uid="{B14BE626-918A-423C-83CE-110FF497C4F6}"/>
    <cellStyle name="Check Cell 5 2" xfId="564" xr:uid="{04E51CF5-5383-4BB4-A32B-D39DF18EDE34}"/>
    <cellStyle name="Check Cell 6" xfId="565" xr:uid="{C7D369A2-BCCF-4FC3-A03B-E4B830410E5D}"/>
    <cellStyle name="Check Cell 6 2" xfId="566" xr:uid="{F33D9D29-71F2-4F7E-9CEB-15F460C095FD}"/>
    <cellStyle name="Check Cell 7" xfId="567" xr:uid="{B6DC82EA-0639-4F15-AB3D-07115046716C}"/>
    <cellStyle name="Check Cell 7 2" xfId="568" xr:uid="{2F061A5F-FB53-4609-A938-45351337227A}"/>
    <cellStyle name="Check Cell 8" xfId="569" xr:uid="{5516EF6F-B960-460E-A89C-353C161A87A2}"/>
    <cellStyle name="Check Cell 8 2" xfId="570" xr:uid="{ED534083-6D03-4549-80AE-0BC7AD7BB5DA}"/>
    <cellStyle name="Check Cell 9" xfId="571" xr:uid="{D7225C73-FEF5-44A2-AC13-F42621B2307E}"/>
    <cellStyle name="Comma" xfId="572" builtinId="3"/>
    <cellStyle name="Comma [0] 2" xfId="573" xr:uid="{F85CC813-F741-4F2D-BDB4-DC04196817C4}"/>
    <cellStyle name="Comma 10" xfId="574" xr:uid="{6A594465-20B8-4905-8B15-C994E334E8E8}"/>
    <cellStyle name="Comma 10 2" xfId="575" xr:uid="{030597AA-10B0-4150-A41E-0B3241F4B48C}"/>
    <cellStyle name="Comma 10 2 2" xfId="576" xr:uid="{AAF3179F-662E-4D6B-8B99-2BE02BE4FC50}"/>
    <cellStyle name="Comma 10 2 3" xfId="577" xr:uid="{068C2B83-0396-4ED6-A7B6-9FAC3F66D23B}"/>
    <cellStyle name="Comma 10 2 3 2" xfId="578" xr:uid="{9935C939-FABD-4054-A3BF-D4B28D4BBB45}"/>
    <cellStyle name="Comma 10 2 4" xfId="579" xr:uid="{2C8A5367-3FE9-46D4-B616-E8044E849523}"/>
    <cellStyle name="Comma 10 2 4 2" xfId="580" xr:uid="{6348B719-CB5B-4A33-B4BD-025D1F23767E}"/>
    <cellStyle name="Comma 10 3" xfId="581" xr:uid="{E1218AF3-6DED-49E3-9B87-4036A45FC7E3}"/>
    <cellStyle name="Comma 10 4" xfId="582" xr:uid="{78BF91EC-4316-442B-B4EC-9AE8198366AA}"/>
    <cellStyle name="Comma 10 4 2" xfId="583" xr:uid="{24EEB56D-89C5-48AB-8BF3-4DEEB0BE869D}"/>
    <cellStyle name="Comma 11" xfId="584" xr:uid="{0DE3A2E2-412A-40E9-9498-96D9FC4C6DBF}"/>
    <cellStyle name="Comma 11 2" xfId="585" xr:uid="{E31911E6-42AA-40A9-83C3-03F19147563F}"/>
    <cellStyle name="Comma 11 2 2" xfId="586" xr:uid="{4F6BA6B8-B7F4-4EB2-A4A5-6CC4A6AA5054}"/>
    <cellStyle name="Comma 11 3" xfId="587" xr:uid="{CEDF147F-DE9E-4C1A-B254-EC9B5A1AF583}"/>
    <cellStyle name="Comma 11 4" xfId="588" xr:uid="{A2908647-4857-428A-962A-EFF015CD96B3}"/>
    <cellStyle name="Comma 11 4 2" xfId="589" xr:uid="{0DB8EB05-1949-4AF5-B22A-FBE35642BF0C}"/>
    <cellStyle name="Comma 12" xfId="590" xr:uid="{5033218B-0EBD-4AE8-A8C5-4C5659D96D6E}"/>
    <cellStyle name="Comma 12 2" xfId="591" xr:uid="{C2C6FB09-75C8-4A86-825E-D30DFE91F33D}"/>
    <cellStyle name="Comma 12 2 2" xfId="592" xr:uid="{2F3C610D-142C-4FAE-B34B-874216BB928C}"/>
    <cellStyle name="Comma 12 3" xfId="593" xr:uid="{F5DA13CC-19E4-4433-97EF-2A5B1CD43B27}"/>
    <cellStyle name="Comma 12 4" xfId="594" xr:uid="{1DC6ADAB-4BDA-4601-BC03-173EBE627284}"/>
    <cellStyle name="Comma 12 4 2" xfId="595" xr:uid="{442E625F-5D3D-48D6-9D9C-B6466DF78D2D}"/>
    <cellStyle name="Comma 13" xfId="596" xr:uid="{38B17625-7A13-4D43-9F0D-8079C0BFCC15}"/>
    <cellStyle name="Comma 13 2" xfId="597" xr:uid="{3922568C-9E26-49C4-8E5B-23507337B4EB}"/>
    <cellStyle name="Comma 14" xfId="598" xr:uid="{024C561F-4141-4BB8-BD18-81D31CE35B62}"/>
    <cellStyle name="Comma 14 2" xfId="599" xr:uid="{FD7CB3A9-9D53-428E-B29A-9D26FC0F9DF3}"/>
    <cellStyle name="Comma 14 2 2" xfId="600" xr:uid="{3457D834-B474-4AD2-BC63-C0F68FF08106}"/>
    <cellStyle name="Comma 14 3" xfId="601" xr:uid="{59B727A3-EC9E-46A6-82A7-573C63A33646}"/>
    <cellStyle name="Comma 14 3 2" xfId="602" xr:uid="{D13D2CE4-5AD8-4F84-AF9D-F465F1A01D73}"/>
    <cellStyle name="Comma 14 4" xfId="603" xr:uid="{A4E58FB4-FF12-4B40-9F19-A111D50F22F6}"/>
    <cellStyle name="Comma 14 4 2" xfId="604" xr:uid="{AE057A3C-CEB2-41AF-8A2E-7036607C39E2}"/>
    <cellStyle name="Comma 14 5" xfId="605" xr:uid="{8232E340-E571-4E8D-9597-C2399E04C0BF}"/>
    <cellStyle name="Comma 15" xfId="606" xr:uid="{D6B28BF3-F5B8-453D-99A9-785BF2C44FD1}"/>
    <cellStyle name="Comma 15 2" xfId="607" xr:uid="{7517F178-3B53-4C19-9F59-5EAEF14FDB20}"/>
    <cellStyle name="Comma 16" xfId="608" xr:uid="{36E8B4F6-0DA6-4DE9-BBE3-64CC37458254}"/>
    <cellStyle name="Comma 16 2" xfId="609" xr:uid="{9C2BB90B-5520-4B56-8FE8-D9B08FBB1649}"/>
    <cellStyle name="Comma 17" xfId="610" xr:uid="{611330FB-E2D1-4685-9D55-D2B51F031063}"/>
    <cellStyle name="Comma 17 2" xfId="611" xr:uid="{070EBDAB-B98E-4A2F-A154-649A212FA72D}"/>
    <cellStyle name="Comma 17 2 2" xfId="612" xr:uid="{F0F7773E-9224-4565-A5AD-35137F8F6136}"/>
    <cellStyle name="Comma 17 3" xfId="613" xr:uid="{8D98EB2C-E1FC-4233-A148-0482AAD465B8}"/>
    <cellStyle name="Comma 18" xfId="614" xr:uid="{AACF7F14-387A-4E34-9470-8C6166C7C30C}"/>
    <cellStyle name="Comma 18 2" xfId="615" xr:uid="{88ECBEAD-DF96-4D67-BE68-9020CDD54D13}"/>
    <cellStyle name="Comma 19" xfId="616" xr:uid="{B6108409-EB2D-4D2B-8062-B3A28FE9A511}"/>
    <cellStyle name="Comma 19 2" xfId="617" xr:uid="{A38E1485-5D8E-467B-9C28-AC9E9B271232}"/>
    <cellStyle name="Comma 2" xfId="618" xr:uid="{D1F1FA08-27E5-4E7F-9581-7F3371C706AE}"/>
    <cellStyle name="Comma 2 10" xfId="619" xr:uid="{A0DF376F-E278-4C8C-864C-453B01A63F4A}"/>
    <cellStyle name="Comma 2 11" xfId="620" xr:uid="{69B1CE5B-A6B4-44AB-9F67-FE3632B18DCA}"/>
    <cellStyle name="Comma 2 2" xfId="621" xr:uid="{07DB62F9-3F3A-4318-B848-DE275994E80D}"/>
    <cellStyle name="Comma 2 2 2" xfId="622" xr:uid="{FB79FE3E-9123-4D39-93B1-CD419CB6186A}"/>
    <cellStyle name="Comma 2 2 2 2" xfId="623" xr:uid="{B52DBE16-884D-4FBE-AEAB-47F78DA5E9D4}"/>
    <cellStyle name="Comma 2 2 2 2 2" xfId="624" xr:uid="{98FC98FC-D7B5-4689-8322-CB3FE2AD64B3}"/>
    <cellStyle name="Comma 2 2 2 3" xfId="625" xr:uid="{065B8E5B-0541-4182-AAD5-6902DA8E3322}"/>
    <cellStyle name="Comma 2 2 2 3 2" xfId="626" xr:uid="{B7FAA22B-DB29-464E-963B-025EC014B802}"/>
    <cellStyle name="Comma 2 2 2 4" xfId="627" xr:uid="{A5B9047C-0B40-490E-BDCC-E42BF7777C9E}"/>
    <cellStyle name="Comma 2 2 2 5" xfId="628" xr:uid="{8ECCE994-3200-43C3-9B13-9CA56C90ECBE}"/>
    <cellStyle name="Comma 2 2 3" xfId="629" xr:uid="{107F1898-FC46-483F-B0D6-07201767DF1C}"/>
    <cellStyle name="Comma 2 2 3 2" xfId="630" xr:uid="{0C1749B9-2B7D-4C79-9510-173C6DD0ED47}"/>
    <cellStyle name="Comma 2 2 3 2 2" xfId="631" xr:uid="{771B5AC4-318D-436D-8086-D1D0AC48D4FD}"/>
    <cellStyle name="Comma 2 2 3 3" xfId="632" xr:uid="{59EAE616-EABB-4666-A512-3D8205426AFD}"/>
    <cellStyle name="Comma 2 2 4" xfId="633" xr:uid="{2FEB8CD5-3581-4212-9B93-7503A77CF2FD}"/>
    <cellStyle name="Comma 2 2 4 2" xfId="634" xr:uid="{37C2F836-19D3-45B6-BEB0-AE279C670C89}"/>
    <cellStyle name="Comma 2 2 4 3" xfId="635" xr:uid="{3D03D3EA-2B0F-4E45-A14B-5A15242F397E}"/>
    <cellStyle name="Comma 2 2 5" xfId="636" xr:uid="{A1509AC1-2284-4DD0-975F-124AB6D36032}"/>
    <cellStyle name="Comma 2 2 5 2" xfId="637" xr:uid="{CD7414B4-E32C-4298-9EF1-13A7C45D792D}"/>
    <cellStyle name="Comma 2 2 5 2 2" xfId="638" xr:uid="{948286A9-CAD5-4722-8BEA-559868E92584}"/>
    <cellStyle name="Comma 2 2 5 2 3" xfId="639" xr:uid="{698690CE-8FEF-4329-B9F2-C7BF32B639DA}"/>
    <cellStyle name="Comma 2 2 5 3" xfId="640" xr:uid="{21002B1D-A617-4406-8DC5-79B8521309A1}"/>
    <cellStyle name="Comma 2 2 5 4" xfId="641" xr:uid="{FFCA1AAE-0B5F-4BB4-BFC0-87FC833BC30C}"/>
    <cellStyle name="Comma 2 2 5 4 2" xfId="642" xr:uid="{5AA3F405-7871-43CD-93A5-1333D626F30B}"/>
    <cellStyle name="Comma 2 2 5 5" xfId="643" xr:uid="{5645273E-B835-46BE-81BE-40824D5345A5}"/>
    <cellStyle name="Comma 2 2 5 5 2" xfId="644" xr:uid="{8503DDB3-5725-4051-B731-EC159AC92EFA}"/>
    <cellStyle name="Comma 2 2 5 5 2 2" xfId="645" xr:uid="{802CD7FA-8BD9-4C98-99C7-FF5248D52288}"/>
    <cellStyle name="Comma 2 2 5 6" xfId="646" xr:uid="{3BFF50C0-9A44-49AF-B915-0ACB7F96F017}"/>
    <cellStyle name="Comma 2 2 6" xfId="647" xr:uid="{312A4118-D7B8-4E0A-BCB2-A8AED809B75B}"/>
    <cellStyle name="Comma 2 2 7" xfId="648" xr:uid="{3F66FDDF-1105-4376-9D69-D5EDC5FDE545}"/>
    <cellStyle name="Comma 2 2 8" xfId="649" xr:uid="{F8023F2D-3607-4D0C-AFE7-FB6AAF2B5F8D}"/>
    <cellStyle name="Comma 2 2 9" xfId="650" xr:uid="{9E28A626-BB8B-4E94-9FCE-FE1114DBBED1}"/>
    <cellStyle name="Comma 2 3" xfId="651" xr:uid="{DBB2A08F-182E-4AA3-9C92-C1E6FB61449D}"/>
    <cellStyle name="Comma 2 3 2" xfId="652" xr:uid="{84346DF6-F087-4B86-B91F-E342D5257338}"/>
    <cellStyle name="Comma 2 3 2 2" xfId="653" xr:uid="{CA956033-E65F-43E7-BD4A-9FBB509E7C9D}"/>
    <cellStyle name="Comma 2 3 2 2 2" xfId="654" xr:uid="{498D3B9B-52F8-47F2-BAD2-AF7D5305426C}"/>
    <cellStyle name="Comma 2 3 2 2 2 2" xfId="655" xr:uid="{32AC4762-0FB9-47AF-9B3E-5699BEA22535}"/>
    <cellStyle name="Comma 2 3 2 2 2 2 2" xfId="656" xr:uid="{235585AF-901D-42C9-AF4C-1FB3AC922E06}"/>
    <cellStyle name="Comma 2 3 2 2 2 3" xfId="657" xr:uid="{9A89D8EF-22BC-4A19-924D-E2CC4FBD93DB}"/>
    <cellStyle name="Comma 2 3 2 2 3" xfId="658" xr:uid="{4C46C3BE-D2E6-4B9F-A82B-82785881A490}"/>
    <cellStyle name="Comma 2 3 2 2 3 2" xfId="659" xr:uid="{DE5B3787-F650-4DA5-82D3-D2DAF0A26977}"/>
    <cellStyle name="Comma 2 3 2 2 4" xfId="660" xr:uid="{8BB4D444-DA5A-47BF-9170-9A26E044AFED}"/>
    <cellStyle name="Comma 2 3 2 2 4 2" xfId="661" xr:uid="{65E9E021-22FF-4ACC-960D-CD9261A7E1FF}"/>
    <cellStyle name="Comma 2 3 2 3" xfId="662" xr:uid="{E7CCF6E7-43F2-40B5-AC1C-BDF292A07021}"/>
    <cellStyle name="Comma 2 3 2 3 2" xfId="663" xr:uid="{17956A7C-0518-4A3C-8165-BB565BAC97FD}"/>
    <cellStyle name="Comma 2 3 2 3 2 2" xfId="664" xr:uid="{9DCA3200-9578-4EA1-8999-41443EB7261B}"/>
    <cellStyle name="Comma 2 3 2 3 3" xfId="665" xr:uid="{AAE4D123-8277-4F5C-9385-96032BB0FD88}"/>
    <cellStyle name="Comma 2 3 2 4" xfId="666" xr:uid="{C62D8370-E80F-4200-A951-A29D8013131F}"/>
    <cellStyle name="Comma 2 3 2 4 2" xfId="667" xr:uid="{880DB57D-5738-4D74-83CB-207D494DED03}"/>
    <cellStyle name="Comma 2 3 2 5" xfId="668" xr:uid="{6D126730-5B10-4226-A268-CBF4C6A4E997}"/>
    <cellStyle name="Comma 2 3 2 5 2" xfId="669" xr:uid="{04844D0E-361D-42E7-8737-CBBB5A3EF6CB}"/>
    <cellStyle name="Comma 2 3 3" xfId="670" xr:uid="{8A4983AE-A453-4500-A497-99231C0F1629}"/>
    <cellStyle name="Comma 2 3 3 2" xfId="671" xr:uid="{DFF78323-B29E-44E6-8A69-E306A9F4F7F3}"/>
    <cellStyle name="Comma 2 3 3 2 2" xfId="672" xr:uid="{E6479220-BC6D-4151-ADB2-64FB720F9E6E}"/>
    <cellStyle name="Comma 2 3 3 2 2 2" xfId="673" xr:uid="{6B70A325-F246-4CD0-ABA0-D0B0E2E3E214}"/>
    <cellStyle name="Comma 2 3 3 2 3" xfId="674" xr:uid="{7C53BC17-3FEB-4507-9AB3-6B0D4895E2BA}"/>
    <cellStyle name="Comma 2 3 3 2 3 2" xfId="675" xr:uid="{D3CE9255-EAC2-4580-A696-4153476FD6ED}"/>
    <cellStyle name="Comma 2 3 3 3" xfId="676" xr:uid="{279F39AE-6F1B-41DA-BEEE-7C2BFBBF8B9C}"/>
    <cellStyle name="Comma 2 3 3 3 2" xfId="677" xr:uid="{517A7ECF-1E3C-4AF9-9412-0CD45EBE3A13}"/>
    <cellStyle name="Comma 2 3 3 4" xfId="678" xr:uid="{F211D5F7-CDCD-49C2-A51A-B55DD36732B4}"/>
    <cellStyle name="Comma 2 3 3 4 2" xfId="679" xr:uid="{82830864-3EE4-47FA-89E8-F37221C3167C}"/>
    <cellStyle name="Comma 2 3 4" xfId="680" xr:uid="{CAD5F112-A202-464E-8E48-F39BF61767EE}"/>
    <cellStyle name="Comma 2 3 4 2" xfId="681" xr:uid="{0561A4C4-D47C-43CF-9622-208B00DC0EA4}"/>
    <cellStyle name="Comma 2 3 4 2 2" xfId="682" xr:uid="{E80E1915-BE16-45A1-BCF3-A285905CEA31}"/>
    <cellStyle name="Comma 2 3 4 2 2 2" xfId="683" xr:uid="{B45CC9D9-5FF4-47AD-9867-EE5194DB5184}"/>
    <cellStyle name="Comma 2 3 4 3" xfId="684" xr:uid="{19775247-D947-4953-957F-4B35D4922D52}"/>
    <cellStyle name="Comma 2 3 4 3 2" xfId="685" xr:uid="{3DF83FED-FD5B-42F1-BE8D-21AC36A8C790}"/>
    <cellStyle name="Comma 2 3 5" xfId="686" xr:uid="{E71C2429-73E7-4C87-920F-AB915509FD78}"/>
    <cellStyle name="Comma 2 3 5 2" xfId="687" xr:uid="{ACD5D237-EBB4-4C05-9258-E6C4209BDBEF}"/>
    <cellStyle name="Comma 2 3 5 2 2" xfId="688" xr:uid="{449D6820-1B95-4C2B-998D-DE8C784D5037}"/>
    <cellStyle name="Comma 2 3 6" xfId="689" xr:uid="{F750563A-CF26-412C-8894-16F10FA2318D}"/>
    <cellStyle name="Comma 2 3 6 2" xfId="690" xr:uid="{5439898D-DC9C-4EA7-85C9-61183ABB8339}"/>
    <cellStyle name="Comma 2 4" xfId="691" xr:uid="{23437930-3FC4-48B2-9920-5C62DE8CD131}"/>
    <cellStyle name="Comma 2 4 2" xfId="692" xr:uid="{81E5BB3D-84E4-4B60-BDC7-94857DEA311E}"/>
    <cellStyle name="Comma 2 4 2 2" xfId="693" xr:uid="{2750D88C-2FD6-48DD-8938-C479A0E1C90D}"/>
    <cellStyle name="Comma 2 4 3" xfId="694" xr:uid="{B966FA16-6AED-4D2A-974C-516756A69F96}"/>
    <cellStyle name="Comma 2 4 4" xfId="695" xr:uid="{2A3F10FD-1284-4E84-9C7C-31C1E1E40754}"/>
    <cellStyle name="Comma 2 5" xfId="696" xr:uid="{3FA7454D-48D0-40D7-B2F8-CA92A464AE4E}"/>
    <cellStyle name="Comma 2 5 2" xfId="697" xr:uid="{9B3F501D-684F-4332-ABFD-174C8B407E21}"/>
    <cellStyle name="Comma 2 5 2 2" xfId="698" xr:uid="{6F9B1A74-E5A3-478C-A771-D9F1464EE77C}"/>
    <cellStyle name="Comma 2 5 3" xfId="699" xr:uid="{CDA0C182-93F0-4B99-919C-6B263362E261}"/>
    <cellStyle name="Comma 2 6" xfId="700" xr:uid="{6BC66D7A-6065-459D-BD67-B426BD8BCDEF}"/>
    <cellStyle name="Comma 2 6 2" xfId="701" xr:uid="{38834FE1-DA81-40C0-A6FB-38E4FE684242}"/>
    <cellStyle name="Comma 2 6 2 2" xfId="702" xr:uid="{D29DAD8C-7260-4AED-84E3-3FB071D67702}"/>
    <cellStyle name="Comma 2 6 3" xfId="703" xr:uid="{915B795A-A92F-4E89-A8A4-D83A49FBA809}"/>
    <cellStyle name="Comma 2 6 4" xfId="704" xr:uid="{66A8EE57-53E2-4455-9320-2EBF2445C8FA}"/>
    <cellStyle name="Comma 2 7" xfId="705" xr:uid="{3E9B4F12-61B9-4739-ACE7-F6E199278E81}"/>
    <cellStyle name="Comma 2 8" xfId="706" xr:uid="{82CE1EA1-2B56-47BB-B83E-15F456E7C7B9}"/>
    <cellStyle name="Comma 2 9" xfId="707" xr:uid="{77738E86-14E2-46F0-8F44-39256C8449A5}"/>
    <cellStyle name="Comma 20" xfId="708" xr:uid="{90A7A07E-EE3C-4ECD-A07F-DB2AAC16F490}"/>
    <cellStyle name="Comma 21" xfId="709" xr:uid="{9BF6F7C3-5A7C-4915-A7F2-527014F3E68F}"/>
    <cellStyle name="Comma 21 2" xfId="710" xr:uid="{C8FDA52F-B5F7-4414-A111-870A1A5C62AF}"/>
    <cellStyle name="Comma 21 2 2" xfId="711" xr:uid="{FE4362E2-617B-4F66-8F64-4DC22523D6F4}"/>
    <cellStyle name="Comma 21 3" xfId="712" xr:uid="{65668D96-8E8D-4DF0-97FE-24C881D7EDE9}"/>
    <cellStyle name="Comma 21 3 2" xfId="713" xr:uid="{EAA3F438-C0C9-4F9D-A25F-97D69688B123}"/>
    <cellStyle name="Comma 21 3 2 2" xfId="714" xr:uid="{ADFA0F11-84A5-4160-AF68-90BC3816B560}"/>
    <cellStyle name="Comma 21 3 3" xfId="715" xr:uid="{C6AEADA3-572A-4E99-9893-5DB92362546D}"/>
    <cellStyle name="Comma 22" xfId="716" xr:uid="{B91262FE-B11D-429F-B2DC-197653B98762}"/>
    <cellStyle name="Comma 23" xfId="717" xr:uid="{B2CE3A30-FBE8-4B66-AD98-7FF951D97BD3}"/>
    <cellStyle name="Comma 23 2" xfId="718" xr:uid="{6E905DFD-1385-402A-804C-8005BF4632CE}"/>
    <cellStyle name="Comma 23 2 2" xfId="719" xr:uid="{8DE11B5B-C7B1-4374-A768-A27AC1B46BE4}"/>
    <cellStyle name="Comma 23 2 4" xfId="720" xr:uid="{609E1A6F-5909-45C7-83EC-E83700D544DD}"/>
    <cellStyle name="Comma 23 3" xfId="721" xr:uid="{46A151C1-06C3-470D-812E-169D06E92565}"/>
    <cellStyle name="Comma 24" xfId="722" xr:uid="{989E495D-06C7-47D2-9CAE-4BCF94411232}"/>
    <cellStyle name="Comma 25" xfId="723" xr:uid="{2D7A346A-E9F0-469F-84D5-CEB9BF179C58}"/>
    <cellStyle name="Comma 25 2" xfId="724" xr:uid="{EABFFC88-BA0D-4188-8DA9-FCA4F18FE4D1}"/>
    <cellStyle name="Comma 26" xfId="725" xr:uid="{B288ACC4-BC49-4F50-A215-70C5A2974887}"/>
    <cellStyle name="Comma 26 2" xfId="726" xr:uid="{399C24C5-68C9-4AE1-84DC-DFAAA1D4F78D}"/>
    <cellStyle name="Comma 27" xfId="727" xr:uid="{B6D0034F-2143-42BF-9672-E13C22E25755}"/>
    <cellStyle name="Comma 27 2" xfId="728" xr:uid="{E30109BA-2283-4325-9467-6BFC12DE9F70}"/>
    <cellStyle name="Comma 28" xfId="729" xr:uid="{4E2B0F04-A88E-4023-A459-435EFBF657A8}"/>
    <cellStyle name="Comma 28 2" xfId="730" xr:uid="{0B8AA9E8-ACEC-4839-8CB6-80B6620126AA}"/>
    <cellStyle name="Comma 29" xfId="731" xr:uid="{DBC67B2E-F15F-42F5-A0CE-25173CF34BC0}"/>
    <cellStyle name="Comma 29 2" xfId="732" xr:uid="{C37E0CBA-27DE-42A0-A4A4-E195356D49CB}"/>
    <cellStyle name="Comma 3" xfId="733" xr:uid="{5D8065C3-35E5-4EC3-A1C3-B3EDF3ABEE04}"/>
    <cellStyle name="Comma 3 2" xfId="734" xr:uid="{3D081D02-FC25-4CDF-A1F4-826BBCAA9BC0}"/>
    <cellStyle name="Comma 3 2 2" xfId="735" xr:uid="{CAA7FDDD-7EB9-4F6F-B5A9-07E402736D4A}"/>
    <cellStyle name="Comma 3 2 2 2" xfId="736" xr:uid="{73067A6D-9169-4897-8D24-6114321EB192}"/>
    <cellStyle name="Comma 3 2 2 2 2" xfId="737" xr:uid="{B29A483B-B572-4057-8E19-B6C2897656B9}"/>
    <cellStyle name="Comma 3 2 2 2 2 2" xfId="738" xr:uid="{4830A6A1-1FCE-4D99-844E-8114D4F63D69}"/>
    <cellStyle name="Comma 3 2 2 3" xfId="739" xr:uid="{37BC321B-988D-4EB4-B4C7-4ED41D17A2CE}"/>
    <cellStyle name="Comma 3 2 2 3 2" xfId="740" xr:uid="{426B0FF6-8389-4C57-87FE-1537325D9694}"/>
    <cellStyle name="Comma 3 2 3" xfId="741" xr:uid="{5D348B29-A1AA-46EF-82C9-C750BC675903}"/>
    <cellStyle name="Comma 3 2 3 2" xfId="742" xr:uid="{0ED26AB8-EAF8-4A84-943D-CFC227D766CA}"/>
    <cellStyle name="Comma 3 2 3 2 2" xfId="743" xr:uid="{D5225BB7-4752-4448-A6DF-3CFAA5DDAC5D}"/>
    <cellStyle name="Comma 3 2 3 2 3" xfId="744" xr:uid="{668FDAB4-D7E4-47F9-8B1F-DA5567453F86}"/>
    <cellStyle name="Comma 3 2 3 3" xfId="745" xr:uid="{17E2A891-F305-43A4-9B94-83B9AD9D6647}"/>
    <cellStyle name="Comma 3 2 3 4" xfId="746" xr:uid="{AFF5382F-5805-4D54-9AC0-62AA65D611CE}"/>
    <cellStyle name="Comma 3 2 4" xfId="747" xr:uid="{0ADC8DB1-3997-45FC-8557-B98F14FD4964}"/>
    <cellStyle name="Comma 3 2 4 2" xfId="748" xr:uid="{EB8A3ABE-CC45-4A27-9D68-157048937CF0}"/>
    <cellStyle name="Comma 3 2 5" xfId="749" xr:uid="{D38E3ABD-D23C-4B89-99BE-85C12AD995BC}"/>
    <cellStyle name="Comma 3 3" xfId="750" xr:uid="{7B9E3116-DAA1-418A-BC8F-9BD2307F4CD8}"/>
    <cellStyle name="Comma 3 3 2" xfId="751" xr:uid="{CF234112-C2E6-49DA-8A78-805A16471A4A}"/>
    <cellStyle name="Comma 3 3 2 2" xfId="752" xr:uid="{DD9B4E18-070E-4335-9217-F67B85D0DBC4}"/>
    <cellStyle name="Comma 3 3 2 3" xfId="753" xr:uid="{33378475-348A-4E1B-84BF-D2663BFDB824}"/>
    <cellStyle name="Comma 3 3 2 3 2" xfId="754" xr:uid="{168CA096-B8E3-465F-BA36-1014C00DB891}"/>
    <cellStyle name="Comma 3 3 3" xfId="755" xr:uid="{D6EF6C07-ED2D-4A87-8C4D-E431F6DE5A83}"/>
    <cellStyle name="Comma 3 3 3 2" xfId="756" xr:uid="{736DC0E9-CA6B-4D17-930D-B375CDADA533}"/>
    <cellStyle name="Comma 3 3 4" xfId="757" xr:uid="{29D9110F-A475-489E-91F4-3AC92CF2EE3F}"/>
    <cellStyle name="Comma 3 3 5" xfId="758" xr:uid="{57A466A7-57E2-40DD-9CDE-C0124E93D2E3}"/>
    <cellStyle name="Comma 3 3 5 2" xfId="759" xr:uid="{752694E1-26BB-4F32-AC87-BAC4448C73BD}"/>
    <cellStyle name="Comma 3 4" xfId="760" xr:uid="{F69C5210-E2CC-4C68-BE1E-EB857001127E}"/>
    <cellStyle name="Comma 3 5" xfId="761" xr:uid="{A0B3CBDA-A11E-4A1F-A284-43422D73BE84}"/>
    <cellStyle name="Comma 3 5 2" xfId="762" xr:uid="{38DCABBD-FEFD-4C29-80C9-6E3FD77BD224}"/>
    <cellStyle name="Comma 3 5 2 2" xfId="763" xr:uid="{20BA89EB-B01A-4E95-A601-C51DABBC671E}"/>
    <cellStyle name="Comma 3 6" xfId="764" xr:uid="{5EA0891B-D5D9-45F9-B3D5-581B9A21D561}"/>
    <cellStyle name="Comma 3 6 2" xfId="765" xr:uid="{AC1FE416-29F2-4B43-8FC3-F981890C4BC5}"/>
    <cellStyle name="Comma 3 7" xfId="766" xr:uid="{C4430B7F-FA3B-45A4-8AE6-53521BB9B683}"/>
    <cellStyle name="Comma 3 7 2" xfId="767" xr:uid="{0A2454D9-DCD2-4478-B0F4-E2365BB90DD6}"/>
    <cellStyle name="Comma 3 8" xfId="768" xr:uid="{674739EC-FA16-46E8-A858-4F75487373F2}"/>
    <cellStyle name="Comma 3 9" xfId="769" xr:uid="{085ECBFD-0FB9-4808-9025-CB52F5EED889}"/>
    <cellStyle name="Comma 30" xfId="770" xr:uid="{BD5A0D9E-5796-4C51-B008-F37310F82EF1}"/>
    <cellStyle name="Comma 31" xfId="771" xr:uid="{272A36F9-DD45-496B-8252-15F5239E9ACC}"/>
    <cellStyle name="Comma 39" xfId="772" xr:uid="{4960ACAC-B0A7-45C7-8A81-9EA7BCDA87A3}"/>
    <cellStyle name="Comma 39 2" xfId="773" xr:uid="{38734E63-A6F7-42C5-BA5C-6A599E6B00F0}"/>
    <cellStyle name="Comma 39 2 2" xfId="774" xr:uid="{7D02324B-63E4-4CF5-9FB0-FBC5572EA1D9}"/>
    <cellStyle name="Comma 39 3" xfId="775" xr:uid="{451C56B7-6B43-4B12-9CB7-790188E1883E}"/>
    <cellStyle name="Comma 4" xfId="776" xr:uid="{0CEEE9DF-800A-4CF2-8126-06D59A294CD4}"/>
    <cellStyle name="Comma 4 2" xfId="777" xr:uid="{E3A2C1A1-0965-4F35-9606-192059E55688}"/>
    <cellStyle name="Comma 4 2 2" xfId="778" xr:uid="{286F9A95-CFA7-4DFD-8F50-2FA81869B02E}"/>
    <cellStyle name="Comma 4 2 2 2" xfId="779" xr:uid="{83FBA9E8-70E6-4855-9F99-321C467B9B5D}"/>
    <cellStyle name="Comma 4 2 2 2 2" xfId="780" xr:uid="{BCE53105-1060-40FC-B0FD-89E7A542FC2C}"/>
    <cellStyle name="Comma 4 2 2 3" xfId="781" xr:uid="{DFB0D0AB-AC0D-4D1C-8119-D05E9603496A}"/>
    <cellStyle name="Comma 4 2 2 3 2" xfId="782" xr:uid="{4AD1D795-1C67-4713-BC7F-E85BC80CA2F8}"/>
    <cellStyle name="Comma 4 2 3" xfId="783" xr:uid="{3170071E-723F-4FC1-83CC-FF6D33871E77}"/>
    <cellStyle name="Comma 4 2 3 2" xfId="784" xr:uid="{BB53B07D-6D61-4749-A01E-9BD01D1BEE0F}"/>
    <cellStyle name="Comma 4 2 3 3" xfId="785" xr:uid="{FC18DF7F-DD7C-4390-9BD7-08759EFA2E64}"/>
    <cellStyle name="Comma 4 2 3 3 2" xfId="786" xr:uid="{B92AA99F-4B27-4FB1-A4BB-A671A3CA1F47}"/>
    <cellStyle name="Comma 4 2 4" xfId="787" xr:uid="{DA433EC8-E472-44B8-8E3C-D7F2B9BCBCE9}"/>
    <cellStyle name="Comma 4 2 5" xfId="788" xr:uid="{42BD3192-03BB-4D83-AA37-B708074F8490}"/>
    <cellStyle name="Comma 4 2 5 2" xfId="789" xr:uid="{3D895728-7EFB-4B34-9EA7-4BAA54C72D72}"/>
    <cellStyle name="Comma 4 2 6" xfId="790" xr:uid="{75186440-C3EE-4EE5-836A-B9A6C0FE9451}"/>
    <cellStyle name="Comma 4 3" xfId="791" xr:uid="{3019C262-39F4-4DFB-9B2E-097A326C44F4}"/>
    <cellStyle name="Comma 4 3 2" xfId="792" xr:uid="{1EAD5EBE-2AD8-48F4-8F40-A26C960A8E26}"/>
    <cellStyle name="Comma 4 3 2 2" xfId="793" xr:uid="{35DA049F-3379-463B-8307-C90137BA32E5}"/>
    <cellStyle name="Comma 4 3 3" xfId="794" xr:uid="{D642C525-780B-4D27-899B-C1FA5386EECC}"/>
    <cellStyle name="Comma 4 3 3 2" xfId="795" xr:uid="{83A3711A-C988-4BC9-B36C-B37EACB848E4}"/>
    <cellStyle name="Comma 4 4" xfId="796" xr:uid="{3B32A840-D801-4049-8C63-132657046525}"/>
    <cellStyle name="Comma 4 5" xfId="797" xr:uid="{CFDA1C1C-27AA-4E85-8508-5FF4E013CAD6}"/>
    <cellStyle name="Comma 4 6" xfId="798" xr:uid="{0746B96A-249D-4F6E-8321-347B04A4CD20}"/>
    <cellStyle name="Comma 4 6 2" xfId="799" xr:uid="{5150ED1E-DFFA-426B-AE97-F7C50664AD70}"/>
    <cellStyle name="Comma 4 7" xfId="800" xr:uid="{F0D4152F-CD39-457E-A053-BBC220A4FC69}"/>
    <cellStyle name="Comma 4 8" xfId="801" xr:uid="{E62B7E19-5AA3-4ACE-A974-E4334D3C3B61}"/>
    <cellStyle name="Comma 5" xfId="802" xr:uid="{AD833172-A5F8-40D3-A8A2-CDC6272802AC}"/>
    <cellStyle name="Comma 5 2" xfId="803" xr:uid="{3254E2CA-B53C-45E5-A42E-341717B1F29B}"/>
    <cellStyle name="Comma 5 2 2" xfId="804" xr:uid="{4049CC11-969B-4277-A305-6BA36F33F925}"/>
    <cellStyle name="Comma 5 2 2 2" xfId="805" xr:uid="{D9278D84-BC18-4305-9A63-92C38033D24B}"/>
    <cellStyle name="Comma 5 2 2 2 2" xfId="806" xr:uid="{36AFF90B-ADAC-4F8C-AFFA-2A0D9DF8C875}"/>
    <cellStyle name="Comma 5 2 2 2 2 2" xfId="807" xr:uid="{2E7AECF6-8E4A-4F29-8019-4BB5438AFF84}"/>
    <cellStyle name="Comma 5 2 2 3" xfId="808" xr:uid="{5BCD94FA-EE39-4761-9FBC-48B8268A74D7}"/>
    <cellStyle name="Comma 5 2 2 3 2" xfId="809" xr:uid="{B36B71D0-9628-40F9-AD53-7B9778AF6CEE}"/>
    <cellStyle name="Comma 5 2 2 4" xfId="810" xr:uid="{822A79D7-3B36-4747-AD70-D0A12972A443}"/>
    <cellStyle name="Comma 5 2 3" xfId="811" xr:uid="{F254B3F5-5ED2-47E2-B439-2B5C9999079A}"/>
    <cellStyle name="Comma 5 2 3 2" xfId="812" xr:uid="{1F8C56BB-D3B1-409A-B52F-DB526B9C3292}"/>
    <cellStyle name="Comma 5 2 3 3" xfId="813" xr:uid="{AE5D3019-F4A0-45DD-9AFB-9ED755031B91}"/>
    <cellStyle name="Comma 5 2 3 3 2" xfId="814" xr:uid="{8DFA2D6F-0AAA-458B-978B-65E8D3468946}"/>
    <cellStyle name="Comma 5 2 4" xfId="815" xr:uid="{EC320FD2-C505-49A3-A9EF-A1FBF859CCA2}"/>
    <cellStyle name="Comma 5 2 4 2" xfId="816" xr:uid="{DE7832AE-938E-44BD-BB44-BF1C2DAE07FC}"/>
    <cellStyle name="Comma 5 2 5" xfId="817" xr:uid="{9AB9EA46-48F8-4BCD-BDD1-1718C110287A}"/>
    <cellStyle name="Comma 5 2 5 2" xfId="818" xr:uid="{14E810D5-3097-4023-AC7E-E86F735C5617}"/>
    <cellStyle name="Comma 5 2 6" xfId="819" xr:uid="{FF43F602-C308-4D5A-8274-D4EE92C2F951}"/>
    <cellStyle name="Comma 5 2 7" xfId="820" xr:uid="{921A867E-AC1F-493F-94C5-2F2C75FFC9E7}"/>
    <cellStyle name="Comma 5 2 7 2" xfId="821" xr:uid="{FA9105D4-A2DE-4C09-A0BD-2E73555DE702}"/>
    <cellStyle name="Comma 5 2 8" xfId="822" xr:uid="{4280323E-7CA6-414E-AB78-0A5F82AD9170}"/>
    <cellStyle name="Comma 5 2 9" xfId="823" xr:uid="{23B6949B-E744-4201-98FA-784F9FEDAD7F}"/>
    <cellStyle name="Comma 5 3" xfId="824" xr:uid="{942C15EE-0EBD-479F-BFD4-B75332C02961}"/>
    <cellStyle name="Comma 5 3 2" xfId="825" xr:uid="{9187AB98-C26C-471E-83FB-958C6FBDB4C8}"/>
    <cellStyle name="Comma 5 3 2 2" xfId="826" xr:uid="{09513946-B098-4DBE-9F49-F7A083A49336}"/>
    <cellStyle name="Comma 5 3 3" xfId="827" xr:uid="{20BDB967-DA8B-4CEA-8D8D-69251128243B}"/>
    <cellStyle name="Comma 5 3 4" xfId="828" xr:uid="{E6A68287-3E5C-452D-AAC0-2DF553072CF9}"/>
    <cellStyle name="Comma 5 3 4 2" xfId="829" xr:uid="{D683EA44-879B-4E51-B4D9-A95C99EABEE6}"/>
    <cellStyle name="Comma 5 3 5" xfId="830" xr:uid="{392DDA56-771C-4470-A1C5-2C56AD702021}"/>
    <cellStyle name="Comma 5 4" xfId="831" xr:uid="{8F91C135-DC51-43BC-A07B-59355A27CBDF}"/>
    <cellStyle name="Comma 5 5" xfId="832" xr:uid="{70ED4B51-4848-46C4-88FC-9B63C138DEA9}"/>
    <cellStyle name="Comma 5 5 2" xfId="833" xr:uid="{3D7A106B-8C08-4027-BE64-0557A258E513}"/>
    <cellStyle name="Comma 5 6" xfId="834" xr:uid="{AC9E2F50-0CBE-41AC-BD1C-EEACA2956415}"/>
    <cellStyle name="Comma 5 6 2" xfId="835" xr:uid="{8BA58F46-BE25-4EB0-9B7D-3540E972849D}"/>
    <cellStyle name="Comma 5 6 3" xfId="836" xr:uid="{2A873FC3-4C7F-44DA-A944-486ED5C64977}"/>
    <cellStyle name="Comma 5 7" xfId="837" xr:uid="{A23E5ED6-E8D4-43D7-B261-1A05F7352F67}"/>
    <cellStyle name="Comma 5 8" xfId="838" xr:uid="{CED2A900-F08D-4D12-A4C1-C6F7B26E9C41}"/>
    <cellStyle name="Comma 6" xfId="839" xr:uid="{B52EF0A7-D9B0-4E66-BAA1-985701F8CB79}"/>
    <cellStyle name="Comma 6 2" xfId="840" xr:uid="{BA50471B-A209-43E6-BDD4-56DB70B43EB4}"/>
    <cellStyle name="Comma 6 2 2" xfId="841" xr:uid="{968A4044-8881-4D8C-A2CC-99A64C6B83EA}"/>
    <cellStyle name="Comma 6 2 2 2" xfId="842" xr:uid="{A530287A-5316-4F8D-BCFC-D72237F6E4C8}"/>
    <cellStyle name="Comma 6 2 2 2 2" xfId="843" xr:uid="{91726E95-4FCF-426D-B9E0-1D2BA2209F2E}"/>
    <cellStyle name="Comma 6 2 2 2 2 2" xfId="844" xr:uid="{69D3DADA-102B-4337-ABBA-687609051DC1}"/>
    <cellStyle name="Comma 6 2 2 3" xfId="845" xr:uid="{D8E026AA-FAE1-44DF-A168-4893F6FCB7E3}"/>
    <cellStyle name="Comma 6 2 2 3 2" xfId="846" xr:uid="{0B37EF54-3597-4629-AEC2-B9D6DD0A28BF}"/>
    <cellStyle name="Comma 6 2 3" xfId="847" xr:uid="{F62744F7-3280-4990-A700-3BE612E0169E}"/>
    <cellStyle name="Comma 6 2 3 2" xfId="848" xr:uid="{68F733FA-99FC-4BEC-B918-9F75B67C25BE}"/>
    <cellStyle name="Comma 6 2 3 3" xfId="849" xr:uid="{D288164A-13A3-46C8-BC4A-D0843797B33C}"/>
    <cellStyle name="Comma 6 2 3 3 2" xfId="850" xr:uid="{22D2A650-012C-44F0-8E12-6B6FBADC6001}"/>
    <cellStyle name="Comma 6 2 4" xfId="851" xr:uid="{4EE3E0B0-D57D-446C-A719-A02440681F67}"/>
    <cellStyle name="Comma 6 2 4 2" xfId="852" xr:uid="{14A57EBA-0C5A-4E97-968F-360698DD3327}"/>
    <cellStyle name="Comma 6 2 5" xfId="853" xr:uid="{73C91244-5C85-4B73-98D9-FC9C04CCFAC0}"/>
    <cellStyle name="Comma 6 2 6" xfId="854" xr:uid="{89EC6002-C3EF-4E35-92FF-5EAEFF6484F5}"/>
    <cellStyle name="Comma 6 2 6 2" xfId="855" xr:uid="{84479D43-2739-4CD9-96D4-896421BD4D31}"/>
    <cellStyle name="Comma 6 3" xfId="856" xr:uid="{2152417F-BB3F-45E8-9E40-2B188E4EBE93}"/>
    <cellStyle name="Comma 6 3 2" xfId="857" xr:uid="{C62DB684-E3D7-43A7-B48E-B40528127CC9}"/>
    <cellStyle name="Comma 6 3 2 2" xfId="858" xr:uid="{B6593E62-5FB4-4F67-87A7-E4275C8D58AA}"/>
    <cellStyle name="Comma 6 4" xfId="859" xr:uid="{1784677E-BF0E-4B47-B900-4A2BAF132838}"/>
    <cellStyle name="Comma 6 4 2" xfId="860" xr:uid="{F8F34D1D-5A91-4A7F-89A7-820C3C66BBC0}"/>
    <cellStyle name="Comma 7" xfId="861" xr:uid="{69430497-0C38-4316-B731-F82B0BB9359D}"/>
    <cellStyle name="Comma 7 2" xfId="862" xr:uid="{30161D6E-6256-45E7-9F14-3FF24E30F9BC}"/>
    <cellStyle name="Comma 7 2 2" xfId="863" xr:uid="{137FFE6C-FB4C-42A5-9B67-FD1319CC4120}"/>
    <cellStyle name="Comma 7 2 2 2" xfId="864" xr:uid="{65322408-3E3B-4302-844A-23788BCBE7C1}"/>
    <cellStyle name="Comma 7 2 2 2 2" xfId="865" xr:uid="{776F3AAD-3FDD-4A20-82CD-114D31382BDC}"/>
    <cellStyle name="Comma 7 2 2 2 2 2" xfId="866" xr:uid="{8ED0EBEE-0662-49D1-B6F4-DDC05EE41EA0}"/>
    <cellStyle name="Comma 7 2 2 3" xfId="867" xr:uid="{5F5E1156-C279-48B6-8D3F-4998DBD8E1B5}"/>
    <cellStyle name="Comma 7 2 2 3 2" xfId="868" xr:uid="{ACE36874-D791-4144-8EB5-A997E457B8D0}"/>
    <cellStyle name="Comma 7 2 3" xfId="869" xr:uid="{C0127481-DDF0-413E-BFB8-5A5FD8422290}"/>
    <cellStyle name="Comma 7 2 3 2" xfId="870" xr:uid="{9B271A99-670F-4D23-9FE4-1647AC68E237}"/>
    <cellStyle name="Comma 7 2 3 3" xfId="871" xr:uid="{61D9F3FF-90D4-4B40-A0B4-818A4562B08B}"/>
    <cellStyle name="Comma 7 2 3 3 2" xfId="872" xr:uid="{87535562-1F2A-4425-A86B-7A862E0543F0}"/>
    <cellStyle name="Comma 7 2 4" xfId="873" xr:uid="{1BE04C66-3A00-4D6D-B1F2-EF6D7E52D7F4}"/>
    <cellStyle name="Comma 7 2 5" xfId="874" xr:uid="{60CDE802-943B-49AC-A1DF-0B8C6313A212}"/>
    <cellStyle name="Comma 7 2 5 2" xfId="875" xr:uid="{FAFDBA5E-9511-42F0-A30A-0918AFCB9262}"/>
    <cellStyle name="Comma 7 3" xfId="876" xr:uid="{49067F8E-CA4C-4045-B267-3682EE4BEC43}"/>
    <cellStyle name="Comma 7 3 2" xfId="877" xr:uid="{7D6A4CD7-E720-4A0F-8834-6022A9B7FE26}"/>
    <cellStyle name="Comma 7 3 2 2" xfId="878" xr:uid="{7266B1F3-06DE-4933-BABE-C08AE32E90CA}"/>
    <cellStyle name="Comma 7 3 2 2 2" xfId="879" xr:uid="{688BDDE8-AA39-4163-B4B8-9A934E313448}"/>
    <cellStyle name="Comma 7 3 3" xfId="880" xr:uid="{20A510D7-A93A-47F8-B9D1-6075821F0161}"/>
    <cellStyle name="Comma 7 3 3 2" xfId="881" xr:uid="{A14676D9-8EF9-4B81-9CE2-5D420F53085C}"/>
    <cellStyle name="Comma 7 4" xfId="882" xr:uid="{640B4FDA-A620-4B77-BE1F-660DC83F6C9C}"/>
    <cellStyle name="Comma 7 4 2" xfId="883" xr:uid="{84139006-C656-459B-A5C4-46C846E28B4D}"/>
    <cellStyle name="Comma 7 4 2 2" xfId="884" xr:uid="{5E479B92-7700-4CBF-9962-E7A39A94D7B0}"/>
    <cellStyle name="Comma 7 5" xfId="885" xr:uid="{13BCFBCF-7EB8-4842-BB71-2DAB3920A394}"/>
    <cellStyle name="Comma 7 5 2" xfId="886" xr:uid="{CED09E3B-EC3F-43E3-8855-F2E47ED121AF}"/>
    <cellStyle name="Comma 76" xfId="887" xr:uid="{76BD4A7F-9E4C-49C0-A27F-990F3A371141}"/>
    <cellStyle name="Comma 76 2" xfId="888" xr:uid="{3E4DE7A2-554A-458C-AF83-44DB58EF57C4}"/>
    <cellStyle name="Comma 77" xfId="889" xr:uid="{99E23AC2-0C69-48CE-93AA-4AEB4AF220D4}"/>
    <cellStyle name="Comma 77 2" xfId="890" xr:uid="{32CCC964-C999-4D66-B7B2-2F45945B465A}"/>
    <cellStyle name="Comma 78" xfId="891" xr:uid="{8F57816A-FCE9-4C08-B144-6235C4C6710F}"/>
    <cellStyle name="Comma 78 2" xfId="892" xr:uid="{407714D9-627E-47BC-873F-1EBF5689DBB2}"/>
    <cellStyle name="Comma 79" xfId="893" xr:uid="{20268606-189C-4DC2-876D-1D3BBADB305D}"/>
    <cellStyle name="Comma 79 2" xfId="894" xr:uid="{328DA36B-9C91-4415-87D8-7576E1F82A1C}"/>
    <cellStyle name="Comma 8" xfId="895" xr:uid="{C300D1C7-A5AD-42CF-A1ED-60C9A24D82FF}"/>
    <cellStyle name="Comma 8 2" xfId="896" xr:uid="{E909EFC6-AA95-4DEC-80C9-F7F8204AF3B4}"/>
    <cellStyle name="Comma 8 2 2" xfId="897" xr:uid="{02671CBB-F9F8-4481-9845-700DEAC55380}"/>
    <cellStyle name="Comma 8 2 2 2" xfId="898" xr:uid="{04EE59CD-1E08-41C8-B3B5-DD596515A694}"/>
    <cellStyle name="Comma 8 2 2 2 2" xfId="899" xr:uid="{893E020F-854C-4EFE-840C-29F0D35D1EAF}"/>
    <cellStyle name="Comma 8 2 2 2 2 2" xfId="900" xr:uid="{A9A394BE-014C-4CE5-B5CE-5E53B16234E4}"/>
    <cellStyle name="Comma 8 2 2 3" xfId="901" xr:uid="{8C675F3E-78FC-4816-B124-ABE14FC95A30}"/>
    <cellStyle name="Comma 8 2 2 3 2" xfId="902" xr:uid="{4F41A594-8EFB-4056-8892-4565DA162968}"/>
    <cellStyle name="Comma 8 2 3" xfId="903" xr:uid="{4164F132-54E9-4B27-8C4D-4C2971191F3B}"/>
    <cellStyle name="Comma 8 2 3 2" xfId="904" xr:uid="{F5E445CC-5585-4592-BA9A-1693BC61BE38}"/>
    <cellStyle name="Comma 8 2 4" xfId="905" xr:uid="{C044E010-FBB9-4BFA-918B-99806F7AD6B0}"/>
    <cellStyle name="Comma 8 2 4 2" xfId="906" xr:uid="{150CA933-BBD7-47AF-B237-A64C1BC31402}"/>
    <cellStyle name="Comma 8 3" xfId="907" xr:uid="{E599DF1A-4946-4FAC-B234-1BE8D3A6133F}"/>
    <cellStyle name="Comma 8 3 2" xfId="908" xr:uid="{7657662F-7BC9-4720-86F3-0A45C36ABBC7}"/>
    <cellStyle name="Comma 8 3 2 2" xfId="909" xr:uid="{179C0A97-D20B-47CE-BC04-7C00683B54CB}"/>
    <cellStyle name="Comma 8 3 2 2 2" xfId="910" xr:uid="{54CEB155-AAD9-4201-9CC8-0142C08700DD}"/>
    <cellStyle name="Comma 8 3 3" xfId="911" xr:uid="{6F4B83D7-6400-4768-B2DC-4033AB528BC4}"/>
    <cellStyle name="Comma 8 3 3 2" xfId="912" xr:uid="{3E9984AF-21E1-4C35-9793-9F5B2EEE0D45}"/>
    <cellStyle name="Comma 8 4" xfId="913" xr:uid="{14C400D5-779E-4AD8-AC7B-46C4DADB0D09}"/>
    <cellStyle name="Comma 8 4 2" xfId="914" xr:uid="{A675D098-6F51-4329-98A3-D8C6E7069E7B}"/>
    <cellStyle name="Comma 8 4 2 2" xfId="915" xr:uid="{01FA80BF-FC48-47C2-A096-8455CB043D2A}"/>
    <cellStyle name="Comma 8 4 3" xfId="916" xr:uid="{4782E841-0899-42D3-BF21-66A68E422F6F}"/>
    <cellStyle name="Comma 8 5" xfId="917" xr:uid="{FCB5D2D0-CCEE-4DC8-A8B4-FC96FB8FDF38}"/>
    <cellStyle name="Comma 8 5 2" xfId="918" xr:uid="{5B2BD99C-AC7F-424C-AC2D-B1D14A8F88E7}"/>
    <cellStyle name="Comma 81" xfId="919" xr:uid="{2C7E3DE7-6F90-41C0-A8E1-D69ED5DC6166}"/>
    <cellStyle name="Comma 81 2" xfId="920" xr:uid="{7E386885-8095-43BB-9A6B-9EFE3B217F2C}"/>
    <cellStyle name="Comma 82" xfId="921" xr:uid="{7AB51623-0D6A-4FBF-9759-FC1307AA5597}"/>
    <cellStyle name="Comma 82 2" xfId="922" xr:uid="{101F7B64-D671-403A-8DBF-95B96B44A2F5}"/>
    <cellStyle name="Comma 83" xfId="923" xr:uid="{235E6F9E-F3C8-4D59-9658-A35EEF6818B0}"/>
    <cellStyle name="Comma 83 2" xfId="924" xr:uid="{933BAF60-8A71-4EEE-B903-E3AAF77A890F}"/>
    <cellStyle name="Comma 84" xfId="925" xr:uid="{5819EFDA-EEA2-472E-B13E-D977E628A867}"/>
    <cellStyle name="Comma 84 2" xfId="926" xr:uid="{68E93F6D-F680-4DB7-BFDA-BE45290EFE8B}"/>
    <cellStyle name="Comma 85" xfId="927" xr:uid="{9E5AF794-0A8C-40D3-9A4C-924552917A62}"/>
    <cellStyle name="Comma 85 2" xfId="928" xr:uid="{327D54C5-722E-4CBE-B2FB-6AD73E0C58DF}"/>
    <cellStyle name="Comma 86" xfId="929" xr:uid="{7D3639DF-CF29-4F45-A65F-C77F6386AEAB}"/>
    <cellStyle name="Comma 86 2" xfId="930" xr:uid="{9D6B1365-229E-4032-BD05-D77B6124E5E3}"/>
    <cellStyle name="Comma 87" xfId="931" xr:uid="{11B0C145-34F7-4CC6-A26A-1804023808F0}"/>
    <cellStyle name="Comma 87 2" xfId="932" xr:uid="{E4750638-EA00-41F9-930D-C7834933C7C3}"/>
    <cellStyle name="Comma 88" xfId="933" xr:uid="{654D56DD-0819-40CF-B36C-406A4449E848}"/>
    <cellStyle name="Comma 88 2" xfId="934" xr:uid="{8908E2FF-224B-4877-A028-C53B2241866D}"/>
    <cellStyle name="Comma 89" xfId="935" xr:uid="{3DF93C72-45E7-4EAF-98A0-2278D9B5931D}"/>
    <cellStyle name="Comma 89 2" xfId="936" xr:uid="{2E348569-0B1B-4272-B7B0-6AD4DE1DD4EB}"/>
    <cellStyle name="Comma 9" xfId="937" xr:uid="{AE463252-C589-47A1-9C7B-D57CF2FFCA96}"/>
    <cellStyle name="Comma 9 2" xfId="938" xr:uid="{7CC1AD2A-F56E-4C8D-A964-1EF89011615B}"/>
    <cellStyle name="Comma 9 2 2" xfId="939" xr:uid="{FFF5FEF5-1680-4E71-8E68-AE8D8105EC17}"/>
    <cellStyle name="Comma 9 2 2 2" xfId="940" xr:uid="{52F65328-33C0-4B82-8B9A-ECB22310CBBC}"/>
    <cellStyle name="Comma 9 2 2 2 2" xfId="941" xr:uid="{948D3ED3-B655-4CB3-95A1-5F8F92B322AC}"/>
    <cellStyle name="Comma 9 2 3" xfId="942" xr:uid="{BA5C6545-B188-400E-BE86-2C2E42084A65}"/>
    <cellStyle name="Comma 9 2 3 2" xfId="943" xr:uid="{45FD4C19-A9E9-481B-A533-DAD57F915F44}"/>
    <cellStyle name="Comma 9 3" xfId="944" xr:uid="{A22A0D49-3B39-43F7-B603-12CB236A68D8}"/>
    <cellStyle name="Comma 9 3 2" xfId="945" xr:uid="{AD28B70B-E4C1-4967-9B1F-459188D6EEE6}"/>
    <cellStyle name="Comma 9 3 2 2" xfId="946" xr:uid="{7A57AF9E-1E27-4DED-9CB5-A769BD5717F0}"/>
    <cellStyle name="Comma 9 4" xfId="947" xr:uid="{5326BBF7-55DE-4337-A9B0-FF05F5E80E3B}"/>
    <cellStyle name="Comma 9 5" xfId="948" xr:uid="{31189742-1414-442E-8FBD-B07700E494E9}"/>
    <cellStyle name="Comma 9 5 2" xfId="949" xr:uid="{08118B0B-01E5-4BFA-A422-B748156BAAFB}"/>
    <cellStyle name="Comma 94" xfId="950" xr:uid="{A1F38413-E6A5-4629-B51B-2285CB11B410}"/>
    <cellStyle name="Comma 94 2" xfId="951" xr:uid="{43825C81-8F82-4AE6-9DB6-E4F4D3F57ABE}"/>
    <cellStyle name="Comma 94 3" xfId="952" xr:uid="{0B23F54D-1C30-4248-A140-A06E265DFE17}"/>
    <cellStyle name="comma zerodec" xfId="953" xr:uid="{225EB59B-161D-4590-A53A-29C8ABE3CC45}"/>
    <cellStyle name="comma zerodec 2" xfId="954" xr:uid="{0AC1BCEF-7201-4E69-B363-FEF182AE928F}"/>
    <cellStyle name="Currency 2" xfId="955" xr:uid="{59E2D3FB-9054-4C2A-A423-5454B381B651}"/>
    <cellStyle name="Currency 2 2" xfId="956" xr:uid="{F740732A-78FD-4A28-B797-78322E3A8F15}"/>
    <cellStyle name="Currency 3 5" xfId="957" xr:uid="{52C7D864-6274-4C90-A74E-766A4BBCE69B}"/>
    <cellStyle name="Currency1" xfId="958" xr:uid="{00FDD71E-DB2E-452C-8769-1CC75812D9F2}"/>
    <cellStyle name="Currency1 2" xfId="959" xr:uid="{5FF6056D-B71F-4636-B24C-B84DBFCBE168}"/>
    <cellStyle name="Dollar (zero dec)" xfId="960" xr:uid="{CA18872E-626A-4C7D-B920-52CC9741AC8D}"/>
    <cellStyle name="Dollar (zero dec) 2" xfId="961" xr:uid="{EB67DF80-D317-465D-B70E-B6D845D11A6F}"/>
    <cellStyle name="E&amp;Y House" xfId="962" xr:uid="{CDA6EAFD-9E3D-4133-A90D-DA70FC6FE9D5}"/>
    <cellStyle name="E&amp;Y House 2" xfId="963" xr:uid="{D1852FD6-F08A-4DD8-84CD-02F6B163DBAD}"/>
    <cellStyle name="E&amp;Y House 3" xfId="964" xr:uid="{5E99AF25-EDCE-4DFB-9967-D49596872BF8}"/>
    <cellStyle name="Euro" xfId="965" xr:uid="{B18E64CC-BCC7-4A6E-84F4-B693DEEBEB1C}"/>
    <cellStyle name="Excel Built-in Normal" xfId="966" xr:uid="{D382D534-D4B4-4CF9-BAEA-75A41B645ED5}"/>
    <cellStyle name="Explanatory Text 10" xfId="967" xr:uid="{D83F1B54-4049-4DBE-AB15-1807601A936D}"/>
    <cellStyle name="Explanatory Text 11" xfId="968" xr:uid="{B35D1E4E-A958-4F4A-961A-F7237A4CC97A}"/>
    <cellStyle name="Explanatory Text 12" xfId="969" xr:uid="{E5222F7A-7DA5-430D-9C2E-F9FCE35F04AC}"/>
    <cellStyle name="Explanatory Text 13" xfId="970" xr:uid="{5727CD3F-3D1E-4357-AB7C-555A153527F5}"/>
    <cellStyle name="Explanatory Text 14" xfId="971" xr:uid="{317202E1-A4D0-4761-9CB1-EBFA90C1CEFC}"/>
    <cellStyle name="Explanatory Text 2" xfId="972" xr:uid="{CC3DDD2E-C9CB-43CE-820F-EEF88FA11A7E}"/>
    <cellStyle name="Explanatory Text 2 2" xfId="973" xr:uid="{477BA06E-9A42-4F8B-A76A-C47D675A08E8}"/>
    <cellStyle name="Explanatory Text 2 3" xfId="974" xr:uid="{62196FA3-E153-4B40-B6F8-12222CC1E95F}"/>
    <cellStyle name="Explanatory Text 3" xfId="975" xr:uid="{C2ED5280-40F6-4E2B-B69A-6F7FEF1B5851}"/>
    <cellStyle name="Explanatory Text 3 2" xfId="976" xr:uid="{B4A155E6-43B2-4501-B67D-AD936EA619DF}"/>
    <cellStyle name="Explanatory Text 4" xfId="977" xr:uid="{88053699-D682-4088-BDA4-9C9CD82563FC}"/>
    <cellStyle name="Explanatory Text 4 2" xfId="978" xr:uid="{9BE2842B-B74B-4912-BEAE-0A85E1B7688D}"/>
    <cellStyle name="Explanatory Text 5" xfId="979" xr:uid="{EBB6C655-4CC0-4DCE-B983-5F46BB61FDC9}"/>
    <cellStyle name="Explanatory Text 5 2" xfId="980" xr:uid="{64F17E9C-EE78-4F76-BA7A-4500CE692028}"/>
    <cellStyle name="Explanatory Text 6" xfId="981" xr:uid="{E31DDDAE-C06E-4D1B-87E0-FBB1F07E0F42}"/>
    <cellStyle name="Explanatory Text 6 2" xfId="982" xr:uid="{9C635783-6597-4BC0-984D-D58C8B25871E}"/>
    <cellStyle name="Explanatory Text 7" xfId="983" xr:uid="{17BAEA84-F6AD-4F18-A207-D7357BA64B3A}"/>
    <cellStyle name="Explanatory Text 7 2" xfId="984" xr:uid="{B2F27136-020F-4414-8E39-96DCCDA3C9F9}"/>
    <cellStyle name="Explanatory Text 8" xfId="985" xr:uid="{D86D7A4A-5A69-4D77-938C-4A786DBFD10B}"/>
    <cellStyle name="Explanatory Text 8 2" xfId="986" xr:uid="{85F0F23E-ADD0-4E80-9040-F7DD6FE54D12}"/>
    <cellStyle name="Explanatory Text 9" xfId="987" xr:uid="{48C92215-07FA-4111-B572-2AFE826119AB}"/>
    <cellStyle name="Good 10" xfId="988" xr:uid="{422B2C95-3B70-4F0D-BA5D-80B6211489B4}"/>
    <cellStyle name="Good 11" xfId="989" xr:uid="{C1F7C890-7388-4EDF-A62A-17E9CD626CC1}"/>
    <cellStyle name="Good 12" xfId="990" xr:uid="{0ED5D958-A015-4FDB-99F4-015C9BC56CD4}"/>
    <cellStyle name="Good 13" xfId="991" xr:uid="{8EC5097B-D34A-4206-9914-2E8368B8B7FF}"/>
    <cellStyle name="Good 14" xfId="992" xr:uid="{36E41757-94D2-462A-AACF-3B933A7618B8}"/>
    <cellStyle name="Good 2" xfId="993" xr:uid="{D8B19D6E-637E-417B-A8EA-1915B61E8052}"/>
    <cellStyle name="Good 2 2" xfId="994" xr:uid="{A803CD6B-979E-476B-8324-D1FD4ABA7849}"/>
    <cellStyle name="Good 2 3" xfId="995" xr:uid="{AD7EE83B-5D36-4A29-801A-7A221763AA0A}"/>
    <cellStyle name="Good 3" xfId="996" xr:uid="{97B46066-D09C-420E-A87E-97941130291B}"/>
    <cellStyle name="Good 3 2" xfId="997" xr:uid="{33B7E91B-E347-4329-91E9-F09F07A6826C}"/>
    <cellStyle name="Good 4" xfId="998" xr:uid="{770AD8B9-ABD6-478E-BB65-6E6FF0AE6EEA}"/>
    <cellStyle name="Good 4 2" xfId="999" xr:uid="{881922FF-A4C0-4357-91B3-9D86A38FF6BD}"/>
    <cellStyle name="Good 5" xfId="1000" xr:uid="{E6EEBB00-B6BC-4E2C-8CDF-A3E868F45715}"/>
    <cellStyle name="Good 5 2" xfId="1001" xr:uid="{C3066E31-9C7B-4926-A84E-72A2C7C57889}"/>
    <cellStyle name="Good 6" xfId="1002" xr:uid="{083301FC-503D-4589-9F1A-78C51E32C281}"/>
    <cellStyle name="Good 6 2" xfId="1003" xr:uid="{217D453F-A30F-4535-8B4D-1708722A58D6}"/>
    <cellStyle name="Good 7" xfId="1004" xr:uid="{5AB3BE2D-3259-4EFF-8B9A-1E1ECC1CF262}"/>
    <cellStyle name="Good 7 2" xfId="1005" xr:uid="{69D4733A-8178-42C1-87B5-7E2F15FBCB1E}"/>
    <cellStyle name="Good 8" xfId="1006" xr:uid="{E0DC5825-646E-4E89-A028-4DB298F3B1AE}"/>
    <cellStyle name="Good 8 2" xfId="1007" xr:uid="{E18235F9-DCEE-4A0D-85E4-D73360F4289B}"/>
    <cellStyle name="Good 9" xfId="1008" xr:uid="{1242464A-FE4D-4EDF-B863-2080ADA4B10D}"/>
    <cellStyle name="Grey" xfId="1009" xr:uid="{84E123BC-D440-44A4-A304-7091FE060474}"/>
    <cellStyle name="Header1" xfId="1010" xr:uid="{1275A1DC-743D-4279-A8A0-F99DB1BCB254}"/>
    <cellStyle name="Header2" xfId="1011" xr:uid="{6454F91F-2AFA-4BD6-957E-67A7C915357E}"/>
    <cellStyle name="Heading 1 10" xfId="1012" xr:uid="{AD81101D-AFA2-4A0D-AC19-C32CB852D3C4}"/>
    <cellStyle name="Heading 1 11" xfId="1013" xr:uid="{AD959AA9-92C2-4436-85F3-9D3530FE8D9B}"/>
    <cellStyle name="Heading 1 12" xfId="1014" xr:uid="{8453995F-6E86-445B-9CAB-05E2081A56C4}"/>
    <cellStyle name="Heading 1 13" xfId="1015" xr:uid="{6908FA64-C208-4A02-A95B-270144150471}"/>
    <cellStyle name="Heading 1 14" xfId="1016" xr:uid="{21D0250A-78DB-4CED-B1A2-DB229B252B81}"/>
    <cellStyle name="Heading 1 2" xfId="1017" xr:uid="{C114DD39-DABE-4A81-A810-DBC7A8A427DB}"/>
    <cellStyle name="Heading 1 2 2" xfId="1018" xr:uid="{CF9BDDA3-56A2-407E-BF1E-DFAF558E3989}"/>
    <cellStyle name="Heading 1 2 3" xfId="1019" xr:uid="{160DFDE9-922D-41C0-B465-E4CE3439738D}"/>
    <cellStyle name="Heading 1 3" xfId="1020" xr:uid="{1F67B8E4-D24E-4001-BF36-BC2BF9FFEDBB}"/>
    <cellStyle name="Heading 1 3 2" xfId="1021" xr:uid="{769817EF-84F2-4C06-B3D7-5161AE05A2F9}"/>
    <cellStyle name="Heading 1 4" xfId="1022" xr:uid="{5EF4D311-137A-47CE-A16F-67948B51E857}"/>
    <cellStyle name="Heading 1 4 2" xfId="1023" xr:uid="{2BE6C3E6-8931-4A9F-ABCC-FD194E50E0F3}"/>
    <cellStyle name="Heading 1 5" xfId="1024" xr:uid="{B83D043F-4733-42BE-97E4-74D95340CDC0}"/>
    <cellStyle name="Heading 1 5 2" xfId="1025" xr:uid="{26C20800-E9F5-42CB-B9F1-0142DF8F310D}"/>
    <cellStyle name="Heading 1 6" xfId="1026" xr:uid="{412DAB33-CD51-4494-960F-8D30DB29691D}"/>
    <cellStyle name="Heading 1 6 2" xfId="1027" xr:uid="{09C5FA8F-EEF4-4CED-AA89-B58292247307}"/>
    <cellStyle name="Heading 1 7" xfId="1028" xr:uid="{98B28FA7-99B2-4B86-AEC5-6076098D3855}"/>
    <cellStyle name="Heading 1 7 2" xfId="1029" xr:uid="{2457A46E-C796-4199-B075-657CE4BC934B}"/>
    <cellStyle name="Heading 1 8" xfId="1030" xr:uid="{AA780E48-606C-43C2-AC12-715CED7848A5}"/>
    <cellStyle name="Heading 1 8 2" xfId="1031" xr:uid="{B92F31C5-0821-4086-85D7-3D1E759A94E4}"/>
    <cellStyle name="Heading 1 9" xfId="1032" xr:uid="{ABD01D16-CEFA-4EA7-9391-9B0C9FE6167E}"/>
    <cellStyle name="Heading 2 10" xfId="1033" xr:uid="{E2877461-CF3C-49A7-8C44-8F51E9DF6211}"/>
    <cellStyle name="Heading 2 11" xfId="1034" xr:uid="{C34FEB58-BB39-41DF-8BD1-1E6BCD3AC9EE}"/>
    <cellStyle name="Heading 2 12" xfId="1035" xr:uid="{1C500C0D-D47C-4F0F-BD8B-535AB4BE092F}"/>
    <cellStyle name="Heading 2 13" xfId="1036" xr:uid="{14B779F5-C138-47AF-9704-39745AB2FA41}"/>
    <cellStyle name="Heading 2 14" xfId="1037" xr:uid="{ED4AD1C6-6A13-4691-B4C2-5F5D8F2C0BAF}"/>
    <cellStyle name="Heading 2 2" xfId="1038" xr:uid="{21583170-9C6E-4A2B-B54F-2BACA9F5A2F1}"/>
    <cellStyle name="Heading 2 2 2" xfId="1039" xr:uid="{A34F3096-DBDC-4A45-B552-2E1E47B75A36}"/>
    <cellStyle name="Heading 2 2 3" xfId="1040" xr:uid="{46F681B9-9AD6-4A85-9A6F-DBC6E6285A96}"/>
    <cellStyle name="Heading 2 3" xfId="1041" xr:uid="{219A27C4-5DE9-43D7-9C75-D70C8CEA1EBF}"/>
    <cellStyle name="Heading 2 3 2" xfId="1042" xr:uid="{D5E9E50B-8554-45BA-9E1E-E521AB54B562}"/>
    <cellStyle name="Heading 2 4" xfId="1043" xr:uid="{9F560014-9F11-47F9-9C72-3C7DA3E32915}"/>
    <cellStyle name="Heading 2 4 2" xfId="1044" xr:uid="{1F362D36-C42F-4327-9FB0-36B088AA3E11}"/>
    <cellStyle name="Heading 2 5" xfId="1045" xr:uid="{DFD859FB-2460-430F-A545-2DA2BC7115CF}"/>
    <cellStyle name="Heading 2 5 2" xfId="1046" xr:uid="{58322CCB-5D66-4E08-B1F9-DE53EE1C4333}"/>
    <cellStyle name="Heading 2 6" xfId="1047" xr:uid="{4F95C644-85DC-4879-9DEE-744D51EB7DB9}"/>
    <cellStyle name="Heading 2 6 2" xfId="1048" xr:uid="{92FA0934-3214-498F-9836-CDEDB4F89607}"/>
    <cellStyle name="Heading 2 7" xfId="1049" xr:uid="{C2BC4B4B-62F4-48D9-A8D6-62029B15B162}"/>
    <cellStyle name="Heading 2 7 2" xfId="1050" xr:uid="{D8F1A4B3-1673-4ADF-B496-A41DCFC3355E}"/>
    <cellStyle name="Heading 2 8" xfId="1051" xr:uid="{4E7B1C1E-C083-4163-A465-C2161CB73126}"/>
    <cellStyle name="Heading 2 8 2" xfId="1052" xr:uid="{2D5F3D54-32D0-4B27-8AB4-835D6DEBB3E0}"/>
    <cellStyle name="Heading 2 9" xfId="1053" xr:uid="{3E5AD8FA-058F-4052-B44A-A3739E1FBBCA}"/>
    <cellStyle name="Heading 3 10" xfId="1054" xr:uid="{0FDDF7C3-3EE5-42E9-8A67-EBA608462237}"/>
    <cellStyle name="Heading 3 11" xfId="1055" xr:uid="{05AFC65B-0AD7-4D89-B859-F35D60556D91}"/>
    <cellStyle name="Heading 3 12" xfId="1056" xr:uid="{604CC33F-13E3-4669-87B1-73B13E898E56}"/>
    <cellStyle name="Heading 3 13" xfId="1057" xr:uid="{1A7644DB-E97B-46B3-98EB-B693248A948A}"/>
    <cellStyle name="Heading 3 14" xfId="1058" xr:uid="{12B71C11-8BB9-4A1C-A8C0-CAA844A85E16}"/>
    <cellStyle name="Heading 3 2" xfId="1059" xr:uid="{2D16DA47-9556-4331-8A4F-F080F1BB6B22}"/>
    <cellStyle name="Heading 3 2 2" xfId="1060" xr:uid="{BFDA8F4E-B650-4A4B-AC0B-DDB0F7EE84EB}"/>
    <cellStyle name="Heading 3 2 3" xfId="1061" xr:uid="{55AF9920-577A-4CD8-AC01-3753C6228FD3}"/>
    <cellStyle name="Heading 3 3" xfId="1062" xr:uid="{36BF438C-E7F8-4190-AEFB-0C4C0EA2D9DA}"/>
    <cellStyle name="Heading 3 3 2" xfId="1063" xr:uid="{E908D86D-28FE-4F5B-8CEF-6CEAE40B9527}"/>
    <cellStyle name="Heading 3 4" xfId="1064" xr:uid="{E1B83F48-CB9D-4A59-905F-E9A7341BCEC2}"/>
    <cellStyle name="Heading 3 4 2" xfId="1065" xr:uid="{A22CC790-B51D-45F5-BBFC-7D9A4AECCC90}"/>
    <cellStyle name="Heading 3 5" xfId="1066" xr:uid="{0ED8FF27-81A9-461F-8D5A-7AE759705E4C}"/>
    <cellStyle name="Heading 3 5 2" xfId="1067" xr:uid="{90308431-C59D-4557-A48E-A81724541759}"/>
    <cellStyle name="Heading 3 6" xfId="1068" xr:uid="{4C68D297-CACA-4127-A19A-B4E13EC8DD4E}"/>
    <cellStyle name="Heading 3 6 2" xfId="1069" xr:uid="{0D3DEDA4-BB68-4C4D-A805-EB95F4187B08}"/>
    <cellStyle name="Heading 3 7" xfId="1070" xr:uid="{B1DBFCE2-8486-4F4A-B254-55B4B1BB0B5C}"/>
    <cellStyle name="Heading 3 7 2" xfId="1071" xr:uid="{559FB3AD-7CC4-4053-8F86-81693993F8C5}"/>
    <cellStyle name="Heading 3 8" xfId="1072" xr:uid="{8F3CB451-EEA8-4128-AB27-7D83A6DB2663}"/>
    <cellStyle name="Heading 3 8 2" xfId="1073" xr:uid="{F89376AB-634A-410F-94A1-E830D1F5E412}"/>
    <cellStyle name="Heading 3 9" xfId="1074" xr:uid="{A5A19040-AFC8-48A8-9D56-2CD0D917F760}"/>
    <cellStyle name="Heading 4 10" xfId="1075" xr:uid="{FCFFE205-015C-43FC-A209-6AD72826227C}"/>
    <cellStyle name="Heading 4 11" xfId="1076" xr:uid="{B675E4F6-6977-46C6-B64F-C664BCB6D9AC}"/>
    <cellStyle name="Heading 4 12" xfId="1077" xr:uid="{07D31B95-0577-43EF-97A2-32AF06C69647}"/>
    <cellStyle name="Heading 4 13" xfId="1078" xr:uid="{DD47305C-399E-4D15-82CE-F335FC93E5D4}"/>
    <cellStyle name="Heading 4 14" xfId="1079" xr:uid="{24385C9E-A905-4641-8A52-7FB7DA86FF64}"/>
    <cellStyle name="Heading 4 2" xfId="1080" xr:uid="{1EC0ACEC-6DF7-4206-90E3-D0F72573D3F7}"/>
    <cellStyle name="Heading 4 2 2" xfId="1081" xr:uid="{951191FB-A3F3-472B-817F-A44CFCE34A28}"/>
    <cellStyle name="Heading 4 2 3" xfId="1082" xr:uid="{75F59FAD-8DF0-4F70-88D4-B225D769283E}"/>
    <cellStyle name="Heading 4 3" xfId="1083" xr:uid="{56061759-95CF-4872-87CB-466C1167733D}"/>
    <cellStyle name="Heading 4 3 2" xfId="1084" xr:uid="{9EC53338-3B24-47C8-AB88-2923DEAC6F37}"/>
    <cellStyle name="Heading 4 4" xfId="1085" xr:uid="{9041772B-4883-4F55-B244-CD524B3CDBB0}"/>
    <cellStyle name="Heading 4 4 2" xfId="1086" xr:uid="{94303341-10F2-49CF-B37D-368DC88EEC79}"/>
    <cellStyle name="Heading 4 5" xfId="1087" xr:uid="{20F1DC1C-8A6A-451C-AF37-0B6F79F56DF3}"/>
    <cellStyle name="Heading 4 5 2" xfId="1088" xr:uid="{CACC9951-A978-47C1-8E9F-688E856A181F}"/>
    <cellStyle name="Heading 4 6" xfId="1089" xr:uid="{880F6188-00B6-4841-8877-6F5F059D5714}"/>
    <cellStyle name="Heading 4 6 2" xfId="1090" xr:uid="{6A1F948D-BBDE-43D3-A63F-F466BEF82A40}"/>
    <cellStyle name="Heading 4 7" xfId="1091" xr:uid="{12C48E33-D220-4D31-9E05-0AD56476CD88}"/>
    <cellStyle name="Heading 4 7 2" xfId="1092" xr:uid="{3594A342-CAAA-4001-A666-DC6E105C9E3B}"/>
    <cellStyle name="Heading 4 8" xfId="1093" xr:uid="{D408A9B7-D99D-4D1D-8157-1A1C9C75496E}"/>
    <cellStyle name="Heading 4 8 2" xfId="1094" xr:uid="{57D8D0B5-A350-45E3-8052-831A53B9B921}"/>
    <cellStyle name="Heading 4 9" xfId="1095" xr:uid="{A09E1DA0-074A-4FCD-AB0F-CE23B2A39358}"/>
    <cellStyle name="Hyperlink 2" xfId="1096" xr:uid="{E6ADF6EF-BD7C-4FE1-BA84-6E57772D8017}"/>
    <cellStyle name="Hyperlink 2 2" xfId="1097" xr:uid="{9543092D-6D4E-4FA1-9C78-16C08C7B9676}"/>
    <cellStyle name="Hyperlink 3" xfId="1098" xr:uid="{2A6BB16D-3135-4227-BE56-214E9C8EF554}"/>
    <cellStyle name="Hyperlink 4" xfId="1099" xr:uid="{0C2D8842-6C36-48EB-93DF-8C1005EB5D65}"/>
    <cellStyle name="Input [yellow]" xfId="1100" xr:uid="{362044FD-FB9A-4585-91CF-318154E24B3B}"/>
    <cellStyle name="Input 10" xfId="1101" xr:uid="{901937A1-4679-4F56-8275-4D8F751F32AD}"/>
    <cellStyle name="Input 11" xfId="1102" xr:uid="{36EA63B5-D4AA-4DB9-89E0-7D21181AA141}"/>
    <cellStyle name="Input 12" xfId="1103" xr:uid="{44E1DC39-EA4B-4B71-8DC2-8BFDA2507D4F}"/>
    <cellStyle name="Input 13" xfId="1104" xr:uid="{9D98AE19-456D-4429-AB6B-4C33048E7555}"/>
    <cellStyle name="Input 14" xfId="1105" xr:uid="{3C170B29-8A54-4E53-A4F2-5B5694AF26EF}"/>
    <cellStyle name="Input 2" xfId="1106" xr:uid="{B0885D54-006A-42EA-B16C-DEBFB08FEF42}"/>
    <cellStyle name="Input 2 2" xfId="1107" xr:uid="{3DF8B482-828D-440E-8315-DB9D471B796E}"/>
    <cellStyle name="Input 2 3" xfId="1108" xr:uid="{3C512ABD-290B-432F-AC34-33BABDCA4B9B}"/>
    <cellStyle name="Input 3" xfId="1109" xr:uid="{003BB0CC-8385-4540-B8F0-42AF93E93B37}"/>
    <cellStyle name="Input 3 2" xfId="1110" xr:uid="{2B78C72D-FC44-470C-B04D-070F18370031}"/>
    <cellStyle name="Input 4" xfId="1111" xr:uid="{867F05D8-2400-4B00-98B5-94610664CCED}"/>
    <cellStyle name="Input 4 2" xfId="1112" xr:uid="{99E767B2-3952-41A6-9A9E-F6F7AB862076}"/>
    <cellStyle name="Input 5" xfId="1113" xr:uid="{E742790B-E055-445D-A6D1-1F4E649F44F0}"/>
    <cellStyle name="Input 5 2" xfId="1114" xr:uid="{5692A4AB-4DF7-4F43-88CF-703C26F517EA}"/>
    <cellStyle name="Input 6" xfId="1115" xr:uid="{B710A2E4-EC28-4938-8D46-5819998EECB2}"/>
    <cellStyle name="Input 6 2" xfId="1116" xr:uid="{B16615C7-10BF-4BB2-BFF1-332853C1AE0D}"/>
    <cellStyle name="Input 7" xfId="1117" xr:uid="{F9CF200F-9BA4-4717-A473-739DAD73019C}"/>
    <cellStyle name="Input 7 2" xfId="1118" xr:uid="{3C99841B-6A41-4FF9-B866-C86A5F2AE358}"/>
    <cellStyle name="Input 8" xfId="1119" xr:uid="{27473714-73D0-4005-8B0A-948B61738AA4}"/>
    <cellStyle name="Input 8 2" xfId="1120" xr:uid="{E997ADEC-4038-4846-AAFE-42EEC9020C14}"/>
    <cellStyle name="Input 9" xfId="1121" xr:uid="{A46E847F-69A1-449D-B6EA-A1C20ED82764}"/>
    <cellStyle name="Linked Cell 10" xfId="1122" xr:uid="{70E8EC5F-08C1-4E67-95F9-BA86297495F4}"/>
    <cellStyle name="Linked Cell 11" xfId="1123" xr:uid="{805B4053-9072-4958-8A9C-CFC87A7E6D93}"/>
    <cellStyle name="Linked Cell 12" xfId="1124" xr:uid="{30940322-571B-49EA-A058-EC8F66EE7816}"/>
    <cellStyle name="Linked Cell 13" xfId="1125" xr:uid="{92BE8FC8-2B53-4A01-857D-49EF0C22CC08}"/>
    <cellStyle name="Linked Cell 14" xfId="1126" xr:uid="{BE058F38-069D-4E76-B6EF-93C28EB14969}"/>
    <cellStyle name="Linked Cell 2" xfId="1127" xr:uid="{D030769D-77FC-4B9D-BAEA-F7CD27BCCED7}"/>
    <cellStyle name="Linked Cell 2 2" xfId="1128" xr:uid="{8427064B-33E2-4704-9F54-FF78A282A17B}"/>
    <cellStyle name="Linked Cell 2 3" xfId="1129" xr:uid="{A2EF3BFD-17D5-46C2-AF04-7AC5F0E43926}"/>
    <cellStyle name="Linked Cell 3" xfId="1130" xr:uid="{B84B2A04-167C-4173-9C6E-C7C51D7E43AC}"/>
    <cellStyle name="Linked Cell 3 2" xfId="1131" xr:uid="{D463F18C-EDC2-4C4D-B082-89BFF8BFAB14}"/>
    <cellStyle name="Linked Cell 4" xfId="1132" xr:uid="{E5734EBA-3C5A-41A7-9C18-1FD727423064}"/>
    <cellStyle name="Linked Cell 4 2" xfId="1133" xr:uid="{155F4962-C136-4B35-84CD-B84A79173B04}"/>
    <cellStyle name="Linked Cell 5" xfId="1134" xr:uid="{B2E462E3-98AD-4AD8-938D-E2596C310A6C}"/>
    <cellStyle name="Linked Cell 5 2" xfId="1135" xr:uid="{53FAC1F6-551A-4207-828B-356F19D51707}"/>
    <cellStyle name="Linked Cell 6" xfId="1136" xr:uid="{02EA3083-BC53-421E-B0B2-B7F8A14C3348}"/>
    <cellStyle name="Linked Cell 6 2" xfId="1137" xr:uid="{9A2A6B31-8915-40A8-A50B-0609E896E749}"/>
    <cellStyle name="Linked Cell 7" xfId="1138" xr:uid="{2420BF5B-4F9F-4DB8-8C02-A98C7C6F0576}"/>
    <cellStyle name="Linked Cell 7 2" xfId="1139" xr:uid="{ED3D1AC0-E54E-4BDA-82ED-9489E7C3A91C}"/>
    <cellStyle name="Linked Cell 8" xfId="1140" xr:uid="{556037E7-976A-4CEA-AB8C-53221E83625A}"/>
    <cellStyle name="Linked Cell 8 2" xfId="1141" xr:uid="{5309CBA4-FE36-4495-A84F-191141B3691F}"/>
    <cellStyle name="Linked Cell 9" xfId="1142" xr:uid="{1FDC5C48-6EC2-4183-A837-1D6A656807D1}"/>
    <cellStyle name="Neutral 10" xfId="1143" xr:uid="{4EC6DEAD-8E04-42DA-A58B-A8C6BAF0AF63}"/>
    <cellStyle name="Neutral 11" xfId="1144" xr:uid="{F2E4E110-EFF2-479E-B2E8-95316A87FBF3}"/>
    <cellStyle name="Neutral 12" xfId="1145" xr:uid="{13C9CA08-4592-437D-ADBD-0D4CB1247C61}"/>
    <cellStyle name="Neutral 13" xfId="1146" xr:uid="{C99ED246-C54E-46D0-B926-8382888E77D0}"/>
    <cellStyle name="Neutral 14" xfId="1147" xr:uid="{18633BD2-D9E2-4D9F-AB86-2B5275E8DB33}"/>
    <cellStyle name="Neutral 2" xfId="1148" xr:uid="{F43E6957-E319-47E4-A39E-640236A05C9B}"/>
    <cellStyle name="Neutral 2 2" xfId="1149" xr:uid="{6BF9E3D3-6FAA-4E31-911C-8F761E185FD1}"/>
    <cellStyle name="Neutral 2 3" xfId="1150" xr:uid="{5F17CA17-D091-4922-91F9-2823BA8B658E}"/>
    <cellStyle name="Neutral 3" xfId="1151" xr:uid="{1CFFF80B-CE82-4057-AA15-2573DDA60214}"/>
    <cellStyle name="Neutral 3 2" xfId="1152" xr:uid="{3B82305D-2B7E-4E6F-A9B7-23ABF0ADCDEF}"/>
    <cellStyle name="Neutral 4" xfId="1153" xr:uid="{269903DC-6F55-49B8-AD9C-B9FB34191A15}"/>
    <cellStyle name="Neutral 4 2" xfId="1154" xr:uid="{C70F3AE0-4C85-40F2-832F-007F04AE8730}"/>
    <cellStyle name="Neutral 5" xfId="1155" xr:uid="{B4A9F8A4-83C8-460A-B352-CD23E1136DAE}"/>
    <cellStyle name="Neutral 5 2" xfId="1156" xr:uid="{9A921C71-A7AC-4CC8-B39D-6020EEDB06D4}"/>
    <cellStyle name="Neutral 6" xfId="1157" xr:uid="{6C387370-07C9-42AE-98E7-2D384B82BA71}"/>
    <cellStyle name="Neutral 6 2" xfId="1158" xr:uid="{E1DA78EC-74D5-43AF-A400-A93E357C8544}"/>
    <cellStyle name="Neutral 7" xfId="1159" xr:uid="{5019BF73-5D20-4D02-8DBC-B7E55D3F8654}"/>
    <cellStyle name="Neutral 7 2" xfId="1160" xr:uid="{8986F98A-2795-48D1-A6C0-BCE8BC78B101}"/>
    <cellStyle name="Neutral 8" xfId="1161" xr:uid="{1578C591-E4D8-415E-B0A0-833B364CA5B8}"/>
    <cellStyle name="Neutral 8 2" xfId="1162" xr:uid="{12172EC2-2FB6-45FD-9A16-B08BF7485F2A}"/>
    <cellStyle name="Neutral 9" xfId="1163" xr:uid="{71137626-2053-4200-AE4E-55F1B97E47F9}"/>
    <cellStyle name="no dec" xfId="1164" xr:uid="{F7E69C2A-6FA4-4C0D-8AB7-218402CDB651}"/>
    <cellStyle name="no dec 2" xfId="1165" xr:uid="{56100E85-770E-4160-995B-222913E240C5}"/>
    <cellStyle name="Normal" xfId="0" builtinId="0"/>
    <cellStyle name="Normal - Style1" xfId="1166" xr:uid="{CB919AD1-F86F-4F82-A348-1BD60857B9B4}"/>
    <cellStyle name="Normal - Style1 2" xfId="1167" xr:uid="{0EDA80C8-EC5B-41A9-A64C-BB4367E58732}"/>
    <cellStyle name="Normal 10" xfId="1168" xr:uid="{B7B42E76-80E6-48FD-A468-F9C1B3EA7355}"/>
    <cellStyle name="Normal 10 2" xfId="1169" xr:uid="{600F776D-E24D-47F6-9D64-F57CB30A90ED}"/>
    <cellStyle name="Normal 10 2 2" xfId="1170" xr:uid="{949427D5-1B50-4D85-8D7F-52334491FE14}"/>
    <cellStyle name="Normal 10 2 3" xfId="1171" xr:uid="{EAA426C2-8C94-441B-BACD-B3CA5BCA5232}"/>
    <cellStyle name="Normal 10 3" xfId="1172" xr:uid="{C9FC0833-7F89-4C99-A816-039612C2D6B2}"/>
    <cellStyle name="Normal 10 4" xfId="1173" xr:uid="{D856F9CE-5A70-4745-9980-62B9FB309954}"/>
    <cellStyle name="Normal 10 5 4" xfId="1174" xr:uid="{FCB81DC4-8950-4116-8EB4-54C305E9E660}"/>
    <cellStyle name="Normal 101" xfId="1175" xr:uid="{12098A02-B181-48A2-86D0-0FA5D65EA329}"/>
    <cellStyle name="Normal 11" xfId="1176" xr:uid="{BBE9BBDC-7E20-426F-81E2-6A7E0F8A22F5}"/>
    <cellStyle name="Normal 11 2" xfId="1177" xr:uid="{2D0502E8-A398-48BF-A153-75F116F3C326}"/>
    <cellStyle name="Normal 11 2 2" xfId="1178" xr:uid="{72E7BBF8-1D7D-4F41-B5C9-9C9D71354CA0}"/>
    <cellStyle name="Normal 11 2 3" xfId="1179" xr:uid="{CC07FFFD-62C7-4735-990B-E68BF11CF85C}"/>
    <cellStyle name="Normal 11 2 3 2" xfId="1180" xr:uid="{A517B0A3-DAC8-4B3A-A3C8-E8135F7A1FE5}"/>
    <cellStyle name="Normal 11 2 4" xfId="1181" xr:uid="{59F5D827-8D4C-4FDE-B46D-EE2E3D1344DB}"/>
    <cellStyle name="Normal 11 2 5" xfId="1182" xr:uid="{A48ED7AA-9949-442A-A05B-00E00F19568F}"/>
    <cellStyle name="Normal 11 3" xfId="1183" xr:uid="{00B9D207-8B4E-458F-8249-0853A68A40A6}"/>
    <cellStyle name="Normal 11 3 2" xfId="1184" xr:uid="{81D43713-7B56-41C3-92FB-03E32D0D4D6B}"/>
    <cellStyle name="Normal 11 3 3" xfId="1185" xr:uid="{739DEA6B-5433-48E9-8DAD-1289A2DFCCA4}"/>
    <cellStyle name="Normal 11 3 4" xfId="1186" xr:uid="{5C79FAA9-DE91-4BDC-9DDF-2FE4C981F080}"/>
    <cellStyle name="Normal 11 4" xfId="1187" xr:uid="{F0BA7ABF-ED1F-4E44-805A-8EDFCF40F1A5}"/>
    <cellStyle name="Normal 11 5" xfId="1188" xr:uid="{7E6CE96A-76D4-4F71-BB9D-388992DB4F7B}"/>
    <cellStyle name="Normal 110" xfId="1189" xr:uid="{AA6F3E25-35F6-4F97-BD39-637187E0537D}"/>
    <cellStyle name="Normal 111" xfId="1190" xr:uid="{474C7608-A5EF-4A7B-8DC7-FF430A364248}"/>
    <cellStyle name="Normal 12" xfId="1191" xr:uid="{62B2F9D0-5397-4A9C-93BD-48D5C0DF3AE4}"/>
    <cellStyle name="Normal 12 2" xfId="1192" xr:uid="{30B6D453-2EDA-41AF-9232-A708F9C0CA98}"/>
    <cellStyle name="Normal 12 2 2" xfId="1193" xr:uid="{5AF37BEB-C27B-43E5-8CA2-F31805542875}"/>
    <cellStyle name="Normal 12 3" xfId="1194" xr:uid="{6B149D69-6F15-4615-83A4-BCA72C9A6654}"/>
    <cellStyle name="Normal 13" xfId="1195" xr:uid="{EFA98400-612F-479B-82BA-DC77BB648329}"/>
    <cellStyle name="Normal 13 2" xfId="1196" xr:uid="{1D5D3E35-16CF-44F9-8D0E-28AD5E202AD3}"/>
    <cellStyle name="Normal 13 2 2" xfId="1197" xr:uid="{9706ED26-56F2-40F7-B154-51215985AC24}"/>
    <cellStyle name="Normal 13 2 2 2" xfId="1198" xr:uid="{6EF96BFB-D0CB-42FF-BE13-ACC504841B4E}"/>
    <cellStyle name="Normal 13 2 3" xfId="1199" xr:uid="{BB751023-341D-4DC3-98AF-7E2355E0CA5F}"/>
    <cellStyle name="Normal 13 2 4" xfId="1200" xr:uid="{5AFBA7B3-2101-4492-8975-5960618C3185}"/>
    <cellStyle name="Normal 13 3" xfId="1201" xr:uid="{22D92DE2-FC45-40B3-BEA7-52C68C554D79}"/>
    <cellStyle name="Normal 13 3 2" xfId="1202" xr:uid="{0E811C32-AFEB-4BCB-9FC9-06453AEB8657}"/>
    <cellStyle name="Normal 13 4" xfId="1203" xr:uid="{FE2D7D08-B4DB-4055-93CC-3322D44EC1FB}"/>
    <cellStyle name="Normal 13 4 2" xfId="1204" xr:uid="{7332258B-9A36-4725-BC33-396E19C5F973}"/>
    <cellStyle name="Normal 13 5" xfId="1205" xr:uid="{3E74D69F-BF69-44B8-9DA1-BCAD5768F10C}"/>
    <cellStyle name="Normal 13 6" xfId="1206" xr:uid="{A8643568-309E-42B4-965C-A30BF7093F29}"/>
    <cellStyle name="Normal 14" xfId="1207" xr:uid="{4FA810E9-6075-4AD2-A2F8-D193465E8839}"/>
    <cellStyle name="Normal 14 2" xfId="1208" xr:uid="{BED94EAE-6E2E-4272-8B9D-3CC414F496EB}"/>
    <cellStyle name="Normal 14 2 2" xfId="1209" xr:uid="{70E3B259-116B-430D-AC35-4676F5F858E2}"/>
    <cellStyle name="Normal 14 2 3" xfId="1210" xr:uid="{69B622CD-6FD7-434D-A689-87C0F4B30667}"/>
    <cellStyle name="Normal 14 3" xfId="1211" xr:uid="{9A30BB3A-BEBF-4B63-9B4A-8564219538DB}"/>
    <cellStyle name="Normal 14 4" xfId="1212" xr:uid="{E8761016-4842-49A4-A7A9-95D4D3DF457D}"/>
    <cellStyle name="Normal 15" xfId="1213" xr:uid="{7897F1A8-8E8E-4466-8C54-8E9DA2EC7C57}"/>
    <cellStyle name="Normal 15 2" xfId="1214" xr:uid="{56AA36E3-BC0E-43C7-AB7D-D71482D4AC18}"/>
    <cellStyle name="Normal 16" xfId="1215" xr:uid="{6523CA82-82A1-4E4B-BBB0-EE2551F93917}"/>
    <cellStyle name="Normal 16 2" xfId="1216" xr:uid="{F24B06B3-F204-48A2-BDC2-6A5A311CB7E4}"/>
    <cellStyle name="Normal 16 2 2" xfId="1217" xr:uid="{D2C788EA-437C-4918-B090-66961FE46FF8}"/>
    <cellStyle name="Normal 16 3" xfId="1218" xr:uid="{1655B943-F30A-4300-80EB-F47B1486600D}"/>
    <cellStyle name="Normal 16 4" xfId="1219" xr:uid="{C1C734DD-9B07-46A0-9C2F-A8FB2F09B39C}"/>
    <cellStyle name="Normal 17" xfId="1220" xr:uid="{E342BAE7-C62E-46FB-869D-8F8E1E6C894C}"/>
    <cellStyle name="Normal 17 2" xfId="1221" xr:uid="{C2A1C2DF-5BBE-463A-BC26-295AC958A19B}"/>
    <cellStyle name="Normal 17 2 2" xfId="1222" xr:uid="{5ABE22D5-C026-4FB5-A0D7-FFB9F424F13D}"/>
    <cellStyle name="Normal 17 2 3" xfId="1223" xr:uid="{8A871280-85F7-41D7-80F8-9A5F22663493}"/>
    <cellStyle name="Normal 17 3" xfId="1224" xr:uid="{ECC7BAB7-389C-4128-BBCD-7DD2D960C1DF}"/>
    <cellStyle name="Normal 17 3 2" xfId="1225" xr:uid="{90037FC2-950B-4A32-B9F1-05F5168E83B0}"/>
    <cellStyle name="Normal 17 3 3" xfId="1226" xr:uid="{DE60337B-92E1-4324-A5B4-E4F1F99B88DC}"/>
    <cellStyle name="Normal 17 4" xfId="1227" xr:uid="{D93FCAB2-8B43-42C1-9030-DFF096030C48}"/>
    <cellStyle name="Normal 17 4 2" xfId="1228" xr:uid="{3889A90C-5F07-4EE7-9FF3-220AA3E519FA}"/>
    <cellStyle name="Normal 18" xfId="1229" xr:uid="{FC30BF4D-8633-462D-A1DF-91ED06E6C858}"/>
    <cellStyle name="Normal 18 2" xfId="1230" xr:uid="{6E3470FC-18BA-4688-A5DC-E7B29352110E}"/>
    <cellStyle name="Normal 18 3" xfId="1231" xr:uid="{BDAA052B-376E-4673-B2C0-D5A89FEE5244}"/>
    <cellStyle name="Normal 19" xfId="1232" xr:uid="{AF836807-3164-403F-A513-90673751218D}"/>
    <cellStyle name="Normal 19 2" xfId="1233" xr:uid="{45BCD680-7F15-4AA7-BEDD-1C5C312E68DF}"/>
    <cellStyle name="Normal 19 3" xfId="1234" xr:uid="{C01A4269-00EE-41CA-9BDC-81C94CFB2FC1}"/>
    <cellStyle name="Normal 2" xfId="1235" xr:uid="{CA71048B-1710-4D71-B5D3-936067E077E7}"/>
    <cellStyle name="Normal 2 10" xfId="1236" xr:uid="{768441DA-AC11-46A3-A880-7D78A1EDAFC4}"/>
    <cellStyle name="Normal 2 11" xfId="1237" xr:uid="{6278F0F2-804D-4798-8651-7291540D43A8}"/>
    <cellStyle name="Normal 2 12" xfId="1238" xr:uid="{78255957-2829-4AB8-9951-40BDA2DA9BD0}"/>
    <cellStyle name="Normal 2 12 2" xfId="1239" xr:uid="{B661729A-84D3-4A1B-AE03-DE1D48DDD2D9}"/>
    <cellStyle name="Normal 2 13" xfId="1240" xr:uid="{34F971B6-8065-4AE4-84FA-127DE5DBECA3}"/>
    <cellStyle name="Normal 2 2" xfId="1241" xr:uid="{39DED3B0-D5EF-41EC-8DFF-D890A9137952}"/>
    <cellStyle name="Normal 2 2 2" xfId="1242" xr:uid="{05A0CD39-B872-43E1-942D-7C64345271CF}"/>
    <cellStyle name="Normal 2 2 2 2" xfId="1243" xr:uid="{B161D994-F2A0-4E69-9DBA-706FE8BA07B5}"/>
    <cellStyle name="Normal 2 2 2 3" xfId="1244" xr:uid="{E706A385-096A-43B6-95C1-395D2E9DAEAE}"/>
    <cellStyle name="Normal 2 2 3" xfId="1245" xr:uid="{81066850-F6C1-4705-A64F-73C34D47D39C}"/>
    <cellStyle name="Normal 2 2 3 2" xfId="1246" xr:uid="{99857C84-F044-4647-969E-BF195442DB25}"/>
    <cellStyle name="Normal 2 2 3 2 2" xfId="1247" xr:uid="{0ADF62D8-FC25-46DD-907C-9A2CDC26EBB6}"/>
    <cellStyle name="Normal 2 2 3 2 3" xfId="1248" xr:uid="{29C88452-67DF-426F-9401-DA91F4C6D8D3}"/>
    <cellStyle name="Normal 2 2 3 3" xfId="1249" xr:uid="{80EE51F7-2E9D-4F58-99E6-EF2BDE0D50B1}"/>
    <cellStyle name="Normal 2 2 4" xfId="1250" xr:uid="{6E9852BC-3729-4863-8663-A7DDD0A98252}"/>
    <cellStyle name="Normal 2 2 4 2" xfId="1251" xr:uid="{E50122B2-46DC-4961-94D2-1F723751AE10}"/>
    <cellStyle name="Normal 2 2 4 3" xfId="1252" xr:uid="{32CBF4F9-D265-4E71-B780-1EE210B1CCF4}"/>
    <cellStyle name="Normal 2 2 5" xfId="1253" xr:uid="{FB4B4E0A-4097-4C4F-B2A4-3786FE40C90F}"/>
    <cellStyle name="Normal 2 2 6" xfId="1254" xr:uid="{C94B8A1C-C455-4BE3-9022-07F42CCCD08A}"/>
    <cellStyle name="Normal 2 2 7" xfId="1255" xr:uid="{F99D36F6-C364-4A43-B2EF-A14922D32C25}"/>
    <cellStyle name="Normal 2 2_งบการเงิน6-2010" xfId="1256" xr:uid="{FF329ED5-0E84-41B8-AEE1-4D7A1DDA1E65}"/>
    <cellStyle name="Normal 2 3" xfId="1257" xr:uid="{D63BB425-F47A-4A58-B8BF-62A1B923ED91}"/>
    <cellStyle name="Normal 2 3 2" xfId="1258" xr:uid="{5394BED4-B559-4392-B253-A433A825468C}"/>
    <cellStyle name="Normal 2 3 3" xfId="1259" xr:uid="{52419578-5C87-4F0F-B315-CF81714E7E51}"/>
    <cellStyle name="Normal 2 4" xfId="1260" xr:uid="{4E8007C5-6F1A-4255-B40A-5395480A120E}"/>
    <cellStyle name="Normal 2 4 2" xfId="1261" xr:uid="{ACB5BA93-A347-40DE-BB1C-9E6BD6C61095}"/>
    <cellStyle name="Normal 2 4 3" xfId="1262" xr:uid="{F282F1FE-E20E-4B90-9B40-D6BDF6A64115}"/>
    <cellStyle name="Normal 2 5" xfId="1263" xr:uid="{58C66E0E-A0C8-4C96-9B2F-A6CCDB25706E}"/>
    <cellStyle name="Normal 2 5 2" xfId="1264" xr:uid="{2F87ED59-9F3B-4167-A786-EC78C7BCB7E7}"/>
    <cellStyle name="Normal 2 6" xfId="1265" xr:uid="{BEB5B258-9C5C-4F06-9C6B-1ADC7858CBB5}"/>
    <cellStyle name="Normal 2 7" xfId="1266" xr:uid="{B931DD9E-AD81-43A5-9E11-9DD70C09528C}"/>
    <cellStyle name="Normal 2 8" xfId="1267" xr:uid="{21A06C7B-190C-4DBD-BBE9-D453CF51E807}"/>
    <cellStyle name="Normal 2 9" xfId="1268" xr:uid="{670A8799-39F6-49B5-97B6-054607A0EC80}"/>
    <cellStyle name="Normal 20" xfId="1269" xr:uid="{AA56E9BF-7C5E-4B2A-BB3C-A71CB3094538}"/>
    <cellStyle name="Normal 20 2" xfId="1270" xr:uid="{4CFB4031-081A-4EBC-805D-0690C842B4AD}"/>
    <cellStyle name="Normal 20 3" xfId="1271" xr:uid="{7CB260CB-4A5A-4EF4-B446-D921E5211279}"/>
    <cellStyle name="Normal 21" xfId="1272" xr:uid="{9DA609DF-1334-4D31-8D3C-DDD8DD07DB7E}"/>
    <cellStyle name="Normal 21 2" xfId="1273" xr:uid="{DDCDFDA2-6AAA-4583-B6C6-1CE956717E3D}"/>
    <cellStyle name="Normal 21 2 2" xfId="1274" xr:uid="{5CFB99B1-E730-46D1-AFF0-A46FD1B5F1DC}"/>
    <cellStyle name="Normal 21 3" xfId="1275" xr:uid="{01E3AF70-4899-4D45-B372-FCE8A2086BE8}"/>
    <cellStyle name="Normal 21 4" xfId="1276" xr:uid="{0B14DE19-03C9-4F92-B987-DE25EC50D858}"/>
    <cellStyle name="Normal 22" xfId="1277" xr:uid="{E2B5B18A-25A8-4683-8D50-8586130C9869}"/>
    <cellStyle name="Normal 22 2" xfId="1278" xr:uid="{F45F86AA-A2ED-4A59-B123-350199DDD1E2}"/>
    <cellStyle name="Normal 22 2 2" xfId="1279" xr:uid="{F6D0D09F-6C70-4CD9-A6A0-6BC325508EA7}"/>
    <cellStyle name="Normal 22 3" xfId="1280" xr:uid="{64899B3B-E622-4144-A302-2B802472DA41}"/>
    <cellStyle name="Normal 23" xfId="1281" xr:uid="{034A54EC-4B81-49AC-A09B-533484ED0971}"/>
    <cellStyle name="Normal 23 2" xfId="1282" xr:uid="{A469AB27-8932-45E9-A9EC-2C101D0D0907}"/>
    <cellStyle name="Normal 23 2 2" xfId="1283" xr:uid="{8DA30C07-73B4-4B3D-9EDA-0113DF9617E9}"/>
    <cellStyle name="Normal 23 3" xfId="1284" xr:uid="{E4A21271-C24E-4621-AE92-801BD41EA560}"/>
    <cellStyle name="Normal 24" xfId="1285" xr:uid="{3FC431C5-BFE7-49D3-928B-A8655FFFF196}"/>
    <cellStyle name="Normal 24 2" xfId="1286" xr:uid="{5F0699C9-1617-4340-AB7B-8E5E4A9E7F7A}"/>
    <cellStyle name="Normal 24 3" xfId="1287" xr:uid="{1184EEB6-4587-4292-9EC7-30A4567329BC}"/>
    <cellStyle name="Normal 25" xfId="1288" xr:uid="{88764AEF-2C4E-4B49-864C-C78611113D3A}"/>
    <cellStyle name="Normal 25 2" xfId="1289" xr:uid="{995D8465-416E-492B-B7A0-230823E25FC9}"/>
    <cellStyle name="Normal 26" xfId="1290" xr:uid="{67354C92-4B69-4F44-8C31-46C1E3B54522}"/>
    <cellStyle name="Normal 27" xfId="1291" xr:uid="{8EE79D90-61C4-499A-B563-34E6F0CCB364}"/>
    <cellStyle name="Normal 28" xfId="1292" xr:uid="{41CB9499-AEEA-4F9A-B8F5-424D4A167A20}"/>
    <cellStyle name="Normal 29" xfId="1293" xr:uid="{1C87DB56-4DA2-4159-8237-7ADBB835D671}"/>
    <cellStyle name="Normal 3" xfId="1294" xr:uid="{AD01F749-D351-4D32-B8E1-CF063A05A9C5}"/>
    <cellStyle name="Normal 3 10" xfId="1295" xr:uid="{73895942-3D63-4EA1-9971-D76DD030F50D}"/>
    <cellStyle name="Normal 3 2" xfId="1296" xr:uid="{0C19A67D-F30B-4F7B-9E29-A6BE080E7E45}"/>
    <cellStyle name="Normal 3 2 2" xfId="1297" xr:uid="{DE728A6F-7077-48B5-AFA5-6B03F9A6A724}"/>
    <cellStyle name="Normal 3 2 2 2" xfId="1298" xr:uid="{9F05318A-6BDE-4ACA-BF3A-4D58BC2B00CA}"/>
    <cellStyle name="Normal 3 2 2 3" xfId="1299" xr:uid="{AC6CEF81-43AC-4786-B96A-77DEDFE08DA8}"/>
    <cellStyle name="Normal 3 2 3" xfId="1300" xr:uid="{05F34ED6-98DE-4EC7-B4A5-B7B92B3B6199}"/>
    <cellStyle name="Normal 3 2 4" xfId="1301" xr:uid="{5932C434-784E-4E75-891E-B4E81C300F09}"/>
    <cellStyle name="Normal 3 3" xfId="1302" xr:uid="{11EE4F6C-1C00-48D9-89C7-2CCE85681291}"/>
    <cellStyle name="Normal 3 3 2" xfId="1303" xr:uid="{7B230421-797A-4B2A-A123-7DF7AB732365}"/>
    <cellStyle name="Normal 3 3 2 2" xfId="1304" xr:uid="{EF49BA55-9FAE-4203-8BF7-D0FA099D1264}"/>
    <cellStyle name="Normal 3 3 3" xfId="1305" xr:uid="{2267A945-C8A3-4E41-A0D0-DB7499D57849}"/>
    <cellStyle name="Normal 3 3 4" xfId="1306" xr:uid="{420C7C1A-23C1-446E-A053-D193435ECFB1}"/>
    <cellStyle name="Normal 3 3 5" xfId="1307" xr:uid="{80D1E6F8-31D6-4FA1-8CD5-E81ECD0F870B}"/>
    <cellStyle name="Normal 3 3 6" xfId="1308" xr:uid="{30E89448-8FD5-4525-96FF-B813F249F331}"/>
    <cellStyle name="Normal 3 4" xfId="1309" xr:uid="{43FE3B6E-E336-4984-BE7F-17DDA94A1425}"/>
    <cellStyle name="Normal 3 4 2" xfId="1310" xr:uid="{10D0E4AA-233E-426A-AB28-DAD4A9D0F97A}"/>
    <cellStyle name="Normal 3 4 2 2" xfId="1311" xr:uid="{491DD25A-79CF-49D5-90F0-90D5B7FD1640}"/>
    <cellStyle name="Normal 3 4 3" xfId="1312" xr:uid="{4B95827E-0793-45D4-8DDD-8E07E99C18F6}"/>
    <cellStyle name="Normal 3 5" xfId="1313" xr:uid="{1D3A476C-DFFD-4490-BD57-F5D25ED874CE}"/>
    <cellStyle name="Normal 3 5 2" xfId="1314" xr:uid="{CD745A41-CC37-4763-8B0E-3D9EFC3960CC}"/>
    <cellStyle name="Normal 3 5 3" xfId="1315" xr:uid="{2C047933-65BD-45D8-9202-5629EE18B6BB}"/>
    <cellStyle name="Normal 3 6" xfId="1316" xr:uid="{4609CBF3-B530-445E-89E0-2276F91632BA}"/>
    <cellStyle name="Normal 3 7" xfId="1317" xr:uid="{D87755F6-F55A-4F77-A36B-65AF71FB7D0A}"/>
    <cellStyle name="Normal 3 8" xfId="1318" xr:uid="{221E207D-6971-410F-BEFE-189A4B9E4A05}"/>
    <cellStyle name="Normal 3 9" xfId="1319" xr:uid="{495D0199-28DE-4201-B8C9-2825075A45C4}"/>
    <cellStyle name="Normal 30" xfId="1320" xr:uid="{76EFF36D-394A-46CA-9819-0E354983D547}"/>
    <cellStyle name="Normal 30 2" xfId="1321" xr:uid="{704E172A-6518-4361-A492-F40604AD042B}"/>
    <cellStyle name="Normal 31" xfId="1322" xr:uid="{86DE8270-8705-48DD-963A-E8F203832826}"/>
    <cellStyle name="Normal 32" xfId="1323" xr:uid="{3486812E-8ECD-4B1B-BE0A-63510BCC4F1A}"/>
    <cellStyle name="Normal 33" xfId="1324" xr:uid="{C66700C2-D77D-438A-8B7B-BB2BDF373963}"/>
    <cellStyle name="Normal 34" xfId="1325" xr:uid="{3B3E176E-AD72-4B4C-BEA8-462D85D63C47}"/>
    <cellStyle name="Normal 35" xfId="1326" xr:uid="{707E1754-4C20-4857-8E07-F3B71876344D}"/>
    <cellStyle name="Normal 36" xfId="1327" xr:uid="{4E2A85A2-6337-4627-A986-B75874164C38}"/>
    <cellStyle name="Normal 37" xfId="1328" xr:uid="{ACEAF804-D22F-416A-9C32-B0D4CF47D923}"/>
    <cellStyle name="Normal 37 2" xfId="1329" xr:uid="{18E144FB-1E20-47B3-A6A9-385C2F021AA9}"/>
    <cellStyle name="Normal 38" xfId="1330" xr:uid="{6128C84A-CE8E-4165-BCFC-EC6783119964}"/>
    <cellStyle name="Normal 39" xfId="1331" xr:uid="{F4A65884-191E-4B96-9D9E-470EF64038EB}"/>
    <cellStyle name="Normal 4" xfId="1332" xr:uid="{E96C8938-1942-4A66-9DEB-2F097BAB0905}"/>
    <cellStyle name="Normal 4 2" xfId="1333" xr:uid="{4313A67F-3E57-4740-9EB5-A288F583DCA9}"/>
    <cellStyle name="Normal 4 2 2" xfId="1334" xr:uid="{BC645276-30B7-46C3-ACE2-C6B7D2C819B2}"/>
    <cellStyle name="Normal 4 2 2 2" xfId="1335" xr:uid="{11786A53-BCB0-458A-8FC5-2B3636192FAD}"/>
    <cellStyle name="Normal 4 2 2 3" xfId="1336" xr:uid="{7F3BA4F1-B5CD-40F3-AC32-11D42F06B74C}"/>
    <cellStyle name="Normal 4 2 2 4" xfId="1337" xr:uid="{9094973E-623A-44B8-9E11-A551178A4A82}"/>
    <cellStyle name="Normal 4 2 2 5" xfId="1338" xr:uid="{03A4842A-0012-432D-A694-34F827DAD23E}"/>
    <cellStyle name="Normal 4 2 3" xfId="1339" xr:uid="{38DEB8F3-9436-45E6-8A99-E2844787A909}"/>
    <cellStyle name="Normal 4 2 4" xfId="1340" xr:uid="{1DED1C8A-2997-4730-90EA-3A5BF519092A}"/>
    <cellStyle name="Normal 4 2 5" xfId="1341" xr:uid="{53164FB6-4C0C-4595-9341-70645C98754C}"/>
    <cellStyle name="Normal 4 3" xfId="1342" xr:uid="{031FBC67-D516-4A03-9620-9109F704594A}"/>
    <cellStyle name="Normal 4 3 2" xfId="1343" xr:uid="{96372B25-77CE-44D5-BBBC-7D42112D1442}"/>
    <cellStyle name="Normal 4 3 3" xfId="1344" xr:uid="{128A40D9-0B1B-45EE-9BC3-1E99373E1014}"/>
    <cellStyle name="Normal 4 3 4" xfId="1345" xr:uid="{BD34A47E-ECA9-4C6F-99D3-139219DE20A0}"/>
    <cellStyle name="Normal 4 3 5" xfId="1346" xr:uid="{F9B3CEEC-4416-4834-B832-0B8FDC943179}"/>
    <cellStyle name="Normal 4 4" xfId="1347" xr:uid="{6AA4B4D9-D7A2-41BA-97C5-C3A64C4259EB}"/>
    <cellStyle name="Normal 4 5" xfId="1348" xr:uid="{F3DA7FFB-5E88-44B1-B021-DCFF133198DE}"/>
    <cellStyle name="Normal 4 6" xfId="1349" xr:uid="{861A25B2-F88B-48A3-8EC3-B5DB4D79ECCD}"/>
    <cellStyle name="Normal 4 7" xfId="1350" xr:uid="{7E5156DD-88BB-48FF-9200-947256757481}"/>
    <cellStyle name="Normal 4 8" xfId="1351" xr:uid="{F6A25A0C-D5B4-487E-9C35-83B03C0835A1}"/>
    <cellStyle name="Normal 4 9" xfId="1352" xr:uid="{C000A1D6-2118-47A5-8F0C-29F021F5BEB7}"/>
    <cellStyle name="Normal 40" xfId="1353" xr:uid="{B37C34FF-638B-4101-801E-917ABB4FD67A}"/>
    <cellStyle name="Normal 41" xfId="1354" xr:uid="{705D36FF-54A1-498B-971B-75CA23C3B061}"/>
    <cellStyle name="Normal 42" xfId="1355" xr:uid="{CE8103BD-BF2B-4BBD-95FD-59D5E08EBBF1}"/>
    <cellStyle name="Normal 43" xfId="1356" xr:uid="{FC29D45B-F385-4D97-961D-150BC3E49357}"/>
    <cellStyle name="Normal 44" xfId="1357" xr:uid="{253562AA-4F82-47CE-B884-290B778E142C}"/>
    <cellStyle name="Normal 45" xfId="1358" xr:uid="{38762E39-AC5B-4B54-A95E-C41F35CE7996}"/>
    <cellStyle name="Normal 46" xfId="1359" xr:uid="{A4041891-B6E7-40A8-81E2-B8D6ABA7D701}"/>
    <cellStyle name="Normal 47" xfId="1360" xr:uid="{E247988D-1F9C-448F-965F-0B1E3B71005B}"/>
    <cellStyle name="Normal 48" xfId="1361" xr:uid="{A0ADE424-83C3-4BD5-85B5-A4B2CAA90E8D}"/>
    <cellStyle name="Normal 49" xfId="1362" xr:uid="{31D9AC9E-CAAC-40F0-8605-B24169295C41}"/>
    <cellStyle name="Normal 5" xfId="1363" xr:uid="{5DE797A9-A767-46C1-AE36-F5036E9D52E9}"/>
    <cellStyle name="Normal 5 2" xfId="1364" xr:uid="{CDE00B6B-FED0-4B73-9A39-96495C68B489}"/>
    <cellStyle name="Normal 5 2 2" xfId="1365" xr:uid="{1CCD48B9-8FAA-46AC-BD73-5EAFF46103CF}"/>
    <cellStyle name="Normal 5 3" xfId="1366" xr:uid="{A0C44F48-6B7D-4744-841E-1EA48511AD01}"/>
    <cellStyle name="Normal 5 4" xfId="1367" xr:uid="{5A62BDBC-6BC0-4F38-AE9C-925F57DE6E4B}"/>
    <cellStyle name="Normal 5 5" xfId="1368" xr:uid="{CCC3099E-F03C-44A3-B8F3-93F1252B812F}"/>
    <cellStyle name="Normal 50" xfId="1369" xr:uid="{3B947865-887E-4E58-818E-EED0C32C9C39}"/>
    <cellStyle name="Normal 51" xfId="1370" xr:uid="{87282A36-53B5-4ED3-8C33-A95EA1D6BF0F}"/>
    <cellStyle name="Normal 52" xfId="1371" xr:uid="{45F572DB-6C4B-4C3C-AEA6-DE7C18233A53}"/>
    <cellStyle name="Normal 53" xfId="1372" xr:uid="{128780FA-C011-418D-9428-220328389C42}"/>
    <cellStyle name="Normal 54" xfId="1373" xr:uid="{5FADB17D-955F-4BEF-8B29-70BBCCE4907C}"/>
    <cellStyle name="Normal 55" xfId="1374" xr:uid="{AEE19034-CEC2-450F-A530-40ACBDD08D57}"/>
    <cellStyle name="Normal 56" xfId="1375" xr:uid="{06D894D1-A8DE-4284-8401-20EB2168039C}"/>
    <cellStyle name="Normal 57" xfId="1376" xr:uid="{243C0476-875E-44C4-B318-D10D3B758D59}"/>
    <cellStyle name="Normal 58" xfId="1377" xr:uid="{5C03CC41-1903-47ED-B71C-0D10D0CF02BC}"/>
    <cellStyle name="Normal 59" xfId="1378" xr:uid="{D5B81E09-D724-4626-AB07-7EEB52B10A7A}"/>
    <cellStyle name="Normal 6" xfId="1379" xr:uid="{30EE7CD2-29FB-4B37-ABE2-CAECD42B8558}"/>
    <cellStyle name="Normal 6 2" xfId="1380" xr:uid="{84B0431E-D776-4F7C-A6D7-F8968E2101CA}"/>
    <cellStyle name="Normal 6 2 2" xfId="1381" xr:uid="{28581EC0-ABD0-4B23-8929-28BB5A80B25F}"/>
    <cellStyle name="Normal 6 3" xfId="1382" xr:uid="{9840A852-7273-492E-A59D-733A6F0FFEBF}"/>
    <cellStyle name="Normal 6 4" xfId="1383" xr:uid="{2E962546-66F1-46FA-9A92-7550FB593A60}"/>
    <cellStyle name="Normal 60" xfId="1384" xr:uid="{FF1A5F41-C63C-49E5-B4FA-235C100DE5D1}"/>
    <cellStyle name="Normal 61" xfId="1385" xr:uid="{0C25C011-AB85-4D18-924E-37B9996CB129}"/>
    <cellStyle name="Normal 62" xfId="1386" xr:uid="{31060900-DAD3-4BD0-AF6F-C18727107B35}"/>
    <cellStyle name="Normal 63" xfId="1387" xr:uid="{49F6C48A-CF14-457F-8ADE-944156FAB608}"/>
    <cellStyle name="Normal 64" xfId="1388" xr:uid="{A665DC87-0848-4A71-99D8-E630D489C2FF}"/>
    <cellStyle name="Normal 65" xfId="1389" xr:uid="{04885047-9843-4D49-8D1F-50DFA81DFA96}"/>
    <cellStyle name="Normal 66" xfId="1390" xr:uid="{E67E5736-9933-4FB2-97AC-48E1F2323573}"/>
    <cellStyle name="Normal 67" xfId="1391" xr:uid="{25693FF0-6475-4524-8189-702C5FAE2209}"/>
    <cellStyle name="Normal 68" xfId="1392" xr:uid="{878A0631-725A-42C3-A0A0-82D623C247D8}"/>
    <cellStyle name="Normal 69" xfId="1393" xr:uid="{25F88E23-13D5-4647-B474-6241D76915E6}"/>
    <cellStyle name="Normal 7" xfId="1394" xr:uid="{B7645322-88BB-4A56-B61D-0460B60073D7}"/>
    <cellStyle name="Normal 7 2" xfId="1395" xr:uid="{8415998D-389B-4478-8999-B3C2083389A3}"/>
    <cellStyle name="Normal 7 2 2" xfId="1396" xr:uid="{458E2F8A-4693-481B-903C-A81479C97C1E}"/>
    <cellStyle name="Normal 7 3" xfId="1397" xr:uid="{7A97EBCE-3B5D-4BCF-8490-24182DE9FC57}"/>
    <cellStyle name="Normal 7 3 2" xfId="1398" xr:uid="{08B12F87-F270-44FB-8022-8B64A78D5E4D}"/>
    <cellStyle name="Normal 7 3 3" xfId="1399" xr:uid="{4850D919-AEB1-43D9-AC7E-89BB8B2CC25C}"/>
    <cellStyle name="Normal 7 3 4" xfId="1400" xr:uid="{B0CD2FF5-AB6A-4707-A707-8317396734BC}"/>
    <cellStyle name="Normal 7 3 5" xfId="1401" xr:uid="{C604FB2C-F769-48BF-AC6E-07692E62C3E5}"/>
    <cellStyle name="Normal 70" xfId="1402" xr:uid="{7031F010-726B-4598-BEAF-AF0D78814D0E}"/>
    <cellStyle name="Normal 71" xfId="1403" xr:uid="{C4FB9496-DCE2-4374-BDD3-253A9AA491EF}"/>
    <cellStyle name="Normal 8" xfId="1404" xr:uid="{C6469C61-67EB-4A40-964D-5EDDA02A1092}"/>
    <cellStyle name="Normal 8 2" xfId="1405" xr:uid="{B57A3263-512A-4787-92FF-73EB72BB4558}"/>
    <cellStyle name="Normal 8 2 2" xfId="1406" xr:uid="{F8C260BD-F477-4DCF-8CB1-48D6E9FDACE6}"/>
    <cellStyle name="Normal 8 3" xfId="1407" xr:uid="{46CC6700-7E08-4FBF-8467-2ECF03BDBA01}"/>
    <cellStyle name="Normal 8 4" xfId="1408" xr:uid="{326809F7-31AC-4399-9930-7F2F68181E93}"/>
    <cellStyle name="Normal 8 5" xfId="1409" xr:uid="{EF8CC694-384D-4787-9678-4F3035FB42B1}"/>
    <cellStyle name="Normal 9" xfId="1410" xr:uid="{6B1FA65D-17C1-4DA2-BD39-23CFE0D76A45}"/>
    <cellStyle name="Normal 9 2" xfId="1411" xr:uid="{7DB05F36-C8CC-4A8A-8DCC-EC84AE687B96}"/>
    <cellStyle name="Normal 9 2 2" xfId="1412" xr:uid="{F8B51C1B-E60E-4304-9EDD-08518B908CDC}"/>
    <cellStyle name="Normal 9 3" xfId="1413" xr:uid="{D7F9EDC3-3114-48FA-83C8-FCF8BD4DF306}"/>
    <cellStyle name="Normal 9 4" xfId="1414" xr:uid="{00349626-2D62-46B0-AD2A-491C07BF4847}"/>
    <cellStyle name="Normal 9 5" xfId="1415" xr:uid="{5EF77B90-B99B-4EDB-9794-9B3AF2E4FF12}"/>
    <cellStyle name="Normal_BS&amp;PL" xfId="1416" xr:uid="{4BFFDE9A-6826-40D2-AA4B-702F0BEC62B9}"/>
    <cellStyle name="Normal_BS&amp;PL (2)" xfId="1417" xr:uid="{BB67BF41-7F15-4FEF-BDDA-BDE854E83BFA}"/>
    <cellStyle name="Normal_T-59-Q1" xfId="1418" xr:uid="{D44FAE15-371C-4E67-AEBF-6BE1E3BF6CB8}"/>
    <cellStyle name="Note 10" xfId="1419" xr:uid="{DB67C465-C77F-495D-9B80-3BB69EF89FC1}"/>
    <cellStyle name="Note 11" xfId="1420" xr:uid="{76CA4FAB-9E70-48C4-8B62-543E37B45C80}"/>
    <cellStyle name="Note 12" xfId="1421" xr:uid="{0C062E0C-3473-43DF-A433-0ACF2B0AB42C}"/>
    <cellStyle name="Note 13" xfId="1422" xr:uid="{A1E45DA1-5333-49DB-BD16-0FA97E7D4393}"/>
    <cellStyle name="Note 14" xfId="1423" xr:uid="{EC10D210-4DD0-41F5-BBB1-8F9DEE80E2F4}"/>
    <cellStyle name="Note 2" xfId="1424" xr:uid="{3AB4E855-77E1-4419-95DE-21E172790A38}"/>
    <cellStyle name="Note 2 2" xfId="1425" xr:uid="{F9670104-A133-4F05-97D4-F332258FB6A3}"/>
    <cellStyle name="Note 2 2 2" xfId="1426" xr:uid="{F0E9DCD4-FC88-45BB-8400-B0E72A900B51}"/>
    <cellStyle name="Note 2 3" xfId="1427" xr:uid="{90641257-C84E-44BD-9D14-8DD6EE719D13}"/>
    <cellStyle name="Note 3" xfId="1428" xr:uid="{E32E42BE-8D19-4200-9C4C-B3F6FE71C233}"/>
    <cellStyle name="Note 3 2" xfId="1429" xr:uid="{07F545C9-B88C-4BB6-AF37-E6C0AA142E46}"/>
    <cellStyle name="Note 4" xfId="1430" xr:uid="{308437E8-CB21-4167-8A9E-ACF2DAF56143}"/>
    <cellStyle name="Note 4 2" xfId="1431" xr:uid="{1794C05F-1F5C-461E-95C2-87E7BA63B9C3}"/>
    <cellStyle name="Note 5" xfId="1432" xr:uid="{BCFDA293-089F-4FA2-A383-930886042561}"/>
    <cellStyle name="Note 5 2" xfId="1433" xr:uid="{74D945EF-5E10-45E5-AB36-162EF95758B2}"/>
    <cellStyle name="Note 6" xfId="1434" xr:uid="{AB0F166E-4F9E-4B58-9BED-4B87954C2C6F}"/>
    <cellStyle name="Note 6 2" xfId="1435" xr:uid="{6DFA42A9-D69B-42D8-9C10-0F98F281C2BE}"/>
    <cellStyle name="Note 7" xfId="1436" xr:uid="{C31BBF0E-2F11-43D5-9684-F5230D94F1CA}"/>
    <cellStyle name="Note 7 2" xfId="1437" xr:uid="{AA36ABCC-0D7E-4293-8ED4-6752AFD14B78}"/>
    <cellStyle name="Note 8" xfId="1438" xr:uid="{AF9FF991-09AF-4BBB-9377-F3DAB86264ED}"/>
    <cellStyle name="Note 8 2" xfId="1439" xr:uid="{34AA6E39-3610-4465-85B4-B740DB8107F4}"/>
    <cellStyle name="Note 9" xfId="1440" xr:uid="{C2737C57-DB6D-45B3-A446-6CB3A7F6750E}"/>
    <cellStyle name="Output 10" xfId="1441" xr:uid="{2421BBF4-E1C8-4BAF-8A3F-F141C15A531A}"/>
    <cellStyle name="Output 11" xfId="1442" xr:uid="{4605CE90-C65A-4E42-A0B5-4F02E85A9E54}"/>
    <cellStyle name="Output 12" xfId="1443" xr:uid="{A08D19A8-93F4-4C11-9360-761068D2B19B}"/>
    <cellStyle name="Output 13" xfId="1444" xr:uid="{712A5452-CF66-49F9-93C0-40B411F369FD}"/>
    <cellStyle name="Output 14" xfId="1445" xr:uid="{7AF90F83-3212-4078-B99B-E4F84C35E2C0}"/>
    <cellStyle name="Output 2" xfId="1446" xr:uid="{CDFE6242-89B4-4F07-95DA-53C03E52CE24}"/>
    <cellStyle name="Output 2 2" xfId="1447" xr:uid="{36EDC263-4635-4051-AFB3-80BB13157B8A}"/>
    <cellStyle name="Output 2 3" xfId="1448" xr:uid="{BF5C4B06-B02A-4590-BE61-10041FBECB7E}"/>
    <cellStyle name="Output 3" xfId="1449" xr:uid="{F416EC91-4C5D-4F1B-8BF9-41841518DF09}"/>
    <cellStyle name="Output 3 2" xfId="1450" xr:uid="{B044E65A-28FC-435E-A3C9-F40FDE63D22C}"/>
    <cellStyle name="Output 4" xfId="1451" xr:uid="{9CE2D7BD-7826-4E0A-B4D4-33C1224E2087}"/>
    <cellStyle name="Output 4 2" xfId="1452" xr:uid="{DFFF3490-3DED-4370-9721-6726D30FC890}"/>
    <cellStyle name="Output 5" xfId="1453" xr:uid="{195E01CE-BEB6-42CE-944E-EC546F6CE0CB}"/>
    <cellStyle name="Output 5 2" xfId="1454" xr:uid="{C1F7FE8A-C990-418F-A291-374B60C56F55}"/>
    <cellStyle name="Output 6" xfId="1455" xr:uid="{130EC0F2-B9CA-40B0-AF69-7E1BE8CF61D1}"/>
    <cellStyle name="Output 6 2" xfId="1456" xr:uid="{138DBF87-7743-482E-A8E0-DB84A64DFB15}"/>
    <cellStyle name="Output 7" xfId="1457" xr:uid="{CF11087F-65A3-487A-929C-FF194B9060D7}"/>
    <cellStyle name="Output 7 2" xfId="1458" xr:uid="{B5E1F933-9DBE-43D2-AA43-C465E7BE0CE8}"/>
    <cellStyle name="Output 8" xfId="1459" xr:uid="{89562FC8-1752-409D-AB5B-DA795DA00D05}"/>
    <cellStyle name="Output 8 2" xfId="1460" xr:uid="{FDE57A78-3A71-4B54-B36A-DF17C354F12C}"/>
    <cellStyle name="Output 9" xfId="1461" xr:uid="{130047CB-3476-4AAC-8D12-314B2FDC5F86}"/>
    <cellStyle name="Output Amounts" xfId="1462" xr:uid="{40D5D822-EE68-4343-8CCE-982ABE56C8F6}"/>
    <cellStyle name="Output Line Items" xfId="1463" xr:uid="{C1A5480A-8D6C-4B42-B288-3A4DDFE9285D}"/>
    <cellStyle name="Percent" xfId="1464" builtinId="5"/>
    <cellStyle name="Percent [2]" xfId="1465" xr:uid="{D88F15A7-33AD-4A3A-988B-775C05BA4C7E}"/>
    <cellStyle name="Percent [2] 2" xfId="1466" xr:uid="{44493C3F-F24C-472E-A68A-62A8186025AC}"/>
    <cellStyle name="Percent 10" xfId="1467" xr:uid="{DB76B3A3-496B-4B38-ACD8-B1E7A9956B67}"/>
    <cellStyle name="Percent 10 2" xfId="1468" xr:uid="{B7460F61-041A-4435-9E81-06B615BA8590}"/>
    <cellStyle name="Percent 11" xfId="1469" xr:uid="{DF926DEA-EAC2-49D0-A668-A7F88D0D7594}"/>
    <cellStyle name="Percent 11 2" xfId="1470" xr:uid="{4527B16A-53FC-4761-B0F9-2A88D9681CAF}"/>
    <cellStyle name="Percent 12" xfId="1471" xr:uid="{17C46701-B371-4B45-B338-9FDC96F72F30}"/>
    <cellStyle name="Percent 12 2" xfId="1472" xr:uid="{403F13A5-080E-4C51-8D1F-2F088081211F}"/>
    <cellStyle name="Percent 13" xfId="1473" xr:uid="{5DF18AEC-AF3B-4EC1-8031-B5F2E207DDDF}"/>
    <cellStyle name="Percent 13 2" xfId="1474" xr:uid="{C721614E-869F-4497-85B2-6FF042DB66DE}"/>
    <cellStyle name="Percent 14" xfId="1475" xr:uid="{C4D8B744-B9E4-4543-885F-176DCABEFFB6}"/>
    <cellStyle name="Percent 14 2" xfId="1476" xr:uid="{C29F4394-07FF-450F-804C-7A9A1F8DE2A1}"/>
    <cellStyle name="Percent 15" xfId="1477" xr:uid="{8F752C1C-27FB-4E2F-8D89-833D8BAFC3B5}"/>
    <cellStyle name="Percent 15 2" xfId="1478" xr:uid="{B9A4501C-4E9A-472A-83FD-F7C2FC054679}"/>
    <cellStyle name="Percent 16" xfId="1479" xr:uid="{057FF7DA-652F-4E5C-B962-ECCE0651E8B0}"/>
    <cellStyle name="Percent 16 2" xfId="1480" xr:uid="{10024DA3-36F6-46DA-8922-5644765D8F5F}"/>
    <cellStyle name="Percent 17" xfId="1481" xr:uid="{F0E1A126-8545-49BA-8FF2-4B199CEB39B5}"/>
    <cellStyle name="Percent 17 2" xfId="1482" xr:uid="{6B7D7E6F-DD3B-4E1E-9D68-8264BC1F1A7E}"/>
    <cellStyle name="Percent 18" xfId="1483" xr:uid="{50520E84-2242-4E35-8548-7E1D0A0096DD}"/>
    <cellStyle name="Percent 19" xfId="1484" xr:uid="{D43425F3-EE13-4C7E-B8F1-246A7B0B4499}"/>
    <cellStyle name="Percent 2" xfId="1485" xr:uid="{C9BA2024-775D-422D-BB3B-1CB12616EAB5}"/>
    <cellStyle name="Percent 2 2" xfId="1486" xr:uid="{E4956862-2723-4E3D-8426-FFBC39E3DD04}"/>
    <cellStyle name="Percent 2 2 2" xfId="1487" xr:uid="{80148A8C-2355-407E-9349-B515E0B600C0}"/>
    <cellStyle name="Percent 2 2 2 2" xfId="1488" xr:uid="{69281421-8828-4027-AE23-CAAD4B0BB1F0}"/>
    <cellStyle name="Percent 2 3" xfId="1489" xr:uid="{5979FD04-03D8-4A1D-974C-D7A876F6F6AC}"/>
    <cellStyle name="Percent 2 4" xfId="1490" xr:uid="{8C54196A-3C81-4F37-BF2F-3B7E7DB7DC43}"/>
    <cellStyle name="Percent 2 4 2" xfId="1491" xr:uid="{1CB929B8-3A13-4184-8250-E9BFEAE35A3D}"/>
    <cellStyle name="Percent 2 4 2 2" xfId="1492" xr:uid="{1FBBA8FC-348E-458E-9E92-31FBEC699BCD}"/>
    <cellStyle name="Percent 2 5" xfId="1493" xr:uid="{148E06EF-84B5-4555-89A9-2656311CB944}"/>
    <cellStyle name="Percent 2 6" xfId="1494" xr:uid="{D59E27CD-482A-479D-BADE-580AF8CEFF89}"/>
    <cellStyle name="Percent 2 7" xfId="1495" xr:uid="{65C8C164-2EB6-4421-84DD-B07B54EFB2BE}"/>
    <cellStyle name="Percent 2 8" xfId="1496" xr:uid="{BEFC4CEA-52EA-4758-8787-5E04801D1F14}"/>
    <cellStyle name="Percent 2 9" xfId="1497" xr:uid="{3AE6959B-D2DC-4566-8BFE-938538FFBD64}"/>
    <cellStyle name="Percent 20" xfId="1498" xr:uid="{0E23424D-2FB1-43D0-AC7D-F5D6E3412B0D}"/>
    <cellStyle name="Percent 21" xfId="1499" xr:uid="{8AA205CD-B349-4F92-81C9-F5D1B7F684B0}"/>
    <cellStyle name="Percent 22" xfId="1500" xr:uid="{D2FF884E-8D41-41BE-8955-1B5613E94FC6}"/>
    <cellStyle name="Percent 23" xfId="1501" xr:uid="{AECD62E4-32F8-43F5-8808-3C04FC1B461E}"/>
    <cellStyle name="Percent 24" xfId="1502" xr:uid="{FC0E2DFE-D2E2-478E-8F7E-737F3FE57B80}"/>
    <cellStyle name="Percent 3" xfId="1503" xr:uid="{3E3AA9FB-7809-4846-9613-7EEEFFBA747C}"/>
    <cellStyle name="Percent 3 2" xfId="1504" xr:uid="{B2E884C1-F406-4495-B764-88A14D9E0838}"/>
    <cellStyle name="Percent 3 2 2" xfId="1505" xr:uid="{02DA8516-A04B-47E4-A6DE-59DF641D42AC}"/>
    <cellStyle name="Percent 3 2 3" xfId="1506" xr:uid="{CCB3E4C4-F0C5-4C8C-ABB4-DF33DBCF2084}"/>
    <cellStyle name="Percent 3 3" xfId="1507" xr:uid="{6EFB7009-8161-4120-854E-75E930E94810}"/>
    <cellStyle name="Percent 3 3 2" xfId="1508" xr:uid="{1CBC1340-1D89-483F-9876-88EBFB5FB8F6}"/>
    <cellStyle name="Percent 3 3 3" xfId="1509" xr:uid="{8D7ED080-D8FA-45DA-966A-D78B8426E670}"/>
    <cellStyle name="Percent 3 3 3 2" xfId="1510" xr:uid="{DFD03FAF-B87E-4A6D-A33C-912BE0FB9D26}"/>
    <cellStyle name="Percent 3 3 4" xfId="1511" xr:uid="{39074795-B0EB-4FFA-92A7-943F6A3B774F}"/>
    <cellStyle name="Percent 3 3 4 2" xfId="1512" xr:uid="{5E0E7D1E-2AA9-4B0D-BD3A-5129C4966FBC}"/>
    <cellStyle name="Percent 3 3 5" xfId="1513" xr:uid="{7E279A6B-6DF7-404E-9A8F-5EBD60B1603A}"/>
    <cellStyle name="Percent 3 4" xfId="1514" xr:uid="{F1B8DC30-3B1F-4EBA-8A44-4B20449AED97}"/>
    <cellStyle name="Percent 3 5" xfId="1515" xr:uid="{6FB7578E-BE25-4E60-8758-997321154DF2}"/>
    <cellStyle name="Percent 3 6" xfId="1516" xr:uid="{4EF85123-9CC4-4977-BAE3-A32449DEEDA6}"/>
    <cellStyle name="Percent 3 7" xfId="1517" xr:uid="{FFF0D5A4-65EA-4B4E-8473-461EECF329F3}"/>
    <cellStyle name="Percent 4" xfId="1518" xr:uid="{E20DF10A-63E4-4C8B-92DE-2D8E93B866B5}"/>
    <cellStyle name="Percent 4 2" xfId="1519" xr:uid="{C8BC8B32-FB52-418E-B0AB-35408440B9D6}"/>
    <cellStyle name="Percent 4 2 2" xfId="1520" xr:uid="{91CCBA62-E515-4F60-B11D-2A10D0B8BB97}"/>
    <cellStyle name="Percent 4 2 2 2" xfId="1521" xr:uid="{96A13C07-C45F-4EB6-B107-5B5A4A55C05C}"/>
    <cellStyle name="Percent 4 2 3" xfId="1522" xr:uid="{5DD44B99-7529-4F78-91CB-6EF811302EE2}"/>
    <cellStyle name="Percent 4 2 3 2" xfId="1523" xr:uid="{5B06E282-6809-4AD8-B393-D84102C40429}"/>
    <cellStyle name="Percent 4 2 4" xfId="1524" xr:uid="{F3BEB806-4989-41DE-B5DE-863A454E03C7}"/>
    <cellStyle name="Percent 4 2 4 2" xfId="1525" xr:uid="{4A9A4EC8-21F1-4603-9641-34334F6971EA}"/>
    <cellStyle name="Percent 4 2 5" xfId="1526" xr:uid="{404CA7CA-B0B3-4EB9-B474-4F665B6F94D7}"/>
    <cellStyle name="Percent 4 2 6" xfId="1527" xr:uid="{C154B348-C7D6-49FA-9E47-2E20A70CAED9}"/>
    <cellStyle name="Percent 4 3" xfId="1528" xr:uid="{A23946AE-1C1E-40EC-A811-F08F0630D1DC}"/>
    <cellStyle name="Percent 4 3 2" xfId="1529" xr:uid="{907C3FCC-1FE9-4691-A1CE-6177814958DD}"/>
    <cellStyle name="Percent 4 3 3" xfId="1530" xr:uid="{E7F9F15E-3670-4C9A-A3CB-D4E9C9ACA4C7}"/>
    <cellStyle name="Percent 4 3 3 2" xfId="1531" xr:uid="{F6929BFD-0E48-4CAB-9D8E-9F50BADCC775}"/>
    <cellStyle name="Percent 4 3 4" xfId="1532" xr:uid="{BE6F74B3-337E-417A-A43F-7A65AD9308D8}"/>
    <cellStyle name="Percent 4 3 4 2" xfId="1533" xr:uid="{EA2074D2-F740-42AD-95CD-6093C5E4BCAD}"/>
    <cellStyle name="Percent 4 3 5" xfId="1534" xr:uid="{AC600ED8-4DAA-4DC9-AF63-73A139064EE7}"/>
    <cellStyle name="Percent 4 4" xfId="1535" xr:uid="{297E5274-0820-4CBB-9120-61DFA17091D7}"/>
    <cellStyle name="Percent 4 5" xfId="1536" xr:uid="{05B234B2-E12C-48D6-9725-3604134871DC}"/>
    <cellStyle name="Percent 5" xfId="1537" xr:uid="{F63008C2-9911-43FB-B4FF-E4252F5A2184}"/>
    <cellStyle name="Percent 5 2" xfId="1538" xr:uid="{F460AE19-1FF6-48D2-8DE6-4DF420A0E90E}"/>
    <cellStyle name="Percent 5 2 2" xfId="1539" xr:uid="{0BC4FCC3-2B89-4313-85A7-BE5E1928497B}"/>
    <cellStyle name="Percent 5 2 3" xfId="1540" xr:uid="{877DC1EC-E86E-431B-97AE-DBF8E7063701}"/>
    <cellStyle name="Percent 5 2 4" xfId="1541" xr:uid="{F47BA6A4-7F29-46B8-A74D-6887D9ED2A2E}"/>
    <cellStyle name="Percent 5 3" xfId="1542" xr:uid="{96B35E6C-9272-4597-972E-23E5844769C6}"/>
    <cellStyle name="Percent 5 4" xfId="1543" xr:uid="{C080E7D9-98E4-45F9-BC8C-D4371C6BE251}"/>
    <cellStyle name="Percent 6" xfId="1544" xr:uid="{B77E989C-1E6E-4924-BC3F-0ED3DB962532}"/>
    <cellStyle name="Percent 6 2" xfId="1545" xr:uid="{D0211230-D4F4-4A5A-A044-F3890FC8017F}"/>
    <cellStyle name="Percent 7" xfId="1546" xr:uid="{EFFE7F9D-91F3-4144-AE03-E3FABB3B9D24}"/>
    <cellStyle name="Percent 7 2" xfId="1547" xr:uid="{2CBDEF40-5D68-4162-A201-A2DF5620AF63}"/>
    <cellStyle name="Percent 7 3" xfId="1548" xr:uid="{27918D82-EE20-49B3-B807-95C5DF418FCF}"/>
    <cellStyle name="Percent 8" xfId="1549" xr:uid="{589DFF89-276C-47D1-AD6A-24ADE5C516BD}"/>
    <cellStyle name="Percent 8 2" xfId="1550" xr:uid="{D1927F36-F963-4B63-AA7D-0352A21B173B}"/>
    <cellStyle name="Percent 8 2 2" xfId="1551" xr:uid="{0A47397C-AE93-4F0F-BEDC-1576AB47A4AB}"/>
    <cellStyle name="Percent 8 3" xfId="1552" xr:uid="{667ED866-21EE-4338-BFDE-9460DDB58299}"/>
    <cellStyle name="Percent 8 3 2" xfId="1553" xr:uid="{3BB8489B-582D-4B86-94F0-D199184E7B3C}"/>
    <cellStyle name="Percent 8 4" xfId="1554" xr:uid="{9F36EE17-ECDA-4BF0-944A-4873F159C3BF}"/>
    <cellStyle name="Percent 8 4 2" xfId="1555" xr:uid="{9FBC8DD7-DFDA-4F00-A55E-B205F8099066}"/>
    <cellStyle name="Percent 8 5" xfId="1556" xr:uid="{F478A0DA-BDE6-48B5-A9C1-A518D60096A9}"/>
    <cellStyle name="Percent 9" xfId="1557" xr:uid="{20D33ECC-3D41-499C-A65A-6BAE1E846D61}"/>
    <cellStyle name="Percent 9 2" xfId="1558" xr:uid="{6BF126D3-B9D3-44BA-83E3-BA0E45CBE215}"/>
    <cellStyle name="Quantity" xfId="1559" xr:uid="{372730E1-A5E1-4509-9399-FB8E550D0C0D}"/>
    <cellStyle name="Quantity 2" xfId="1560" xr:uid="{C637FF7D-E1A7-4099-844D-ECB2BD9181B2}"/>
    <cellStyle name="Result" xfId="1561" xr:uid="{C9AFA138-08F9-48BB-873D-A9F824A3B8B5}"/>
    <cellStyle name="Result 1" xfId="1562" xr:uid="{C9C6A5B1-FFB5-4C96-86C6-E6F2CA0F4016}"/>
    <cellStyle name="Result 1 2" xfId="1563" xr:uid="{1ADD9791-2DAC-43EC-8329-943CA8D692D5}"/>
    <cellStyle name="Result 2" xfId="1564" xr:uid="{F24E8B33-3F0C-4F88-9313-FE604EC6F105}"/>
    <cellStyle name="Result 2 2" xfId="1565" xr:uid="{2CEEEBA7-212C-48E5-BA0C-5F620F8AC15A}"/>
    <cellStyle name="Result 3" xfId="1566" xr:uid="{DC7AF5C6-1B34-4D4B-BC6E-16C06D0804B2}"/>
    <cellStyle name="Result 4" xfId="1567" xr:uid="{6B658F70-EA38-454D-87C1-4FE270652008}"/>
    <cellStyle name="Result 4 2" xfId="1568" xr:uid="{031ABA25-F56A-456B-9C65-E9F9B82B91B2}"/>
    <cellStyle name="Result 5" xfId="1569" xr:uid="{4914493C-8D7D-45E9-8C00-7D09ED709FBB}"/>
    <cellStyle name="Style 1" xfId="1570" xr:uid="{D49825B3-C609-44AD-B135-E6B19A4AC1B4}"/>
    <cellStyle name="Style 1 2" xfId="1571" xr:uid="{751929B8-9A5A-4B04-B288-AA5E526AC069}"/>
    <cellStyle name="Style 1 3" xfId="1572" xr:uid="{D9A7E0DA-419E-46B7-95C4-864A7306BDB5}"/>
    <cellStyle name="Title 10" xfId="1573" xr:uid="{B9FE177E-BFD1-47F9-947F-89EB0D2D5757}"/>
    <cellStyle name="Title 10 2" xfId="1574" xr:uid="{75CBA92D-51C0-4C0A-B981-982434E82608}"/>
    <cellStyle name="Title 11" xfId="1575" xr:uid="{BB06CDF4-D011-40D5-81C2-5E836E8F4B70}"/>
    <cellStyle name="Title 11 2" xfId="1576" xr:uid="{FDDBA52B-EFC7-4C9E-8D52-DED0E9F1E901}"/>
    <cellStyle name="Title 12" xfId="1577" xr:uid="{20252AFF-90D6-4E69-8626-1E5C507DAE8D}"/>
    <cellStyle name="Title 12 2" xfId="1578" xr:uid="{6AAA8560-23C0-440B-BBEA-3B7ACA0755E8}"/>
    <cellStyle name="Title 13" xfId="1579" xr:uid="{FDF9617D-5911-4111-B78D-6B9B46056515}"/>
    <cellStyle name="Title 13 2" xfId="1580" xr:uid="{0F47C347-3EE0-42DE-A784-695DA08D3705}"/>
    <cellStyle name="Title 14" xfId="1581" xr:uid="{F82AACD2-4B78-493E-85F0-E2B7D6BC0F78}"/>
    <cellStyle name="Title 14 2" xfId="1582" xr:uid="{0BE1095A-3E38-4A81-8493-2C70115CD7BE}"/>
    <cellStyle name="Title 2" xfId="1583" xr:uid="{DA5DA9FE-788F-468F-A53B-829454F6F1A1}"/>
    <cellStyle name="Title 2 2" xfId="1584" xr:uid="{32878FE1-C2BA-486E-A155-75A7FDA21D08}"/>
    <cellStyle name="Title 2 2 2" xfId="1585" xr:uid="{FD243C4A-DA51-4FEE-B144-E78337FC3D43}"/>
    <cellStyle name="Title 2 3" xfId="1586" xr:uid="{C96D7659-BCA4-4BF8-A67B-5042B96EDAE7}"/>
    <cellStyle name="Title 2 4" xfId="1587" xr:uid="{A935D1C4-747D-4A97-B623-FD8E0DE263EC}"/>
    <cellStyle name="Title 3" xfId="1588" xr:uid="{1191A893-C29F-4B74-9FCB-C161550C4280}"/>
    <cellStyle name="Title 3 2" xfId="1589" xr:uid="{2BC1F89B-89D8-4C5F-8F43-3842E28F3278}"/>
    <cellStyle name="Title 3 2 2" xfId="1590" xr:uid="{3700708A-7760-44EE-A7DF-9A787FC9749B}"/>
    <cellStyle name="Title 3 3" xfId="1591" xr:uid="{F052E200-975B-4C7B-937C-4E9EEF1A0EB5}"/>
    <cellStyle name="Title 4" xfId="1592" xr:uid="{B58C714C-E8CC-4922-8A23-976F0621C39C}"/>
    <cellStyle name="Title 4 2" xfId="1593" xr:uid="{9AEE261C-B395-4A9E-852F-060C5CB278B0}"/>
    <cellStyle name="Title 4 2 2" xfId="1594" xr:uid="{49D9F6B9-9425-4992-ACC8-82EDDC2068F8}"/>
    <cellStyle name="Title 4 3" xfId="1595" xr:uid="{24733EA9-8010-40BF-AB9A-8338D7F0451B}"/>
    <cellStyle name="Title 5" xfId="1596" xr:uid="{4BBFF73E-F945-499D-855B-2B8F163B2F85}"/>
    <cellStyle name="Title 5 2" xfId="1597" xr:uid="{C5EE4F57-77AB-4EE5-9A28-947A07A64D43}"/>
    <cellStyle name="Title 5 2 2" xfId="1598" xr:uid="{A65CAB88-0EAE-4AA3-9E23-28C536A60F55}"/>
    <cellStyle name="Title 5 3" xfId="1599" xr:uid="{8859688C-555A-4DB6-B45A-86658AB68440}"/>
    <cellStyle name="Title 6" xfId="1600" xr:uid="{DD0B9781-4193-440C-9AF5-BA2AD4BF5464}"/>
    <cellStyle name="Title 6 2" xfId="1601" xr:uid="{9C1F0774-F8DA-4261-BB61-CD1ADA7A6FDC}"/>
    <cellStyle name="Title 6 2 2" xfId="1602" xr:uid="{45C7352E-3C97-4941-BBBD-BB5453E372E7}"/>
    <cellStyle name="Title 6 3" xfId="1603" xr:uid="{0D66FF05-1A51-4507-8901-88440770A18D}"/>
    <cellStyle name="Title 7" xfId="1604" xr:uid="{1F28DBD5-4F1F-485C-B11F-466A13FA94D5}"/>
    <cellStyle name="Title 7 2" xfId="1605" xr:uid="{2B38D83E-2B48-42D5-8597-CEF7F8B31F9A}"/>
    <cellStyle name="Title 7 2 2" xfId="1606" xr:uid="{799E346D-AB29-4499-A03B-C2D887F67A45}"/>
    <cellStyle name="Title 7 3" xfId="1607" xr:uid="{47C2B100-DE57-4119-BCA2-A5406084B442}"/>
    <cellStyle name="Title 8" xfId="1608" xr:uid="{133DC540-BFB0-4455-A0D6-6787E9C85C2A}"/>
    <cellStyle name="Title 8 2" xfId="1609" xr:uid="{C4177DA8-3180-4F02-8AB4-FE1349065F3E}"/>
    <cellStyle name="Title 8 2 2" xfId="1610" xr:uid="{19998332-93BF-4BF2-8F56-DC6B14B84D64}"/>
    <cellStyle name="Title 8 3" xfId="1611" xr:uid="{4244CD94-6C59-4E72-A053-A742E2E8765F}"/>
    <cellStyle name="Title 9" xfId="1612" xr:uid="{782F086C-D02F-491D-89D5-068EC0A60E6D}"/>
    <cellStyle name="Title 9 2" xfId="1613" xr:uid="{A4F45566-E400-4724-9965-00654E7A68FC}"/>
    <cellStyle name="Total 10" xfId="1614" xr:uid="{3F6C56CB-D15C-44DA-B637-68C96D151C78}"/>
    <cellStyle name="Total 11" xfId="1615" xr:uid="{1C8B4345-593F-48C7-85D3-F73471E92BA5}"/>
    <cellStyle name="Total 12" xfId="1616" xr:uid="{AAB845DD-4A01-42DB-A11B-BF2FD0DB0094}"/>
    <cellStyle name="Total 13" xfId="1617" xr:uid="{2E73A26D-D9C6-4A06-8D77-4A9F16686862}"/>
    <cellStyle name="Total 14" xfId="1618" xr:uid="{A816C3AA-DD1C-4BF4-AFDE-B34CB9B83DBE}"/>
    <cellStyle name="Total 2" xfId="1619" xr:uid="{9256944C-9615-4B80-A295-F6F2A5386D2C}"/>
    <cellStyle name="Total 2 2" xfId="1620" xr:uid="{08DA899C-6713-4DD1-8118-6DCE96FC9BE6}"/>
    <cellStyle name="Total 2 3" xfId="1621" xr:uid="{D60169E5-77D8-419C-B52A-EE19C911289E}"/>
    <cellStyle name="Total 3" xfId="1622" xr:uid="{6B730DBA-CF5F-4415-9823-BE4280A5ADB9}"/>
    <cellStyle name="Total 3 2" xfId="1623" xr:uid="{91305E9C-58E9-4965-A62C-298DCFB761B4}"/>
    <cellStyle name="Total 4" xfId="1624" xr:uid="{0CA430ED-9058-4443-88A9-5EDA80DA435F}"/>
    <cellStyle name="Total 4 2" xfId="1625" xr:uid="{C111C06E-C082-434B-A55F-CDC2D37EB981}"/>
    <cellStyle name="Total 5" xfId="1626" xr:uid="{6D3C7F94-4864-4D94-B9FF-40204D476086}"/>
    <cellStyle name="Total 5 2" xfId="1627" xr:uid="{87DB27DA-39B8-4C73-AFF8-5361605D45E8}"/>
    <cellStyle name="Total 6" xfId="1628" xr:uid="{B7B8756A-A679-48A7-B1CA-18F7E04B31A4}"/>
    <cellStyle name="Total 6 2" xfId="1629" xr:uid="{04F351C6-300C-45AE-AA8A-83DC062A612F}"/>
    <cellStyle name="Total 7" xfId="1630" xr:uid="{0B64D13C-7E19-4C53-9225-63810EBA61AB}"/>
    <cellStyle name="Total 7 2" xfId="1631" xr:uid="{3FC171FA-6D81-4655-A69A-61CCC6102433}"/>
    <cellStyle name="Total 8" xfId="1632" xr:uid="{4F06CD2D-8589-411F-BC45-27C5B0C1FF11}"/>
    <cellStyle name="Total 8 2" xfId="1633" xr:uid="{8AF77325-6D27-4C78-AEEA-EADD9172E5E9}"/>
    <cellStyle name="Total 9" xfId="1634" xr:uid="{06CF8DFC-55D3-494B-8F27-8BF6DBA2FB44}"/>
    <cellStyle name="Warning Text 10" xfId="1635" xr:uid="{068653FF-5ABF-4F48-8FD1-C54D32BA8F31}"/>
    <cellStyle name="Warning Text 11" xfId="1636" xr:uid="{54107989-8A38-4192-9260-BC185DD12CEA}"/>
    <cellStyle name="Warning Text 12" xfId="1637" xr:uid="{79E9C94E-0733-4AE0-8D93-EF989B188B87}"/>
    <cellStyle name="Warning Text 13" xfId="1638" xr:uid="{6E9F4287-BB03-4515-B1CF-2C798E26C1C8}"/>
    <cellStyle name="Warning Text 14" xfId="1639" xr:uid="{83651E12-953F-4C4E-95F2-ED7496D8F31B}"/>
    <cellStyle name="Warning Text 2" xfId="1640" xr:uid="{4FB6FADE-DD18-49ED-8A4A-67F70A009F9C}"/>
    <cellStyle name="Warning Text 2 2" xfId="1641" xr:uid="{0AEAD982-D937-499A-82AD-8047E20A7518}"/>
    <cellStyle name="Warning Text 2 3" xfId="1642" xr:uid="{678D226C-5E4A-42C7-A34A-9251236934AB}"/>
    <cellStyle name="Warning Text 3" xfId="1643" xr:uid="{98C4F180-9E06-43D7-AEAF-15782DFC99E2}"/>
    <cellStyle name="Warning Text 3 2" xfId="1644" xr:uid="{8D0F7E1E-D6A2-40F0-8F17-8E4EE59B3B0B}"/>
    <cellStyle name="Warning Text 4" xfId="1645" xr:uid="{F1715A76-DB0D-4726-A182-2B4C095A2E98}"/>
    <cellStyle name="Warning Text 4 2" xfId="1646" xr:uid="{FC737924-51EE-4388-B705-47A52A15E865}"/>
    <cellStyle name="Warning Text 5" xfId="1647" xr:uid="{3867BADC-5E61-4CC4-A0CF-9F29F8D4BD87}"/>
    <cellStyle name="Warning Text 5 2" xfId="1648" xr:uid="{00BBC09A-63EF-430F-84DA-10C7AF8FE99C}"/>
    <cellStyle name="Warning Text 6" xfId="1649" xr:uid="{0ED8D493-6C79-48A4-82F4-746B20A338CB}"/>
    <cellStyle name="Warning Text 6 2" xfId="1650" xr:uid="{615816C0-0322-48F7-B3E6-B0A14F6CB5CF}"/>
    <cellStyle name="Warning Text 7" xfId="1651" xr:uid="{7E393DBB-C305-4E4F-86D7-DEA2B64EA708}"/>
    <cellStyle name="Warning Text 7 2" xfId="1652" xr:uid="{1DD83F4B-BD58-4A11-9C54-9823A60FB801}"/>
    <cellStyle name="Warning Text 8" xfId="1653" xr:uid="{CCFBD60A-4AC1-4940-BD7D-C12F60DA17A8}"/>
    <cellStyle name="Warning Text 8 2" xfId="1654" xr:uid="{696DABBB-7A92-4B44-B407-AE36F0BC0EBC}"/>
    <cellStyle name="Warning Text 9" xfId="1655" xr:uid="{B58CAC50-4291-4B42-A067-28476B42B692}"/>
    <cellStyle name="เครื่องหมายเปอร์เซ็นต์_NRV Q4-48" xfId="1675" xr:uid="{5F8F5A9C-FE9B-4C1B-8571-ACD74B365D6A}"/>
    <cellStyle name="เครื่องหมายจุลภาค 2" xfId="1656" xr:uid="{935CFA2B-C3DA-4184-9B16-BF936DD3884E}"/>
    <cellStyle name="เครื่องหมายจุลภาค 2 2" xfId="1657" xr:uid="{CC873656-E46B-40AC-98FA-4D0DEC2D1C47}"/>
    <cellStyle name="เครื่องหมายจุลภาค 2 2 2" xfId="1658" xr:uid="{42BAF3CC-37F9-469D-B504-AA6250CBCFD2}"/>
    <cellStyle name="เครื่องหมายจุลภาค 2 2 2 2" xfId="1659" xr:uid="{F3E4D974-2E55-49B3-9B64-2CA66EE32E55}"/>
    <cellStyle name="เครื่องหมายจุลภาค 2 2 3" xfId="1660" xr:uid="{240A6F23-4DFB-4CAF-80DF-719F041F7242}"/>
    <cellStyle name="เครื่องหมายจุลภาค 2 3" xfId="1661" xr:uid="{43FF7E5B-EE03-4FDF-BF06-F6D984754660}"/>
    <cellStyle name="เครื่องหมายจุลภาค 2 4" xfId="1662" xr:uid="{3AE45588-7266-41AE-8883-05D6FF068156}"/>
    <cellStyle name="เครื่องหมายจุลภาค 2 4 2" xfId="1663" xr:uid="{3E6FD109-349B-4CF4-909C-40A7E8567E2F}"/>
    <cellStyle name="เครื่องหมายจุลภาค 2 5" xfId="1664" xr:uid="{474B0CD7-5E48-4C2F-B4B6-91183E537A7B}"/>
    <cellStyle name="เครื่องหมายจุลภาค 3" xfId="1665" xr:uid="{4D09B7A0-A615-4681-928B-C54744CEE1C9}"/>
    <cellStyle name="เครื่องหมายจุลภาค 3 2" xfId="1666" xr:uid="{0D1FFDA2-4B48-4F91-BEDF-2D3507963A68}"/>
    <cellStyle name="เครื่องหมายจุลภาค 3 2 2" xfId="1667" xr:uid="{0D8A4BF6-8301-4432-A00B-C880CF71AF53}"/>
    <cellStyle name="เครื่องหมายจุลภาค 3 3" xfId="1668" xr:uid="{02FA0414-7AF0-4FDD-86B0-BBD8B2055ADE}"/>
    <cellStyle name="เครื่องหมายจุลภาค 4" xfId="1669" xr:uid="{8CDAC380-B18C-46DD-ABEC-31DB8336047E}"/>
    <cellStyle name="เครื่องหมายจุลภาค 4 2" xfId="1670" xr:uid="{D6518F53-5C5A-4ACF-A695-9EA187AC864D}"/>
    <cellStyle name="เครื่องหมายจุลภาค 5" xfId="1671" xr:uid="{3F514DB1-0944-426F-B023-27FADAF0A80B}"/>
    <cellStyle name="เครื่องหมายจุลภาค 6" xfId="1672" xr:uid="{DAEBB9AB-15A2-4EB8-9C03-E9C32079666A}"/>
    <cellStyle name="เครื่องหมายจุลภาค 6 2" xfId="1673" xr:uid="{91435733-9FB9-4DE3-B760-322E0FB67B53}"/>
    <cellStyle name="เครื่องหมายจุลภาค_Book2" xfId="1674" xr:uid="{D6D5BD88-274D-4CFA-AB63-BEA8AF5D8C67}"/>
    <cellStyle name="เชื่อมโยงหลายมิติ" xfId="1676" xr:uid="{95894668-E3E4-4648-B706-35B4AD68EB45}"/>
    <cellStyle name="เซลล์ที่มีการเชื่อมโยง" xfId="1677" xr:uid="{1608FF78-5676-4268-9DA5-497911C9A4C9}"/>
    <cellStyle name="เปอร์เซ็นต์ 2" xfId="1696" xr:uid="{369955FA-E23A-4EA6-B1EA-F6DF9EE11B3F}"/>
    <cellStyle name="เปอร์เซ็นต์ 2 2" xfId="1697" xr:uid="{AC018E02-D3EC-45E0-8C1B-A6E6C2FB407F}"/>
    <cellStyle name="เปอร์เซ็นต์ 2 3" xfId="1698" xr:uid="{78320F74-9887-4A39-9F24-AFB1F8E7DE46}"/>
    <cellStyle name="เปอร์เซ็นต์ 3" xfId="1699" xr:uid="{BEEE7C79-7A2A-4CF2-B9F4-725E9CF8D925}"/>
    <cellStyle name="เปอร์เซ็นต์ 3 2" xfId="1700" xr:uid="{97CF8B6B-FABD-46E1-84D1-3EE0FA77A8F4}"/>
    <cellStyle name="ตามการเชื่อมโยงหลายมิติ" xfId="1678" xr:uid="{0F064E47-3857-47C8-AA7F-877F2E905859}"/>
    <cellStyle name="น้บะภฒ_95" xfId="1679" xr:uid="{6DF6B5A0-8B95-4777-9B1D-5F705658F8C0}"/>
    <cellStyle name="ปกติ 2" xfId="1680" xr:uid="{13F8B236-67BB-4078-8500-DE3E09F089CD}"/>
    <cellStyle name="ปกติ 2 2" xfId="1681" xr:uid="{1045DFB4-95D0-4542-8FC2-ECD069F4E0A3}"/>
    <cellStyle name="ปกติ 2 2 2" xfId="1682" xr:uid="{D687E416-D408-4936-9EAC-29C6688171EC}"/>
    <cellStyle name="ปกติ 2 2 3" xfId="1683" xr:uid="{3CE6E8B1-CE18-4B9B-83F4-2F5CAAD7E15D}"/>
    <cellStyle name="ปกติ 2 3" xfId="1684" xr:uid="{ABE12C0A-FFC2-4189-A1E9-B13186BB6A10}"/>
    <cellStyle name="ปกติ 2_DD JJ Q1'52" xfId="1685" xr:uid="{F6BD696F-5B99-4759-BB6C-991BD932304D}"/>
    <cellStyle name="ปกติ 3" xfId="1686" xr:uid="{E42A7125-1B43-4F91-B408-4FAC81126D34}"/>
    <cellStyle name="ปกติ 3 2" xfId="1687" xr:uid="{6A3F5F40-E11C-41E8-B266-10A247FC89DD}"/>
    <cellStyle name="ปกติ 3 3" xfId="1688" xr:uid="{91EC8FE9-930F-4AFF-B5AC-9A18FE1C881D}"/>
    <cellStyle name="ปกติ 3_DD JJ Q1'52" xfId="1689" xr:uid="{98F3E3AA-986D-4701-B6AD-A6036B1FFCA3}"/>
    <cellStyle name="ปกติ 4" xfId="1690" xr:uid="{0DEBCA79-5849-45B6-99DE-9CABE74812D5}"/>
    <cellStyle name="ปกติ 4 2" xfId="1691" xr:uid="{C529D8D4-6410-4A5A-8B78-2733D076FB98}"/>
    <cellStyle name="ปกติ 5" xfId="1692" xr:uid="{8A67272C-7E20-43D8-9235-BD8064F1F0AD}"/>
    <cellStyle name="ปกติ 6" xfId="1693" xr:uid="{1E9427D8-C4C0-45A9-AF4A-030ED213E1F0}"/>
    <cellStyle name="ปกติ 7" xfId="1694" xr:uid="{3F8925C2-B25D-4297-859E-CE111C6D1CD6}"/>
    <cellStyle name="ปกติ 9" xfId="1695" xr:uid="{26B8B902-4959-4466-AB9B-02BFAE65FD8D}"/>
    <cellStyle name="ฤธถ [0]_95" xfId="1701" xr:uid="{601784B8-64D4-40F4-B80D-04126E155384}"/>
    <cellStyle name="ฤธถ_95" xfId="1702" xr:uid="{4A70BF4A-DC50-4028-8FD5-0C7109738D33}"/>
    <cellStyle name="ล๋ศญ [0]_95" xfId="1703" xr:uid="{984E37B8-575D-42FE-955D-DB35816D1E67}"/>
    <cellStyle name="ล๋ศญ_95" xfId="1704" xr:uid="{E3309AFD-9776-49BC-B8FA-D0A6E857C3F8}"/>
    <cellStyle name="ลักษณะ 1" xfId="1705" xr:uid="{24A0BACA-DE9D-426C-B16E-681522A3BD0D}"/>
    <cellStyle name="ลักษณะ 1 2" xfId="1706" xr:uid="{A33D5B96-EA36-446F-BFE4-DCD19C48948E}"/>
    <cellStyle name="วฅมุ_4ฟ๙ฝวภ๛" xfId="1707" xr:uid="{A28628B2-2A92-4692-925F-6C2CF2E43925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theme" Target="theme/theme1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g001\vol1\ACCOUNT\JICK\MSG\CONS79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CR\Q3\rq3_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areekul\LOCALS~1\Temp\rq1_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thaphol\My%20Documents\_%20Nathaphol%20Documents_\_%20Solution%20&amp;%20Service%20&amp;%20CN1\_%20&#3591;&#3610;&#3585;&#3634;&#3619;&#3648;&#3591;&#3636;&#3609;%20Solution\2550%20%20&#3591;&#3610;&#3607;&#3604;&#3621;&#3629;&#3591;%20-%20Solution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d/OCEAN%20GLASS/WP-Ple/OCG/WP_12.31.08/Ocean_Q1'08/data17%20-%20&#3617;&#3640;&#3585;/Q3/working%20paper%20cash%20flow%20PPM%200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d\OCEAN%20GLASS\WP-Ple\OCG\WP_12.31.08\Ocean_Q1'08\data17%20-%20&#3617;&#3640;&#3585;\Q3\working%20paper%20cash%20flow%20PPM%200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stomanee\My%20Documents\Tu\1\WINDOWS\Desktop\a\SNF%20_TOPQ30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iyanuch\Documents\OceanGlass%20PCL\2014\Auditor%20(external)_2014\YE'2013\Documents%20and%20Settings\user\Local%20Settings\Temporary%20Internet%20Files\OLK1C8\Fomular%20Batch%20Mixing%20&amp;%20Molten%20Glass%20Plant%20AB&amp;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d/OCEAN%20GLASS/WP-Ple/OCG/WP_12.31.08/Ocean_Q1'08/D1_Q3'06/data17%20-%20&#3617;&#3640;&#3585;/Q3/working%20paper%20cash%20flow%20PPM%200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d\OCEAN%20GLASS\WP-Ple\OCG\WP_12.31.08\Ocean_Q1'08\D1_Q3'06\data17%20-%20&#3617;&#3640;&#3585;\Q3\working%20paper%20cash%20flow%20PPM%20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thaphol\My%20Documents\_%20Nathaphol%20Documents_\9-Unee\Report_RBT\_INV_Dtac_CN1_2007(Update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d/OCEAN%20GLASS/WP-Ple/OCG/WP_12.31.08/Ocean_Q1'08/Documents%20and%20Settings/plimsirisettakul/My%20Documents/My%20document/N&amp;N/2003/Profit%20or%20loss%20sheet_2002/(NEW)OCT%200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d\OCEAN%20GLASS\WP-Ple\OCG\WP_12.31.08\Ocean_Q1'08\Documents%20and%20Settings\plimsirisettakul\My%20Documents\My%20document\N&amp;N\2003\Profit%20or%20loss%20sheet_2002\(NEW)OCT%200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d\OCEAN%20GLASS\WP-Ple\OCG\WP_12.31.08\Ocean_Q1'08\D1_Q3'06\D1_Q3'06\cash%20company\BKK\Diana_Group\DIANA_Q2'06\NFC\Documents%20and%20Settings\Administrator\Desktop\data17%20-%20&#3617;&#3640;&#3585;\Q3\working%20paper%20cash%20flow%20PP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piyanuch/Documents/OceanGlass%20PCL/2014/Auditor%20(external)_2014/YE'2013/Data1/Business%20Plan/Business%20Plan%202012/PM&amp;Downtime%20Time/Copy%20of%20WO_Quick%20Report(BM)%20Jan-July%202011%20(2)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iyanuch\Documents\OceanGlass%20PCL\2014\Auditor%20(external)_2014\YE'2013\Data1\Business%20Plan\Business%20Plan%202012\PM&amp;Downtime%20Time\Copy%20of%20WO_Quick%20Report(BM)%20Jan-July%202011%20(2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thaphol\My%20Documents\_%20Nathaphol%20Documents_\9-Unee\&#3591;&#3634;&#3609;&#3610;&#3633;&#3597;&#3594;&#3637;%20CN1\CN1_GL_2548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nts%20and%20Settings\user\My%20Documents\CDC\working%20paper%2012.31.04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ball/job/Oceanglass/2010/OCE_WP_03.31.09/Detail/P'Dang/M3_Var_2010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all\job\Oceanglass\2010\OCE_WP_03.31.09\Detail\P'Dang\M3_Var_20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tement-BAHT"/>
      <sheetName val="#REF"/>
      <sheetName val="Statement_BAHT"/>
      <sheetName val="10-1 Media"/>
      <sheetName val="10-cut"/>
      <sheetName val="LCGRAPH"/>
      <sheetName val="Trial Balance"/>
      <sheetName val="COST (ACC.ขาย10-2005)"/>
      <sheetName val="2779"/>
      <sheetName val="equity"/>
      <sheetName val="J100"/>
      <sheetName val="เงินกู้ MGC"/>
      <sheetName val="G1"/>
      <sheetName val="G3"/>
      <sheetName val="Group"/>
      <sheetName val="MACRO2"/>
      <sheetName val="data"/>
      <sheetName val="CBS_Y11&amp;10"/>
      <sheetName val="ヘッダ"/>
      <sheetName val="PL CC 2013"/>
      <sheetName val="CompanyList"/>
      <sheetName val="งบทดลอง - ต.ค.2547"/>
      <sheetName val="Cost Summary"/>
      <sheetName val=" IB-PL-YTD"/>
      <sheetName val="Master"/>
      <sheetName val="Header"/>
      <sheetName val="Lookups"/>
      <sheetName val="加工リスト"/>
      <sheetName val="เงินกู้_MGC"/>
      <sheetName val="F1"/>
      <sheetName val="Wkgs_BS Lead"/>
      <sheetName val="f-1"/>
      <sheetName val="AccpacTB"/>
      <sheetName val="Sheet1"/>
      <sheetName val="TB(5Feb13)"/>
      <sheetName val="10-1_Media"/>
      <sheetName val="Trial_Balance"/>
      <sheetName val="COST_(ACC_ขาย10-2005)"/>
      <sheetName val="PL_CC_2013"/>
      <sheetName val="Cost_Summary"/>
      <sheetName val="FG-ISSUED"/>
      <sheetName val="part-local"/>
      <sheetName val="part-import"/>
      <sheetName val="P8_WW"/>
      <sheetName val="Elimination"/>
      <sheetName val="TB"/>
      <sheetName val="BS-FULL"/>
      <sheetName val="Wkgs_BS_Lead"/>
      <sheetName val="เงินกู้_MGC1"/>
      <sheetName val="งบทดลอง_-_ต_ค_2547"/>
      <sheetName val="_IB-PL-YTD"/>
      <sheetName val="เงินกู้ธนชาติ"/>
      <sheetName val="test 2"/>
      <sheetName val="GL CB"/>
      <sheetName val="219200"/>
      <sheetName val="IN"/>
      <sheetName val="CA5"/>
      <sheetName val="List of Related"/>
      <sheetName val="L110.Analytic Mar 15 VS 16"/>
      <sheetName val="Cost duplicate"/>
      <sheetName val="INFORM"/>
      <sheetName val="Source Data (ปี)"/>
      <sheetName val="K340 NRV per audit  "/>
      <sheetName val="v_cut_ผลรวม"/>
      <sheetName val="v_cut_รหัส"/>
      <sheetName val="v_cut_วัน"/>
      <sheetName val="Mar"/>
      <sheetName val="AP"/>
      <sheetName val="Loan"/>
      <sheetName val="2"/>
      <sheetName val="Note.รายได้ระหว่างกัน"/>
      <sheetName val="Conso and S79-NFS RPT"/>
      <sheetName val="P&amp;L"/>
      <sheetName val="detail"/>
      <sheetName val="Ref"/>
      <sheetName val="G 310"/>
      <sheetName val="Sheet3"/>
      <sheetName val="Loss carry forward"/>
      <sheetName val="DG-LAP6"/>
      <sheetName val="Master TB"/>
      <sheetName val="BS"/>
      <sheetName val="Conso PPE Elim"/>
      <sheetName val="BS_TB"/>
      <sheetName val="Sales 2017"/>
      <sheetName val="Customer"/>
      <sheetName val="Sales 2018"/>
      <sheetName val="Other"/>
      <sheetName val="Prod"/>
      <sheetName val="Purchase"/>
      <sheetName val="Sell&amp;Adm"/>
      <sheetName val="Depreciation"/>
      <sheetName val="Apr"/>
      <sheetName val="Feb"/>
      <sheetName val="May"/>
      <sheetName val="P&amp;L byMarket"/>
      <sheetName val="Y2018"/>
      <sheetName val="BOI Privilege Tax"/>
      <sheetName val="Y2019"/>
      <sheetName val="fqc_ผลรวม"/>
      <sheetName val="Q2 EXPECTED"/>
      <sheetName val="JCS Summary-FEB'06"/>
      <sheetName val="JCS Summary-DEC'05"/>
      <sheetName val="P&amp;L Mgt"/>
      <sheetName val="Input Page"/>
      <sheetName val="CONS798"/>
      <sheetName val="G380"/>
      <sheetName val="DATA-New"/>
      <sheetName val="V300"/>
      <sheetName val="O300"/>
      <sheetName val="ZE300"/>
      <sheetName val="L400"/>
      <sheetName val="K400"/>
      <sheetName val="Macro1"/>
      <sheetName val="USD Data"/>
      <sheetName val="V310"/>
      <sheetName val="aje"/>
      <sheetName val="VL"/>
      <sheetName val="TN"/>
      <sheetName val="ND"/>
      <sheetName val="Stock Aging"/>
      <sheetName val="MATERIAL MASTER"/>
      <sheetName val="S47_000(量産)"/>
      <sheetName val="MasterTB"/>
      <sheetName val="F-3"/>
      <sheetName val="Materiality"/>
      <sheetName val="Adj"/>
      <sheetName val="Validations"/>
      <sheetName val="A"/>
      <sheetName val="cash flow 1"/>
      <sheetName val="cash flow 2"/>
      <sheetName val="FC"/>
      <sheetName val="Item"/>
      <sheetName val="1 2 E"/>
      <sheetName val="4.2 CS"/>
      <sheetName val="4.4 UT"/>
      <sheetName val="6"/>
      <sheetName val="GL 33001000000 COI revalue surp"/>
      <sheetName val="8"/>
      <sheetName val="TR01 A.UPR"/>
      <sheetName val="WHT"/>
      <sheetName val="Building"/>
      <sheetName val="10-1_Media1"/>
      <sheetName val="Trial_Balance1"/>
      <sheetName val="COST_(ACC_ขาย10-2005)1"/>
      <sheetName val="เงินกู้_MGC2"/>
      <sheetName val="PL_CC_20131"/>
      <sheetName val="งบทดลอง_-_ต_ค_25471"/>
      <sheetName val="Cost_Summary1"/>
      <sheetName val="_IB-PL-YTD1"/>
      <sheetName val="Wkgs_BS_Lead1"/>
      <sheetName val="test_2"/>
      <sheetName val="GL_CB"/>
      <sheetName val="List_of_Related"/>
      <sheetName val="L110_Analytic_Mar_15_VS_16"/>
      <sheetName val="Cost_duplicate"/>
      <sheetName val="Source_Data_(ปี)"/>
      <sheetName val="K340_NRV_per_audit__"/>
      <sheetName val="Note_รายได้ระหว่างกัน"/>
      <sheetName val="Conso_and_S79-NFS_RPT"/>
      <sheetName val="G_310"/>
      <sheetName val="Loss_carry_forward"/>
      <sheetName val="Master_TB"/>
      <sheetName val="Conso_PPE_Elim"/>
      <sheetName val="Sales_2017"/>
      <sheetName val="Sales_2018"/>
      <sheetName val="P&amp;L_byMarket"/>
      <sheetName val="BOI_Privilege_Tax"/>
      <sheetName val="Q2_EXPECTED"/>
      <sheetName val="JCS_Summary-FEB'06"/>
      <sheetName val="JCS_Summary-DEC'05"/>
      <sheetName val="P&amp;L_Mgt"/>
      <sheetName val="Input_Page"/>
      <sheetName val="code"/>
      <sheetName val="O300A"/>
      <sheetName val="RS 2 "/>
      <sheetName val="Drop down list"/>
      <sheetName val="Report VAT_Bee"/>
      <sheetName val="Analyse Sales"/>
      <sheetName val="TB-Holding"/>
      <sheetName val="DL_OH in WIP P1"/>
      <sheetName val="DL_OH in WIP P2"/>
      <sheetName val="TB-HFT"/>
      <sheetName val="TB-HFI"/>
      <sheetName val="Sheet2"/>
      <sheetName val="TB as of Sep 2002"/>
      <sheetName val="FG-NOV06"/>
      <sheetName val="C"/>
      <sheetName val="loaddata"/>
      <sheetName val="ตั๋วเงินรับ"/>
      <sheetName val="7. Mapped Corporate GAAP TB t.."/>
      <sheetName val="Graph (2)"/>
      <sheetName val="GL_CB1"/>
      <sheetName val="test_21"/>
      <sheetName val="DEP12"/>
      <sheetName val="BS detail-2021"/>
      <sheetName val="TB-LINK-ห้ามลบ"/>
      <sheetName val="PL detail-2021"/>
      <sheetName val="ชื่อหุ้น"/>
      <sheetName val="Exchange rate"/>
      <sheetName val="Period Variable"/>
      <sheetName val="リスト・list"/>
      <sheetName val="Drop Down"/>
      <sheetName val="2014"/>
      <sheetName val="A11 43"/>
      <sheetName val=" IBPL0001"/>
      <sheetName val="for analytic"/>
      <sheetName val="เครื่องตกแต่ง"/>
      <sheetName val="เครื่องมือ"/>
      <sheetName val="อาคาร"/>
      <sheetName val="งบดุล"/>
      <sheetName val="Reference"/>
      <sheetName val="DataLookups"/>
      <sheetName val="S110_Rental"/>
      <sheetName val="BSSH - S120_Service commitments"/>
      <sheetName val="S120_Service commitments"/>
      <sheetName val="S140_LG"/>
      <sheetName val="S130_Capital commitments"/>
      <sheetName val="Priority level 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SCB 1 - Current"/>
      <sheetName val="SCB 2 - Current"/>
      <sheetName val="pa group"/>
      <sheetName val="ASS_"/>
      <sheetName val="LIA_"/>
      <sheetName val="SUM"/>
      <sheetName val="ASS_1"/>
      <sheetName val="LIA_1"/>
      <sheetName val="SCB_1_-_Current"/>
      <sheetName val="SCB_2_-_Current"/>
      <sheetName val="pa_group"/>
      <sheetName val="ASS_2"/>
      <sheetName val="LIA_2"/>
      <sheetName val="SCB_1_-_Current1"/>
      <sheetName val="SCB_2_-_Current1"/>
      <sheetName val="pa_group1"/>
      <sheetName val="AC- Employment Wk"/>
      <sheetName val="Trial Balance"/>
      <sheetName val="TB as of Sep 2002"/>
      <sheetName val="JJDHT"/>
      <sheetName val="BAL"/>
      <sheetName val="TrialBalance Q3-2002"/>
      <sheetName val="TBBR"/>
      <sheetName val="10"/>
      <sheetName val="Cost Summary"/>
      <sheetName val="ลูกหนี้(เก่า)"/>
      <sheetName val="FG-ISSUED"/>
      <sheetName val="YQty"/>
      <sheetName val="l*****"/>
      <sheetName val="rq3_01"/>
      <sheetName val="10-1 Media"/>
      <sheetName val="10-cut"/>
      <sheetName val="Definition"/>
      <sheetName val="M_Maincomp"/>
      <sheetName val="품셈"/>
      <sheetName val="Raw Material"/>
      <sheetName val="130530"/>
      <sheetName val="MR.MEYER"/>
      <sheetName val="#REF"/>
      <sheetName val="SEA"/>
      <sheetName val="incom tax 2005"/>
      <sheetName val="Tai khoan"/>
      <sheetName val="TOT Jan"/>
      <sheetName val="PL-D"/>
      <sheetName val="Order_Nov_w45"/>
      <sheetName val="A"/>
      <sheetName val="BRIXCUV"/>
      <sheetName val="MA"/>
      <sheetName val="list"/>
      <sheetName val="Accure"/>
      <sheetName val="BS"/>
      <sheetName val="DealerData"/>
      <sheetName val="LIA-JUN04"/>
      <sheetName val="vat"/>
      <sheetName val="Used_Acc"/>
      <sheetName val="BSLA"/>
      <sheetName val="034-VTR"/>
      <sheetName val="036-VTR"/>
      <sheetName val="CST1198"/>
      <sheetName val="total"/>
      <sheetName val="DW"/>
      <sheetName val="data-Hilton"/>
      <sheetName val="OCT-2001"/>
      <sheetName val="B1"/>
      <sheetName val="Sale0403"/>
      <sheetName val="AM_COST"/>
      <sheetName val="Statement-BAHT"/>
      <sheetName val="งบทดลอง57"/>
      <sheetName val="BS ATTACH"/>
      <sheetName val="sum_amt_mount"/>
      <sheetName val="Valuation - DCF"/>
    </sheetNames>
    <sheetDataSet>
      <sheetData sheetId="0">
        <row r="7">
          <cell r="B7">
            <v>2970084.1599999997</v>
          </cell>
        </row>
      </sheetData>
      <sheetData sheetId="1">
        <row r="7">
          <cell r="B7">
            <v>2970084.1599999997</v>
          </cell>
        </row>
      </sheetData>
      <sheetData sheetId="2">
        <row r="7">
          <cell r="B7">
            <v>2970084.1599999997</v>
          </cell>
        </row>
      </sheetData>
      <sheetData sheetId="3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B85">
            <v>49318433.629999995</v>
          </cell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B122">
            <v>2117740.2600000002</v>
          </cell>
          <cell r="D122">
            <v>483626.77</v>
          </cell>
        </row>
        <row r="127">
          <cell r="B127">
            <v>5941536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B143">
            <v>0</v>
          </cell>
          <cell r="D143">
            <v>0</v>
          </cell>
        </row>
        <row r="144">
          <cell r="B144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3">
          <cell r="B153">
            <v>9227964.5999999996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  <sheetName val="TP"/>
      <sheetName val="FS"/>
      <sheetName val="Database"/>
      <sheetName val="Region List"/>
      <sheetName val="MOULD"/>
      <sheetName val="ASS_"/>
      <sheetName val="LIA_"/>
      <sheetName val="ASS_1"/>
      <sheetName val="LIA_1"/>
      <sheetName val="ASS_2"/>
      <sheetName val="LIA_2"/>
      <sheetName val="Core"/>
      <sheetName val="STOCK"/>
      <sheetName val="sales3level"/>
      <sheetName val="กราฟ"/>
      <sheetName val="Prototype "/>
      <sheetName val="อาคาร"/>
      <sheetName val="เครื่องตกแต่ง"/>
      <sheetName val="เครื่องมือ"/>
      <sheetName val="09_97"/>
      <sheetName val="03_98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REPORT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様式B-15"/>
      <sheetName val="Investments"/>
      <sheetName val="12_31_01"/>
      <sheetName val="FIN TB_SI"/>
      <sheetName val="Prft&amp;Loss"/>
      <sheetName val="Accruals &amp; Prepayments "/>
      <sheetName val="Expenses"/>
      <sheetName val="Trial Balance"/>
      <sheetName val="vouch"/>
      <sheetName val="ลูกหนี้_เก่า_"/>
      <sheetName val="DPLA"/>
      <sheetName val="BALANCE SHEET "/>
      <sheetName val="คีย์ข้อมูลรายละเอียดต่างๆ"/>
      <sheetName val="Trial_Balance"/>
      <sheetName val="FIN_TB_SI"/>
      <sheetName val="Accruals_&amp;_Prepayments_"/>
      <sheetName val="STart"/>
      <sheetName val="_FS1220"/>
      <sheetName val="_FS1610"/>
      <sheetName val="_FS1710"/>
      <sheetName val="仕様2"/>
      <sheetName val="DealerData"/>
      <sheetName val="Wkgs_BS Lead"/>
      <sheetName val="DEP12"/>
      <sheetName val="V310"/>
      <sheetName val="TB"/>
      <sheetName val="Total 01'05"/>
      <sheetName val="กราฟ"/>
      <sheetName val="stat local"/>
      <sheetName val="43"/>
      <sheetName val="AA-1"/>
      <sheetName val="PS-1995"/>
      <sheetName val="10-1 Media"/>
      <sheetName val="10-cut"/>
      <sheetName val="VBMON"/>
      <sheetName val="ข้อมูลทำ DropDown"/>
      <sheetName val="DATA"/>
      <sheetName val="TP"/>
      <sheetName val="Y-IPO"/>
      <sheetName val="12_31_011"/>
      <sheetName val="Trial_Balance1"/>
      <sheetName val="FIN_TB_SI1"/>
      <sheetName val="Accruals_&amp;_Prepayments_1"/>
      <sheetName val="BALANCE_SHEET_"/>
      <sheetName val="ข้อมูลทำ_DropDown"/>
      <sheetName val="Wkgs_BS_Lead"/>
      <sheetName val="Total_01'05"/>
      <sheetName val="12_31_012"/>
      <sheetName val="Trial_Balance2"/>
      <sheetName val="FIN_TB_SI2"/>
      <sheetName val="Accruals_&amp;_Prepayments_2"/>
      <sheetName val="BALANCE_SHEET_1"/>
      <sheetName val="ข้อมูลทำ_DropDown1"/>
      <sheetName val="Wkgs_BS_Lead1"/>
      <sheetName val="Total_01'051"/>
      <sheetName val="HH5-3.3"/>
      <sheetName val="Timing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J1"/>
      <sheetName val="Detail"/>
      <sheetName val="Group"/>
      <sheetName val="non taxable"/>
      <sheetName val="F1"/>
      <sheetName val="P&amp;L"/>
      <sheetName val="________BLDG"/>
      <sheetName val="DATA LC_TR__K_Bank  "/>
      <sheetName val="Rate"/>
      <sheetName val="JH"/>
      <sheetName val="JAN"/>
      <sheetName val="AP Trade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Type"/>
      <sheetName val="SEA"/>
      <sheetName val="xrt2005"/>
      <sheetName val="Messer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Assumptions"/>
      <sheetName val="NZDUTY-JAN01"/>
      <sheetName val="Fixed asset register"/>
      <sheetName val="XREF"/>
      <sheetName val="BS"/>
      <sheetName val="G350"/>
      <sheetName val="TO - SP"/>
      <sheetName val="Graph data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DATA_LC_TR__K_Bank__"/>
      <sheetName val="STATEMENT"/>
      <sheetName val="อัตรามรณะ"/>
      <sheetName val="FF-3"/>
      <sheetName val="M_Maincomp"/>
      <sheetName val="R"/>
      <sheetName val="Age311299TESP"/>
      <sheetName val="P4DDBFTESP"/>
      <sheetName val="IntDec00TespM&amp;B"/>
      <sheetName val="Detail①"/>
      <sheetName val="Thailand"/>
      <sheetName val="pa group"/>
      <sheetName val="Variables"/>
      <sheetName val="925"/>
      <sheetName val="JAN50"/>
      <sheetName val="Prod"/>
      <sheetName val="cal (2)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เงินกู้ MGC"/>
      <sheetName val="เงินกู้ธนชาติ"/>
      <sheetName val="#REF!"/>
      <sheetName val="20040910_mrpref"/>
      <sheetName val="熔接"/>
      <sheetName val="Canal_IS"/>
      <sheetName val="OPERATING EXPS."/>
      <sheetName val="5131广宣费用"/>
      <sheetName val="21200002"/>
      <sheetName val="2161"/>
      <sheetName val="Graph 1"/>
      <sheetName val="1604-08"/>
      <sheetName val="1603-08"/>
      <sheetName val="1701-08"/>
      <sheetName val="51100"/>
      <sheetName val="Suppliers"/>
      <sheetName val="Analyst sentiment"/>
      <sheetName val="Cement and aggregates"/>
      <sheetName val="Lumber"/>
      <sheetName val="HVAC"/>
      <sheetName val="Electrical"/>
      <sheetName val="Metal Prices"/>
      <sheetName val="Housing forecasts"/>
      <sheetName val="Distributor equity performance"/>
      <sheetName val="TB09.30.04"/>
      <sheetName val="FA_LISTING"/>
      <sheetName val="30"/>
      <sheetName val="HP"/>
      <sheetName val="CA-O7"/>
      <sheetName val="DFA"/>
      <sheetName val="Control"/>
      <sheetName val="Contract Terminations"/>
      <sheetName val="JDS"/>
      <sheetName val="DATA_LC_TR__K_Bank__1"/>
      <sheetName val="１．InfoCube (YKCH0010)案１"/>
      <sheetName val="１．InfoCube (YKCH0010) 案２"/>
      <sheetName val="ค่าซ่อมรถ DMC"/>
      <sheetName val="GS_STD"/>
      <sheetName val="OP_STD"/>
      <sheetName val="PL"/>
      <sheetName val="Dep-Building"/>
      <sheetName val="Dep-Construct"/>
      <sheetName val="Dep-Machinery"/>
      <sheetName val="Dep-Tools"/>
      <sheetName val="Dep-Vehicles"/>
      <sheetName val="Dep-Interior"/>
      <sheetName val="Dep-Telephone"/>
      <sheetName val="Dep-OfficeEq"/>
      <sheetName val="Dep-Computer"/>
      <sheetName val="Dep-IntSoftExp"/>
      <sheetName val="Dep-IntSoftNon"/>
      <sheetName val="P"/>
      <sheetName val="วัฒนพัฒน์"/>
      <sheetName val="TrialBalance Q3-2002"/>
      <sheetName val="Valuation"/>
      <sheetName val="Accure"/>
      <sheetName val="Master TB"/>
      <sheetName val="IS"/>
      <sheetName val="L400"/>
      <sheetName val="TB-BS 31 Dec 18"/>
      <sheetName val="F3.1"/>
      <sheetName val="SUM"/>
      <sheetName val="Fixed_asset_register"/>
      <sheetName val="TO_-_SP"/>
      <sheetName val="L310"/>
      <sheetName val="30Apr"/>
      <sheetName val="US"/>
      <sheetName val="BW Total Sales"/>
      <sheetName val="Lead"/>
      <sheetName val="Results Template"/>
      <sheetName val="800020"/>
      <sheetName val="A"/>
      <sheetName val="OP2020 SSW"/>
      <sheetName val="OP2020 SSW DOM"/>
      <sheetName val="OP2020 SSW EXP"/>
      <sheetName val="W-D"/>
      <sheetName val="W-E"/>
      <sheetName val="20182019"/>
      <sheetName val="Net Mkt"/>
      <sheetName val="W OP1 DOM"/>
      <sheetName val="W EST4M DOM"/>
      <sheetName val="W OP2 EXP"/>
      <sheetName val="W EST4M EXP"/>
      <sheetName val="Cus Group"/>
      <sheetName val="Currency"/>
      <sheetName val="Revised_Base_MTP2020-24"/>
      <sheetName val="note"/>
      <sheetName val="GLBAL"/>
      <sheetName val="Finish (inc FX)_M"/>
      <sheetName val="Finish_M"/>
      <sheetName val="Pipe Bus_M"/>
      <sheetName val="Profile Bus_M"/>
      <sheetName val="OEM_M"/>
      <sheetName val="NIT_M"/>
      <sheetName val="Finish (inc FX)_Y"/>
      <sheetName val="Finish_Y"/>
      <sheetName val="Pipe Bus_Y"/>
      <sheetName val="Profile Bus_Y"/>
      <sheetName val="NIT_Y"/>
      <sheetName val="5__Product_Attribute"/>
      <sheetName val="Code_2"/>
      <sheetName val="OP2020_SSW"/>
      <sheetName val="OP2020_SSW_DOM"/>
      <sheetName val="OP2020_SSW_EXP"/>
      <sheetName val="Net_Mkt"/>
      <sheetName val="W_OP1_DOM"/>
      <sheetName val="W_EST4M_DOM"/>
      <sheetName val="W_OP2_EXP"/>
      <sheetName val="W_EST4M_EXP"/>
      <sheetName val="Cus_Group"/>
      <sheetName val="G300"/>
      <sheetName val="asset"/>
      <sheetName val="INFO"/>
      <sheetName val="O300"/>
      <sheetName val="Selection"/>
      <sheetName val="Check Wine"/>
      <sheetName val="Pool bar(1)"/>
      <sheetName val="95059D"/>
      <sheetName val="รหัส"/>
      <sheetName val="SKA"/>
      <sheetName val="June"/>
      <sheetName val="Sept Final Adj Working"/>
      <sheetName val="Zone B"/>
      <sheetName val="After Aud Mar'19"/>
      <sheetName val="After Adj Mar'19"/>
      <sheetName val="After Adj Apr'19"/>
      <sheetName val="After Adj Apr'19 (2)"/>
      <sheetName val="After Adj May'19"/>
      <sheetName val="B Ph 2 i"/>
      <sheetName val="B Ph 3 i"/>
      <sheetName val="B Ph 3 ii"/>
      <sheetName val="Total Area 2-1 Ex No-1_P3"/>
      <sheetName val="Total Area 2-1 Ex No-2_P3"/>
      <sheetName val="Total Area 3-1_P3"/>
      <sheetName val="Detail 3"/>
      <sheetName val="Compensation"/>
      <sheetName val="Final Land"/>
      <sheetName val="Infra"/>
      <sheetName val="Construction"/>
      <sheetName val="Construction Updated"/>
      <sheetName val="Operational Cost B 1+2+3 Acc"/>
      <sheetName val="Super Home"/>
      <sheetName val="RD"/>
      <sheetName val="Compensation May"/>
      <sheetName val="Operational May"/>
      <sheetName val="Construction May"/>
      <sheetName val="COS &amp; Inventories Jun'18"/>
      <sheetName val="Land Jun"/>
      <sheetName val="Construction Jun"/>
      <sheetName val="Construction Jul"/>
      <sheetName val="Operational June"/>
      <sheetName val="Infra June"/>
      <sheetName val="Saleable Zone-B"/>
      <sheetName val="Mar"/>
      <sheetName val="April"/>
      <sheetName val="June (Combination)"/>
      <sheetName val="May"/>
      <sheetName val="Jul (Combination)"/>
      <sheetName val="Aug (Combination)"/>
      <sheetName val="Sep (Combination)"/>
      <sheetName val="Sep (Combination) (2)"/>
      <sheetName val="Sept Final Adj Final Working"/>
      <sheetName val="After Aud Sep"/>
      <sheetName val="Oct (Combination)"/>
      <sheetName val="GL Oct"/>
      <sheetName val="After Aud Oct"/>
      <sheetName val="Oct Inventories"/>
      <sheetName val="Oct Inv Accrual"/>
      <sheetName val="After Aud Nov"/>
      <sheetName val="Nov Inventories"/>
      <sheetName val="Sheet4"/>
      <sheetName val="After Aud Dec"/>
      <sheetName val="Sheet3"/>
      <sheetName val="After Aud Jan'19"/>
      <sheetName val="Sheet1 (2)"/>
      <sheetName val="Jun'19"/>
      <sheetName val="Jul'19"/>
      <sheetName val="Sept Final Adj Final Workin (2)"/>
      <sheetName val="Copy,+++CT Cal"/>
      <sheetName val="Copy,+++CT Cal (2)"/>
      <sheetName val="Check"/>
      <sheetName val="Construction-Form31"/>
      <sheetName val="2015-2016 LTO"/>
      <sheetName val="2015-2016 (2)"/>
      <sheetName val="2016-2017 LTO "/>
      <sheetName val="2016-2017 LTO(2)"/>
      <sheetName val="++CT(Copy)16-17"/>
      <sheetName val="16-17 (copy)"/>
      <sheetName val="16-17 (copy"/>
      <sheetName val="17-18"/>
      <sheetName val="17-18(LTO)"/>
      <sheetName val="17-18(LTO)1"/>
      <sheetName val="Offset Calculation(Current)"/>
      <sheetName val="Offset Calculation (LTO)2.7.18"/>
      <sheetName val="Form 31s (31.10.18)"/>
      <sheetName val="Form 31(17-18) (3.1.19)"/>
      <sheetName val="Offset Cal(LTO)31.10.18"/>
      <sheetName val="Offset Cal (31.10.18)for LTO"/>
      <sheetName val="Note for PwC"/>
      <sheetName val="PwC-Offset Cal(LTO)3.1.19"/>
      <sheetName val="Form 31(18-19)"/>
      <sheetName val="Payment(18-19)"/>
      <sheetName val="Payment(19-20)"/>
      <sheetName val="Summary(18-19)"/>
      <sheetName val="Summary(19-20)"/>
      <sheetName val="Form 31(19-20)"/>
      <sheetName val="Yearly Offset Cal(18-19-20)"/>
      <sheetName val="offset(each form31)FY15-18"/>
      <sheetName val="offset(each form31)FY19"/>
      <sheetName val="offset(each form31)Yearly(15-18"/>
      <sheetName val="offset(each form31)Yearly(15-19"/>
      <sheetName val="LTO-Mar19"/>
      <sheetName val="Draft-Jan19"/>
      <sheetName val="Offset Cal (3.1.19)(Revise)"/>
      <sheetName val="PwC not accept"/>
      <sheetName val="Saleable Area A"/>
      <sheetName val="12_31_014"/>
      <sheetName val="Trial_Balance4"/>
      <sheetName val="FIN_TB_SI4"/>
      <sheetName val="Accruals_&amp;_Prepayments_4"/>
      <sheetName val="BALANCE_SHEET_3"/>
      <sheetName val="ข้อมูลทำ_DropDown3"/>
      <sheetName val="Wkgs_BS_Lead3"/>
      <sheetName val="Total_01'053"/>
      <sheetName val="HH5-3_31"/>
      <sheetName val="15_กิจกรรม_1"/>
      <sheetName val="จม_ขออนุมัติ__ผอ_1"/>
      <sheetName val="สรุปงบจัด-รายผจก_1"/>
      <sheetName val="งบจัด_กค__เทียบ_งบจัด_สค_1"/>
      <sheetName val="สรุปงบกิจกรรม_สค_1"/>
      <sheetName val="เปรียบเทียบเป้า_KPI1"/>
      <sheetName val="stat_local1"/>
      <sheetName val="10-1_Media1"/>
      <sheetName val="non_taxable1"/>
      <sheetName val="Tp_19971"/>
      <sheetName val="Tp-คค_95-96domestic1"/>
      <sheetName val="Tp-คค_95-96inter1"/>
      <sheetName val="Tp-คค_95-96wt1"/>
      <sheetName val="Tp'96_(2)1"/>
      <sheetName val="EST97_XLS1"/>
      <sheetName val="pa_group"/>
      <sheetName val="Graph_data"/>
      <sheetName val="AP_Trade"/>
      <sheetName val="Query"/>
      <sheetName val="Fac"/>
      <sheetName val="Markers"/>
      <sheetName val="BYOR"/>
      <sheetName val="Intro"/>
      <sheetName val="DB"/>
      <sheetName val="OtherTrans"/>
      <sheetName val="Ref"/>
      <sheetName val="Conversions"/>
      <sheetName val="Polymer Cost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BAL"/>
      <sheetName val="ค่าใช้จ่าย"/>
      <sheetName val="MOTO"/>
      <sheetName val="10838"/>
      <sheetName val="10839"/>
      <sheetName val="15008 "/>
      <sheetName val="15103 "/>
      <sheetName val="15109"/>
      <sheetName val="15201  "/>
      <sheetName val="16011"/>
      <sheetName val="16012"/>
      <sheetName val="19002"/>
      <sheetName val="22004"/>
      <sheetName val="24001"/>
      <sheetName val="24003"/>
      <sheetName val="24005"/>
      <sheetName val="25103"/>
      <sheetName val="25106"/>
      <sheetName val="25109 "/>
      <sheetName val="Actual-Monthly"/>
      <sheetName val="Actual-ＹＴＤ"/>
      <sheetName val="Budget-Monthly"/>
      <sheetName val="Budget-YTD"/>
      <sheetName val="com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Age311299TAS"/>
      <sheetName val="TASintDec00"/>
      <sheetName val="P4DDBFTAS"/>
      <sheetName val="CA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/>
      <sheetData sheetId="246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ต้นทุน Air Time"/>
      <sheetName val="solution"/>
      <sheetName val="solution-Equipment"/>
      <sheetName val="Affiliated company"/>
      <sheetName val="AP-AR &amp; AirTime"/>
      <sheetName val="ค่าเสื่อมราคา"/>
      <sheetName val="ตรวจสอบยอด"/>
      <sheetName val="งบทดลอง(2550)"/>
      <sheetName val="Sh2"/>
      <sheetName val="งบทดลองรวม"/>
      <sheetName val="สินทรัพย์เคลื่อนไหว"/>
      <sheetName val="ที่เกี่ยวข้อง"/>
      <sheetName val="งบดุล (2550)"/>
      <sheetName val="BalanceSheet"/>
      <sheetName val="งบกำไรขาดทุน (2550)"/>
      <sheetName val="Barter"/>
      <sheetName val="ค่าโฆษณาBarter"/>
      <sheetName val="Trial BL_07"/>
      <sheetName val="งบดุล"/>
      <sheetName val="งบกำไรขาดทุน"/>
      <sheetName val="AirTime07"/>
      <sheetName val="กระทบรายได้-ภาษี (2549)"/>
      <sheetName val="ภาษีซื้อ-ขาย"/>
      <sheetName val="ดบ.คุณต้น"/>
      <sheetName val="ดบ.คุณต้น (2)"/>
      <sheetName val="Movement Asset"/>
      <sheetName val="Movement Asset (2)"/>
      <sheetName val="Adj.รายได้48"/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  <sheetName val="Det_WIP"/>
      <sheetName val="total"/>
      <sheetName val="R094121_PZ001_4868662_PDF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DW4" t="str">
            <v>s13.xls</v>
          </cell>
        </row>
        <row r="8">
          <cell r="B8" t="str">
            <v>เงินสดย่อย</v>
          </cell>
          <cell r="C8">
            <v>30000</v>
          </cell>
          <cell r="D8">
            <v>0</v>
          </cell>
          <cell r="E8">
            <v>0</v>
          </cell>
          <cell r="F8">
            <v>0</v>
          </cell>
        </row>
        <row r="9">
          <cell r="B9" t="str">
            <v>เงินสดในมือ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DU9" t="str">
            <v>AA8</v>
          </cell>
        </row>
        <row r="10">
          <cell r="B10" t="str">
            <v>เงินตราต่างประเทศ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</row>
        <row r="11">
          <cell r="B11" t="str">
            <v>บัญชีเงินฝากออมทรัพย์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</row>
        <row r="12">
          <cell r="B12" t="str">
            <v>บัญชีเงินฝากออมทรัพย์ ไทยพาณิชย์ - รัชโยธิน</v>
          </cell>
          <cell r="C12">
            <v>17982688.010000002</v>
          </cell>
          <cell r="D12">
            <v>0</v>
          </cell>
          <cell r="E12">
            <v>2462922.56</v>
          </cell>
          <cell r="F12">
            <v>0</v>
          </cell>
        </row>
        <row r="13">
          <cell r="B13" t="str">
            <v>บัญชีเงินฝากออมทรัพย์ ธ.กรุงเทพ - หลักสี่</v>
          </cell>
          <cell r="C13">
            <v>203501.23</v>
          </cell>
          <cell r="D13">
            <v>0</v>
          </cell>
          <cell r="E13">
            <v>0</v>
          </cell>
          <cell r="F13">
            <v>12235.61</v>
          </cell>
        </row>
        <row r="14">
          <cell r="B14" t="str">
            <v>บัญชีเงินฝากออมทรัพย์ ทหารไทย - พญาไท</v>
          </cell>
          <cell r="C14">
            <v>36026.04</v>
          </cell>
          <cell r="D14">
            <v>0</v>
          </cell>
          <cell r="E14">
            <v>1239.06</v>
          </cell>
          <cell r="F14">
            <v>0</v>
          </cell>
        </row>
        <row r="15">
          <cell r="B15" t="str">
            <v>บัญชีเงินฝากกระแสรายวัน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</row>
        <row r="16">
          <cell r="B16" t="str">
            <v>บัญชีเงินฝากกระแสรายวัน ไทยพาณิชย์ - รัชโยธิน</v>
          </cell>
          <cell r="C16">
            <v>0</v>
          </cell>
          <cell r="D16">
            <v>7128962.3799999999</v>
          </cell>
          <cell r="E16">
            <v>0</v>
          </cell>
          <cell r="F16">
            <v>2046065.06</v>
          </cell>
        </row>
        <row r="17">
          <cell r="B17" t="str">
            <v>บัญชีกระแสรายวัน ไทยพาณิชย์ - รัชโยธิน SCB-Easy</v>
          </cell>
          <cell r="C17">
            <v>12801.43</v>
          </cell>
          <cell r="D17">
            <v>0</v>
          </cell>
          <cell r="E17">
            <v>42257.440000000002</v>
          </cell>
          <cell r="F17">
            <v>0</v>
          </cell>
        </row>
        <row r="18">
          <cell r="B18" t="str">
            <v>บัญชีกระแสรายวัน SCB รัชโยธิน(111-3-05740-5)</v>
          </cell>
          <cell r="C18">
            <v>82533.55</v>
          </cell>
          <cell r="D18">
            <v>0</v>
          </cell>
          <cell r="E18">
            <v>167630.51</v>
          </cell>
          <cell r="F18">
            <v>0</v>
          </cell>
        </row>
        <row r="19">
          <cell r="B19" t="str">
            <v>บัญชีเงินฝากกระแสรายวัน - กสิกรไทย  รัชดา</v>
          </cell>
          <cell r="C19">
            <v>319323.92</v>
          </cell>
          <cell r="D19">
            <v>0</v>
          </cell>
          <cell r="E19">
            <v>587371.86</v>
          </cell>
          <cell r="F19">
            <v>0</v>
          </cell>
        </row>
        <row r="20">
          <cell r="B20" t="str">
            <v>บัญชีเงินฝากกระแสรายวัน ธ.กรุงเทพ - หลักสี่</v>
          </cell>
          <cell r="C20">
            <v>30187.26</v>
          </cell>
          <cell r="D20">
            <v>0</v>
          </cell>
          <cell r="E20">
            <v>0</v>
          </cell>
          <cell r="F20">
            <v>0</v>
          </cell>
        </row>
        <row r="21">
          <cell r="B21" t="str">
            <v>บัญชีเงินฝากกระแสรายวัน ทหารไทย - พญาไท</v>
          </cell>
          <cell r="C21">
            <v>10</v>
          </cell>
          <cell r="D21">
            <v>0</v>
          </cell>
          <cell r="E21">
            <v>0</v>
          </cell>
          <cell r="F21">
            <v>0</v>
          </cell>
        </row>
        <row r="22">
          <cell r="B22" t="str">
            <v>บัญชีเงินฝากกระแสรายวัน ธนชาต-รัชดาภิเษก</v>
          </cell>
          <cell r="C22">
            <v>11021.13</v>
          </cell>
          <cell r="D22">
            <v>0</v>
          </cell>
          <cell r="E22">
            <v>0</v>
          </cell>
          <cell r="F22">
            <v>0</v>
          </cell>
        </row>
        <row r="23">
          <cell r="B23" t="str">
            <v>บัญชีเงินฝากกระแสรายวัน กรุงไทย-รัชดาภิเษก</v>
          </cell>
          <cell r="C23">
            <v>196110.71</v>
          </cell>
          <cell r="D23">
            <v>0</v>
          </cell>
          <cell r="E23">
            <v>51325.71</v>
          </cell>
          <cell r="F23">
            <v>0</v>
          </cell>
        </row>
        <row r="24">
          <cell r="B24" t="str">
            <v>บัญชีเงินฝากประจำ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</row>
        <row r="25">
          <cell r="B25" t="str">
            <v>ธนาคารทหารไทย-เงินฝากประจำ 3 เดือน - พญาไท</v>
          </cell>
          <cell r="C25">
            <v>2721099.69</v>
          </cell>
          <cell r="D25">
            <v>0</v>
          </cell>
          <cell r="E25">
            <v>15092.22</v>
          </cell>
          <cell r="F25">
            <v>0</v>
          </cell>
        </row>
        <row r="26">
          <cell r="B26" t="str">
            <v>Bank Equivalent</v>
          </cell>
          <cell r="C26">
            <v>700</v>
          </cell>
          <cell r="D26">
            <v>0</v>
          </cell>
          <cell r="E26">
            <v>0</v>
          </cell>
          <cell r="F26">
            <v>0</v>
          </cell>
        </row>
        <row r="27">
          <cell r="B27" t="str">
            <v>เงินลงทุนระยะสั้น - เงินลงทุนในตราสารหนี้</v>
          </cell>
          <cell r="C27">
            <v>92792981.659999996</v>
          </cell>
          <cell r="D27">
            <v>0</v>
          </cell>
          <cell r="E27">
            <v>794643.2</v>
          </cell>
          <cell r="F27">
            <v>0</v>
          </cell>
        </row>
        <row r="28">
          <cell r="B28" t="str">
            <v>ลูกหนี้การค้า</v>
          </cell>
          <cell r="C28">
            <v>34291585.869999997</v>
          </cell>
          <cell r="D28">
            <v>0</v>
          </cell>
          <cell r="E28">
            <v>211737.43</v>
          </cell>
          <cell r="F28">
            <v>0</v>
          </cell>
        </row>
        <row r="29">
          <cell r="B29" t="str">
            <v>ฝากขาย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</row>
        <row r="30">
          <cell r="B30" t="str">
            <v>ลูกหนี้ Access Time</v>
          </cell>
          <cell r="C30">
            <v>97785.98</v>
          </cell>
          <cell r="D30">
            <v>0</v>
          </cell>
          <cell r="E30">
            <v>12599.52</v>
          </cell>
          <cell r="F30">
            <v>0</v>
          </cell>
        </row>
        <row r="31">
          <cell r="B31" t="str">
            <v>ลูกหนี้ Access Time - ADSL BB-life</v>
          </cell>
          <cell r="C31">
            <v>194695.73</v>
          </cell>
          <cell r="D31">
            <v>0</v>
          </cell>
          <cell r="E31">
            <v>11200.21</v>
          </cell>
          <cell r="F31">
            <v>0</v>
          </cell>
        </row>
        <row r="32">
          <cell r="B32" t="str">
            <v>ลูกหนี้บริษัทในเครือ - ISP (Thailand)</v>
          </cell>
          <cell r="C32">
            <v>5500</v>
          </cell>
          <cell r="D32">
            <v>0</v>
          </cell>
          <cell r="E32">
            <v>0</v>
          </cell>
          <cell r="F32">
            <v>0</v>
          </cell>
        </row>
        <row r="33">
          <cell r="B33" t="str">
            <v>ลูกหนี้บริษัทในเครือ - E-go internet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B34" t="str">
            <v>ลูกหนี้- Internet Service Provider</v>
          </cell>
          <cell r="C34">
            <v>43632263.539999999</v>
          </cell>
          <cell r="D34">
            <v>0</v>
          </cell>
          <cell r="E34">
            <v>514521.06</v>
          </cell>
          <cell r="F34">
            <v>0</v>
          </cell>
        </row>
        <row r="35">
          <cell r="B35" t="str">
            <v>ลูกหนี้ - Connect One</v>
          </cell>
          <cell r="C35">
            <v>6235111.2400000002</v>
          </cell>
          <cell r="D35">
            <v>0</v>
          </cell>
          <cell r="E35">
            <v>507922.69</v>
          </cell>
          <cell r="F35">
            <v>0</v>
          </cell>
        </row>
        <row r="36">
          <cell r="B36" t="str">
            <v>ลูกหนี้การค้าอื่นๆ</v>
          </cell>
          <cell r="C36">
            <v>829095.47</v>
          </cell>
          <cell r="D36">
            <v>0</v>
          </cell>
          <cell r="E36">
            <v>128168.35</v>
          </cell>
          <cell r="F36">
            <v>0</v>
          </cell>
        </row>
        <row r="37">
          <cell r="B37" t="str">
            <v>ลูกหนี้การค้าอื่นๆ - เช็คจ่ายล่วงหน้า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</row>
        <row r="38">
          <cell r="B38" t="str">
            <v>ลูกหนี้ส่วนลดค่าวงจร</v>
          </cell>
          <cell r="C38">
            <v>1291931.32</v>
          </cell>
          <cell r="D38">
            <v>0</v>
          </cell>
          <cell r="E38">
            <v>5060</v>
          </cell>
          <cell r="F38">
            <v>0</v>
          </cell>
        </row>
        <row r="39">
          <cell r="B39" t="str">
            <v>ลูกหนี้บัตรเครดิต</v>
          </cell>
          <cell r="C39">
            <v>95313.38</v>
          </cell>
          <cell r="D39">
            <v>0</v>
          </cell>
          <cell r="E39">
            <v>0</v>
          </cell>
          <cell r="F39">
            <v>8619.14</v>
          </cell>
        </row>
        <row r="40">
          <cell r="B40" t="str">
            <v>ลูกหนี้การค้า - Barter</v>
          </cell>
          <cell r="C40">
            <v>1984015.4</v>
          </cell>
          <cell r="D40">
            <v>0</v>
          </cell>
          <cell r="E40">
            <v>197950</v>
          </cell>
          <cell r="F40">
            <v>0</v>
          </cell>
        </row>
        <row r="41">
          <cell r="B41" t="str">
            <v>ลูกหนี้ดอกเบี้ยค้างรับ- Internet Service</v>
          </cell>
          <cell r="C41">
            <v>36350935.32</v>
          </cell>
          <cell r="D41">
            <v>0</v>
          </cell>
          <cell r="E41">
            <v>719896.43</v>
          </cell>
          <cell r="F41">
            <v>0</v>
          </cell>
        </row>
        <row r="42">
          <cell r="B42" t="str">
            <v>ลูกหนี้ดอกเบี้ยค้างรับ - Connect One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</row>
        <row r="43">
          <cell r="B43" t="str">
            <v>ดอกเบี้ยค้างรับ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</row>
        <row r="44">
          <cell r="B44" t="str">
            <v>ลูกหนี้การค้ารอเรียกเก็บ</v>
          </cell>
          <cell r="C44">
            <v>327215</v>
          </cell>
          <cell r="D44">
            <v>0</v>
          </cell>
          <cell r="E44">
            <v>1610339.96</v>
          </cell>
          <cell r="F44">
            <v>0</v>
          </cell>
        </row>
        <row r="45">
          <cell r="B45" t="str">
            <v>ค่าเผื่อหนี้สงสัยจะสูญ</v>
          </cell>
          <cell r="C45">
            <v>0</v>
          </cell>
          <cell r="D45">
            <v>887878.24</v>
          </cell>
          <cell r="E45">
            <v>0</v>
          </cell>
          <cell r="F45">
            <v>0</v>
          </cell>
        </row>
        <row r="46">
          <cell r="B46" t="str">
            <v>ค่าเผื่อหนี้สงสัยจะสูญ-Access Time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</row>
        <row r="47">
          <cell r="B47" t="str">
            <v>ค่าเผื่อหนี้สงสัยจะสูญ-BB Life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</row>
        <row r="48">
          <cell r="B48" t="str">
            <v>สินค้าคงเหลือ - 1</v>
          </cell>
          <cell r="C48">
            <v>1244956.23</v>
          </cell>
          <cell r="D48">
            <v>0</v>
          </cell>
          <cell r="E48">
            <v>0</v>
          </cell>
          <cell r="F48">
            <v>0</v>
          </cell>
        </row>
        <row r="49">
          <cell r="B49" t="str">
            <v>สินค้าคงเหลือ</v>
          </cell>
          <cell r="C49">
            <v>3947185.65</v>
          </cell>
          <cell r="D49">
            <v>0</v>
          </cell>
          <cell r="E49">
            <v>94202.41</v>
          </cell>
          <cell r="F49">
            <v>0</v>
          </cell>
        </row>
        <row r="50">
          <cell r="B50" t="str">
            <v>สินค้าส่งเสริมการขาย</v>
          </cell>
          <cell r="C50">
            <v>101491.68</v>
          </cell>
          <cell r="D50">
            <v>0</v>
          </cell>
          <cell r="E50">
            <v>0</v>
          </cell>
          <cell r="F50">
            <v>7130</v>
          </cell>
        </row>
        <row r="51">
          <cell r="B51" t="str">
            <v>สำรองการด้อยค่า - สินค้า</v>
          </cell>
          <cell r="C51">
            <v>0</v>
          </cell>
          <cell r="D51">
            <v>605000</v>
          </cell>
          <cell r="E51">
            <v>0</v>
          </cell>
          <cell r="F51">
            <v>0</v>
          </cell>
        </row>
        <row r="52">
          <cell r="B52" t="str">
            <v>เงินให้กู้ยืมบริษัทในเครือ - Internet Service</v>
          </cell>
          <cell r="C52">
            <v>113016000</v>
          </cell>
          <cell r="D52">
            <v>0</v>
          </cell>
          <cell r="E52">
            <v>0</v>
          </cell>
          <cell r="F52">
            <v>0</v>
          </cell>
        </row>
        <row r="53">
          <cell r="B53" t="str">
            <v>เงินให้กู้ยืมบริษัทในเครือ - E-go Internet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</row>
        <row r="54">
          <cell r="B54" t="str">
            <v>เงินให้กู้ยืมบริษัทในเครือ - Connect One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</row>
        <row r="55">
          <cell r="B55" t="str">
            <v>เงินให้กู้ยืมแก่พนักงาน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</row>
        <row r="56">
          <cell r="B56" t="str">
            <v>เงินทดรองจ่าย</v>
          </cell>
          <cell r="C56">
            <v>0</v>
          </cell>
          <cell r="D56">
            <v>65200</v>
          </cell>
          <cell r="E56">
            <v>65200</v>
          </cell>
          <cell r="F56">
            <v>0</v>
          </cell>
        </row>
        <row r="57">
          <cell r="B57" t="str">
            <v>เงินทดรองจ่ายแก่พนักงาน</v>
          </cell>
          <cell r="C57">
            <v>78594.820000000007</v>
          </cell>
          <cell r="D57">
            <v>0</v>
          </cell>
          <cell r="E57">
            <v>0</v>
          </cell>
          <cell r="F57">
            <v>66230.37</v>
          </cell>
        </row>
        <row r="58">
          <cell r="B58" t="str">
            <v>ค่าใช้จ่ายจ่ายล่วงหน้า</v>
          </cell>
          <cell r="C58">
            <v>1238881.58</v>
          </cell>
          <cell r="D58">
            <v>0</v>
          </cell>
          <cell r="E58">
            <v>0</v>
          </cell>
          <cell r="F58">
            <v>118946.39</v>
          </cell>
        </row>
        <row r="59">
          <cell r="B59" t="str">
            <v>ค่าเบี้ยประกันจ่ายล่วงหน้า</v>
          </cell>
          <cell r="C59">
            <v>33364.69</v>
          </cell>
          <cell r="D59">
            <v>0</v>
          </cell>
          <cell r="E59">
            <v>0</v>
          </cell>
          <cell r="F59">
            <v>28078.82</v>
          </cell>
        </row>
        <row r="60">
          <cell r="B60" t="str">
            <v>เงินมัดจำระยะสั้น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</row>
        <row r="61">
          <cell r="B61" t="str">
            <v>ภาษีซื้อ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</row>
        <row r="62">
          <cell r="B62" t="str">
            <v>ภาษีซื้อยังไม่ถึงกำหนด</v>
          </cell>
          <cell r="C62">
            <v>5200473.4800000004</v>
          </cell>
          <cell r="D62">
            <v>0</v>
          </cell>
          <cell r="E62">
            <v>551250.72</v>
          </cell>
          <cell r="F62">
            <v>0</v>
          </cell>
        </row>
        <row r="63">
          <cell r="B63" t="str">
            <v>ลูกหนี้กรมสรรพากร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</row>
        <row r="64">
          <cell r="B64" t="str">
            <v>ภาษีเงินได้ถูกหัก ณ ที่จ่าย</v>
          </cell>
          <cell r="C64">
            <v>5251759.62</v>
          </cell>
          <cell r="D64">
            <v>0</v>
          </cell>
          <cell r="E64">
            <v>513440.21</v>
          </cell>
          <cell r="F64">
            <v>0</v>
          </cell>
        </row>
        <row r="65">
          <cell r="B65" t="str">
            <v>ภาษีเงินได้หัก ณ ที่จ่ายปีก่อน</v>
          </cell>
          <cell r="C65">
            <v>3459959.33</v>
          </cell>
          <cell r="D65">
            <v>0</v>
          </cell>
          <cell r="E65">
            <v>0</v>
          </cell>
          <cell r="F65">
            <v>0</v>
          </cell>
        </row>
        <row r="66">
          <cell r="B66" t="str">
            <v>ภาษีเงินได้นิติบุคคลจ่ายล่วงหน้า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</row>
        <row r="67">
          <cell r="B67" t="str">
            <v>ลูกหนี้ค่าหุ้น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</row>
        <row r="68">
          <cell r="B68" t="str">
            <v>เช็ครับล่วงหน้า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</row>
        <row r="69">
          <cell r="B69" t="str">
            <v>เช็คคืน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</row>
        <row r="70">
          <cell r="B70" t="str">
            <v>ดอกเบี้ยรอตัดบัญชี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</row>
        <row r="71">
          <cell r="B71" t="str">
            <v>ต้นทุนรอตัดบัญชี</v>
          </cell>
          <cell r="C71">
            <v>282160.13</v>
          </cell>
          <cell r="D71">
            <v>0</v>
          </cell>
          <cell r="E71">
            <v>78605.75</v>
          </cell>
          <cell r="F71">
            <v>0</v>
          </cell>
        </row>
        <row r="72">
          <cell r="B72" t="str">
            <v>สินทรัพย์หมุนเวียนอื่นๆ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</row>
        <row r="73">
          <cell r="B73" t="str">
            <v>เงินลงทุนบริษัทในเครือ - SGA</v>
          </cell>
          <cell r="C73">
            <v>5100000</v>
          </cell>
          <cell r="D73">
            <v>0</v>
          </cell>
          <cell r="E73">
            <v>0</v>
          </cell>
          <cell r="F73">
            <v>0</v>
          </cell>
        </row>
        <row r="74">
          <cell r="B74" t="str">
            <v>เงินลงทุนบริษัทในเครือ - Connect One</v>
          </cell>
          <cell r="C74">
            <v>3999970</v>
          </cell>
          <cell r="D74">
            <v>0</v>
          </cell>
          <cell r="E74">
            <v>0</v>
          </cell>
          <cell r="F74">
            <v>0</v>
          </cell>
        </row>
        <row r="75">
          <cell r="B75" t="str">
            <v>เงินลงทุนบริษัทในเครือ - E go Internet</v>
          </cell>
          <cell r="C75">
            <v>24982.5</v>
          </cell>
          <cell r="D75">
            <v>0</v>
          </cell>
          <cell r="E75">
            <v>0</v>
          </cell>
          <cell r="F75">
            <v>0</v>
          </cell>
        </row>
        <row r="76">
          <cell r="B76" t="str">
            <v>เงินลงทุนบริษัทในเครือ - Digital Reality</v>
          </cell>
          <cell r="C76">
            <v>1000000</v>
          </cell>
          <cell r="D76">
            <v>0</v>
          </cell>
          <cell r="E76">
            <v>0</v>
          </cell>
          <cell r="F76">
            <v>0</v>
          </cell>
        </row>
        <row r="77">
          <cell r="B77" t="str">
            <v>เงินลงทุนบริษัทในเครือ - Solution(Thailand)</v>
          </cell>
          <cell r="C77">
            <v>99930</v>
          </cell>
          <cell r="D77">
            <v>0</v>
          </cell>
          <cell r="E77">
            <v>0</v>
          </cell>
          <cell r="F77">
            <v>0</v>
          </cell>
        </row>
        <row r="78">
          <cell r="B78" t="str">
            <v>เงินลงทุนบริษัทในเครือ - IPSS</v>
          </cell>
          <cell r="C78">
            <v>749975</v>
          </cell>
          <cell r="D78">
            <v>0</v>
          </cell>
          <cell r="E78">
            <v>0</v>
          </cell>
          <cell r="F78">
            <v>0</v>
          </cell>
        </row>
        <row r="79">
          <cell r="B79" t="str">
            <v>ค่าเผื่อการด้อยค่าเงินลงทุน</v>
          </cell>
          <cell r="C79">
            <v>0</v>
          </cell>
          <cell r="D79">
            <v>5100000</v>
          </cell>
          <cell r="E79">
            <v>0</v>
          </cell>
          <cell r="F79">
            <v>0</v>
          </cell>
        </row>
        <row r="80">
          <cell r="B80" t="str">
            <v>อุปกรณ์สัมปทาน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</row>
        <row r="81">
          <cell r="B81" t="str">
            <v>อุปกรณ์ Remote Access(RAS)</v>
          </cell>
          <cell r="C81">
            <v>11790253.279999999</v>
          </cell>
          <cell r="D81">
            <v>0</v>
          </cell>
          <cell r="E81">
            <v>0</v>
          </cell>
          <cell r="F81">
            <v>0</v>
          </cell>
        </row>
        <row r="82">
          <cell r="B82" t="str">
            <v>เครื่องมือและอุปกรณ์ช่าง</v>
          </cell>
          <cell r="C82">
            <v>98575</v>
          </cell>
          <cell r="D82">
            <v>0</v>
          </cell>
          <cell r="E82">
            <v>0</v>
          </cell>
          <cell r="F82">
            <v>0</v>
          </cell>
        </row>
        <row r="83">
          <cell r="B83" t="str">
            <v>อุปกรณ์-บริการ</v>
          </cell>
          <cell r="C83">
            <v>44035506.460000001</v>
          </cell>
          <cell r="D83">
            <v>0</v>
          </cell>
          <cell r="E83">
            <v>523000</v>
          </cell>
          <cell r="F83">
            <v>0</v>
          </cell>
        </row>
        <row r="84">
          <cell r="B84" t="str">
            <v>ตู้โทรศัพท์ PABX</v>
          </cell>
          <cell r="C84">
            <v>4214580.12</v>
          </cell>
          <cell r="D84">
            <v>0</v>
          </cell>
          <cell r="E84">
            <v>0</v>
          </cell>
          <cell r="F84">
            <v>0</v>
          </cell>
        </row>
        <row r="85">
          <cell r="B85" t="str">
            <v>อุปกรณ์ให้เช่า</v>
          </cell>
          <cell r="C85">
            <v>5571426.8700000001</v>
          </cell>
          <cell r="D85">
            <v>0</v>
          </cell>
          <cell r="E85">
            <v>174819.22</v>
          </cell>
          <cell r="F85">
            <v>0</v>
          </cell>
        </row>
        <row r="86">
          <cell r="B86" t="str">
            <v>รถยนต์</v>
          </cell>
          <cell r="C86">
            <v>1741000</v>
          </cell>
          <cell r="D86">
            <v>0</v>
          </cell>
          <cell r="E86">
            <v>0</v>
          </cell>
          <cell r="F86">
            <v>0</v>
          </cell>
        </row>
        <row r="87">
          <cell r="B87" t="str">
            <v>อุปกรณ์สำนักงาน</v>
          </cell>
          <cell r="C87">
            <v>5766374</v>
          </cell>
          <cell r="D87">
            <v>0</v>
          </cell>
          <cell r="E87">
            <v>0</v>
          </cell>
          <cell r="F87">
            <v>0</v>
          </cell>
        </row>
        <row r="88">
          <cell r="B88" t="str">
            <v>อุปกรณ์สำนักงานด้าน IT</v>
          </cell>
          <cell r="C88">
            <v>382718.32</v>
          </cell>
          <cell r="D88">
            <v>0</v>
          </cell>
          <cell r="E88">
            <v>0</v>
          </cell>
          <cell r="F88">
            <v>0</v>
          </cell>
        </row>
        <row r="89">
          <cell r="B89" t="str">
            <v>คอมพิวเตอร์โปรเจค Retail</v>
          </cell>
          <cell r="C89">
            <v>535800</v>
          </cell>
          <cell r="D89">
            <v>0</v>
          </cell>
          <cell r="E89">
            <v>0</v>
          </cell>
          <cell r="F89">
            <v>0</v>
          </cell>
        </row>
        <row r="90">
          <cell r="B90" t="str">
            <v>คอมพิวเตอร์ในสำนักงาน</v>
          </cell>
          <cell r="C90">
            <v>2659593.84</v>
          </cell>
          <cell r="D90">
            <v>0</v>
          </cell>
          <cell r="E90">
            <v>0</v>
          </cell>
          <cell r="F90">
            <v>0</v>
          </cell>
        </row>
        <row r="91">
          <cell r="B91" t="str">
            <v>ปริ้นเตอร์</v>
          </cell>
          <cell r="C91">
            <v>220786.18</v>
          </cell>
          <cell r="D91">
            <v>0</v>
          </cell>
          <cell r="E91">
            <v>0</v>
          </cell>
          <cell r="F91">
            <v>0</v>
          </cell>
        </row>
        <row r="92">
          <cell r="B92" t="str">
            <v>อุปกรณ์เพิ่มเติมคอมพิวเตอร์</v>
          </cell>
          <cell r="C92">
            <v>1515667.51</v>
          </cell>
          <cell r="D92">
            <v>0</v>
          </cell>
          <cell r="E92">
            <v>67671.44</v>
          </cell>
          <cell r="F92">
            <v>0</v>
          </cell>
        </row>
        <row r="93">
          <cell r="B93" t="str">
            <v>ซ็อฟแวร์</v>
          </cell>
          <cell r="C93">
            <v>11433923.279999999</v>
          </cell>
          <cell r="D93">
            <v>0</v>
          </cell>
          <cell r="E93">
            <v>0</v>
          </cell>
          <cell r="F93">
            <v>0</v>
          </cell>
        </row>
        <row r="94">
          <cell r="B94" t="str">
            <v>เฟอร์นิเจอร์</v>
          </cell>
          <cell r="C94">
            <v>1066015.8999999999</v>
          </cell>
          <cell r="D94">
            <v>0</v>
          </cell>
          <cell r="E94">
            <v>0</v>
          </cell>
          <cell r="F94">
            <v>0</v>
          </cell>
        </row>
        <row r="95">
          <cell r="B95" t="str">
            <v>สินทรัพย์ถาวรอื่น ๆ</v>
          </cell>
          <cell r="C95">
            <v>40897.360000000001</v>
          </cell>
          <cell r="D95">
            <v>0</v>
          </cell>
          <cell r="E95">
            <v>0</v>
          </cell>
          <cell r="F95">
            <v>0</v>
          </cell>
        </row>
        <row r="96">
          <cell r="B96" t="str">
            <v>ค่าเสื่อมราคาสะสม-อุปกรณ์สัมปทาน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</row>
        <row r="97">
          <cell r="B97" t="str">
            <v>ค่าเสื่อมราคาสะสม-อุปกรณ์ Remote Access(RAS)</v>
          </cell>
          <cell r="C97">
            <v>0</v>
          </cell>
          <cell r="D97">
            <v>11782623.18</v>
          </cell>
          <cell r="E97">
            <v>0</v>
          </cell>
          <cell r="F97">
            <v>7603.1</v>
          </cell>
        </row>
        <row r="98">
          <cell r="B98" t="str">
            <v>ค่าเสื่อมราคาสะสม-เครื่องมือและอุปกรณ์</v>
          </cell>
          <cell r="C98">
            <v>0</v>
          </cell>
          <cell r="D98">
            <v>25279.61</v>
          </cell>
          <cell r="E98">
            <v>0</v>
          </cell>
          <cell r="F98">
            <v>1674.42</v>
          </cell>
        </row>
        <row r="99">
          <cell r="B99" t="str">
            <v>ค่าเสื่อมราคาสะสม-อุปกรณ์</v>
          </cell>
          <cell r="C99">
            <v>0</v>
          </cell>
          <cell r="D99">
            <v>29753655.25</v>
          </cell>
          <cell r="E99">
            <v>0</v>
          </cell>
          <cell r="F99">
            <v>503466.07</v>
          </cell>
        </row>
        <row r="100">
          <cell r="B100" t="str">
            <v>ค่าเสื่อมราคาสะสม-อุปกรณ์เช่า</v>
          </cell>
          <cell r="C100">
            <v>0</v>
          </cell>
          <cell r="D100">
            <v>1394072.86</v>
          </cell>
          <cell r="E100">
            <v>0</v>
          </cell>
          <cell r="F100">
            <v>99065.21</v>
          </cell>
        </row>
        <row r="101">
          <cell r="B101" t="str">
            <v>ค่าเสื่อมราคาสะสม-คอมพิวเตอร์ในสำนักงาน</v>
          </cell>
          <cell r="C101">
            <v>0</v>
          </cell>
          <cell r="D101">
            <v>2232374.0699999998</v>
          </cell>
          <cell r="E101">
            <v>0</v>
          </cell>
          <cell r="F101">
            <v>26282.46</v>
          </cell>
        </row>
        <row r="102">
          <cell r="B102" t="str">
            <v>ค่าเสื่อมราคาสะสม-ปริ้นเตอร์</v>
          </cell>
          <cell r="C102">
            <v>0</v>
          </cell>
          <cell r="D102">
            <v>166538.51</v>
          </cell>
          <cell r="E102">
            <v>0</v>
          </cell>
          <cell r="F102">
            <v>2911.98</v>
          </cell>
        </row>
        <row r="103">
          <cell r="B103" t="str">
            <v>ค่าเสื่อมราคาสะสม-อุปกรณ์เพิ่มเติมคอมพิวเตอร์</v>
          </cell>
          <cell r="C103">
            <v>0</v>
          </cell>
          <cell r="D103">
            <v>888286.7</v>
          </cell>
          <cell r="E103">
            <v>0</v>
          </cell>
          <cell r="F103">
            <v>34984.26</v>
          </cell>
        </row>
        <row r="104">
          <cell r="B104" t="str">
            <v>ค่าเสื่อมราคาสะสม-รถยนต์</v>
          </cell>
          <cell r="C104">
            <v>0</v>
          </cell>
          <cell r="D104">
            <v>1723889.39</v>
          </cell>
          <cell r="E104">
            <v>0</v>
          </cell>
          <cell r="F104">
            <v>17107.61</v>
          </cell>
        </row>
        <row r="105">
          <cell r="B105" t="str">
            <v>ค่าเสื่อมราคาสะสม- อุปกรณ์สำนักงาน</v>
          </cell>
          <cell r="C105">
            <v>0</v>
          </cell>
          <cell r="D105">
            <v>3427517.63</v>
          </cell>
          <cell r="E105">
            <v>0</v>
          </cell>
          <cell r="F105">
            <v>78228.28</v>
          </cell>
        </row>
        <row r="106">
          <cell r="B106" t="str">
            <v>ค่าเสื่อมราคาสะสม-อุปกรณ์สำนักงาน IT</v>
          </cell>
          <cell r="C106">
            <v>0</v>
          </cell>
          <cell r="D106">
            <v>250705.58</v>
          </cell>
          <cell r="E106">
            <v>0</v>
          </cell>
          <cell r="F106">
            <v>2749.93</v>
          </cell>
        </row>
        <row r="107">
          <cell r="B107" t="str">
            <v>ค่าเสื่อมราคาสะสม-คอมพิวเตอร์ Retail Project</v>
          </cell>
          <cell r="C107">
            <v>0</v>
          </cell>
          <cell r="D107">
            <v>535797</v>
          </cell>
          <cell r="E107">
            <v>0</v>
          </cell>
          <cell r="F107">
            <v>0</v>
          </cell>
        </row>
        <row r="108">
          <cell r="B108" t="str">
            <v>ค่าเสื่อมราคาสะสม-ซอร์ฟแวร์</v>
          </cell>
          <cell r="C108">
            <v>0</v>
          </cell>
          <cell r="D108">
            <v>7646080.6500000004</v>
          </cell>
          <cell r="E108">
            <v>0</v>
          </cell>
          <cell r="F108">
            <v>191573.45</v>
          </cell>
        </row>
        <row r="109">
          <cell r="B109" t="str">
            <v>ค่าเสื่อมราคาสะสม-เฟอร์นิเจอร์</v>
          </cell>
          <cell r="C109">
            <v>0</v>
          </cell>
          <cell r="D109">
            <v>768891.76</v>
          </cell>
          <cell r="E109">
            <v>0</v>
          </cell>
          <cell r="F109">
            <v>11956.09</v>
          </cell>
        </row>
        <row r="110">
          <cell r="B110" t="str">
            <v>ค่าเสื่อมราคาสะสม - ตู้โทรศัพท์ PABX</v>
          </cell>
          <cell r="C110">
            <v>0</v>
          </cell>
          <cell r="D110">
            <v>2844709.22</v>
          </cell>
          <cell r="E110">
            <v>0</v>
          </cell>
          <cell r="F110">
            <v>57208.06</v>
          </cell>
        </row>
        <row r="111">
          <cell r="B111" t="str">
            <v>ค่าเสื่อมราคาสะสม-สินทรัพย์ถาวรอื่น ๆ</v>
          </cell>
          <cell r="C111">
            <v>0</v>
          </cell>
          <cell r="D111">
            <v>18649.87</v>
          </cell>
          <cell r="E111">
            <v>0</v>
          </cell>
          <cell r="F111">
            <v>618.59</v>
          </cell>
        </row>
        <row r="112">
          <cell r="B112" t="str">
            <v>สัมปทาน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</row>
        <row r="113">
          <cell r="B113" t="str">
            <v>ทรัพย์สินไม่มีตัวตน-ค่าติดตั้งโทรศัพท์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</row>
        <row r="114">
          <cell r="B114" t="str">
            <v>สิทธิการเช่า</v>
          </cell>
          <cell r="C114">
            <v>5820000</v>
          </cell>
          <cell r="D114">
            <v>0</v>
          </cell>
          <cell r="E114">
            <v>0</v>
          </cell>
          <cell r="F114">
            <v>0</v>
          </cell>
        </row>
        <row r="115">
          <cell r="B115" t="str">
            <v>ภาษีเงินได้รอการตัดบัญชี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</row>
        <row r="116">
          <cell r="B116" t="str">
            <v>สิทธิการเช่าตัดจ่ายสะสม</v>
          </cell>
          <cell r="C116">
            <v>0</v>
          </cell>
          <cell r="D116">
            <v>2056614.26</v>
          </cell>
          <cell r="E116">
            <v>0</v>
          </cell>
          <cell r="F116">
            <v>157442.59</v>
          </cell>
        </row>
        <row r="117">
          <cell r="B117" t="str">
            <v>เงินมัดจำระยะยาว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</row>
        <row r="118">
          <cell r="B118" t="str">
            <v>เงินมัดจำของ Supplier</v>
          </cell>
          <cell r="C118">
            <v>6894035.1100000003</v>
          </cell>
          <cell r="D118">
            <v>0</v>
          </cell>
          <cell r="E118">
            <v>78142.5</v>
          </cell>
          <cell r="F118">
            <v>0</v>
          </cell>
        </row>
        <row r="119">
          <cell r="B119" t="str">
            <v>เงินมัดจำอื่น ๆ</v>
          </cell>
          <cell r="C119">
            <v>900</v>
          </cell>
          <cell r="D119">
            <v>0</v>
          </cell>
          <cell r="E119">
            <v>0</v>
          </cell>
          <cell r="F119">
            <v>0</v>
          </cell>
        </row>
        <row r="120">
          <cell r="B120" t="str">
            <v>เงินประกัน</v>
          </cell>
          <cell r="C120">
            <v>5908361.5499999998</v>
          </cell>
          <cell r="D120">
            <v>0</v>
          </cell>
          <cell r="E120">
            <v>151650</v>
          </cell>
          <cell r="F120">
            <v>0</v>
          </cell>
        </row>
        <row r="121">
          <cell r="B121" t="str">
            <v>เงินเบิกเกินบัญชี-ธ.ไทยพาณิชย์-สำนักรัชโยธิน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</row>
        <row r="122">
          <cell r="B122" t="str">
            <v>เงินกู้ยืมกรรมการ</v>
          </cell>
          <cell r="C122">
            <v>0</v>
          </cell>
          <cell r="D122">
            <v>1249000</v>
          </cell>
          <cell r="E122">
            <v>0</v>
          </cell>
          <cell r="F122">
            <v>0</v>
          </cell>
        </row>
        <row r="123">
          <cell r="B123" t="str">
            <v>เจ้าหนี้การค้า</v>
          </cell>
          <cell r="C123">
            <v>0</v>
          </cell>
          <cell r="D123">
            <v>2779004.14</v>
          </cell>
          <cell r="E123">
            <v>0</v>
          </cell>
          <cell r="F123">
            <v>70636.12</v>
          </cell>
        </row>
        <row r="124">
          <cell r="B124" t="str">
            <v>เจ้าหนี้บริษัทในเครือ E-go Internet</v>
          </cell>
          <cell r="C124">
            <v>0</v>
          </cell>
          <cell r="D124">
            <v>5029000</v>
          </cell>
          <cell r="E124">
            <v>0</v>
          </cell>
          <cell r="F124">
            <v>0</v>
          </cell>
        </row>
        <row r="125">
          <cell r="B125" t="str">
            <v>เจ้าหนี้บริษัทในเครือ- Net Service</v>
          </cell>
          <cell r="C125">
            <v>0</v>
          </cell>
          <cell r="D125">
            <v>83139435.909999996</v>
          </cell>
          <cell r="E125">
            <v>0</v>
          </cell>
          <cell r="F125">
            <v>1417310.44</v>
          </cell>
        </row>
        <row r="126">
          <cell r="B126" t="str">
            <v>เจ้าหนี้บริษัทในเครือ - Internet Solution (Thailand)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</row>
        <row r="127">
          <cell r="B127" t="str">
            <v>เจ้าหนี้อื่น ๆ</v>
          </cell>
          <cell r="C127">
            <v>0</v>
          </cell>
          <cell r="D127">
            <v>45424.29</v>
          </cell>
          <cell r="E127">
            <v>13583.95</v>
          </cell>
          <cell r="F127">
            <v>0</v>
          </cell>
        </row>
        <row r="128">
          <cell r="B128" t="str">
            <v>เจ้าหนี้รอตัดบัญชี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</row>
        <row r="129">
          <cell r="B129" t="str">
            <v>เจ้าหนี้การค้า - Barter</v>
          </cell>
          <cell r="C129">
            <v>0</v>
          </cell>
          <cell r="D129">
            <v>2250724</v>
          </cell>
          <cell r="E129">
            <v>0</v>
          </cell>
          <cell r="F129">
            <v>117700</v>
          </cell>
        </row>
        <row r="130">
          <cell r="B130" t="str">
            <v>เงินทดรองจ่ายจากบริษัทในเครือ-ISP(Thailand)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</row>
        <row r="131">
          <cell r="B131" t="str">
            <v>ภาษีเงินได้นิติบุคคลค้างจ่าย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</row>
        <row r="132">
          <cell r="B132" t="str">
            <v>ภาษี หัก ณ ที่จ่าย</v>
          </cell>
          <cell r="C132">
            <v>0</v>
          </cell>
          <cell r="D132">
            <v>502534.97</v>
          </cell>
          <cell r="E132">
            <v>0</v>
          </cell>
          <cell r="F132">
            <v>21120.73</v>
          </cell>
        </row>
        <row r="133">
          <cell r="B133" t="str">
            <v>ภาษี หัก ณ ที่จ่าย พนักงาน</v>
          </cell>
          <cell r="C133">
            <v>0</v>
          </cell>
          <cell r="D133">
            <v>117421.69</v>
          </cell>
          <cell r="E133">
            <v>0</v>
          </cell>
          <cell r="F133">
            <v>2141.38</v>
          </cell>
        </row>
        <row r="134">
          <cell r="B134" t="str">
            <v>ภาษีหัก ณ ที่จ่าย ภงด. 54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</row>
        <row r="135">
          <cell r="B135" t="str">
            <v>ค่าใช้จ่ายค้างจ่าย-ค่างวดเงินกู้พนักงาน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</row>
        <row r="136">
          <cell r="B136" t="str">
            <v>ภาษีขาย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</row>
        <row r="137">
          <cell r="B137" t="str">
            <v>ภาษีขายยังไม่ถึงกำหนด</v>
          </cell>
          <cell r="C137">
            <v>0</v>
          </cell>
          <cell r="D137">
            <v>3497334.85</v>
          </cell>
          <cell r="E137">
            <v>0</v>
          </cell>
          <cell r="F137">
            <v>98546.06</v>
          </cell>
        </row>
        <row r="138">
          <cell r="B138" t="str">
            <v>เจ้าหนี้กรมสรรพากร</v>
          </cell>
          <cell r="C138">
            <v>0</v>
          </cell>
          <cell r="D138">
            <v>557095.39</v>
          </cell>
          <cell r="E138">
            <v>0</v>
          </cell>
          <cell r="F138">
            <v>326531.21000000002</v>
          </cell>
        </row>
        <row r="139">
          <cell r="B139" t="str">
            <v>ค่าใช้จ่ายค้างจ่าย</v>
          </cell>
          <cell r="C139">
            <v>0</v>
          </cell>
          <cell r="D139">
            <v>5897211.0700000003</v>
          </cell>
          <cell r="E139">
            <v>0</v>
          </cell>
          <cell r="F139">
            <v>801849.49</v>
          </cell>
        </row>
        <row r="140">
          <cell r="B140" t="str">
            <v>ค่าใช้จ่ายค้างจ่าย - ค่าประกันสังคม</v>
          </cell>
          <cell r="C140">
            <v>0</v>
          </cell>
          <cell r="D140">
            <v>140870</v>
          </cell>
          <cell r="E140">
            <v>674</v>
          </cell>
          <cell r="F140">
            <v>0</v>
          </cell>
        </row>
        <row r="141">
          <cell r="B141" t="str">
            <v>ค่าใช้จ่ายค้างจ่าย - ค่าวงจร</v>
          </cell>
          <cell r="C141">
            <v>0</v>
          </cell>
          <cell r="D141">
            <v>26289426.52</v>
          </cell>
          <cell r="E141">
            <v>2527274.87</v>
          </cell>
          <cell r="F141">
            <v>0</v>
          </cell>
        </row>
        <row r="142">
          <cell r="B142" t="str">
            <v>เงินทดรองจ่ายจากกรรมการ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</row>
        <row r="143">
          <cell r="B143" t="str">
            <v>เงินทดรองจ่ายจากพนักงาน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</row>
        <row r="144">
          <cell r="B144" t="str">
            <v>ดอกเบี้ยค้างจ่ายบริษัทในเครือ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</row>
        <row r="145">
          <cell r="B145" t="str">
            <v>ดอกเบี้ยค้างจ่าย - เงินยืมกรรมการ</v>
          </cell>
          <cell r="C145">
            <v>0</v>
          </cell>
          <cell r="D145">
            <v>62437.67</v>
          </cell>
          <cell r="E145">
            <v>0</v>
          </cell>
          <cell r="F145">
            <v>0</v>
          </cell>
        </row>
        <row r="146">
          <cell r="B146" t="str">
            <v>ดอกเบี้ยค้างจ่ายบุคคลธรรมดา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</row>
        <row r="147">
          <cell r="B147" t="str">
            <v>หนี้สินอื่น ๆ - Deposit From Customer</v>
          </cell>
          <cell r="C147">
            <v>0</v>
          </cell>
          <cell r="D147">
            <v>27000</v>
          </cell>
          <cell r="E147">
            <v>0</v>
          </cell>
          <cell r="F147">
            <v>0</v>
          </cell>
        </row>
        <row r="148">
          <cell r="B148" t="str">
            <v>รายได้รับล่วงหน้า</v>
          </cell>
          <cell r="C148">
            <v>0</v>
          </cell>
          <cell r="D148">
            <v>240575.41</v>
          </cell>
          <cell r="E148">
            <v>0</v>
          </cell>
          <cell r="F148">
            <v>82562.850000000006</v>
          </cell>
        </row>
        <row r="149">
          <cell r="B149" t="str">
            <v>รายได้ค่าหุ้นรับล่วงหน้า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</row>
        <row r="150">
          <cell r="B150" t="str">
            <v>รายได้รอเรียกเก็บ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</row>
        <row r="151">
          <cell r="B151" t="str">
            <v>รายได้รับล่วงหน้า Access Time</v>
          </cell>
          <cell r="C151">
            <v>0</v>
          </cell>
          <cell r="D151">
            <v>1213788.6499999999</v>
          </cell>
          <cell r="E151">
            <v>144559.88</v>
          </cell>
          <cell r="F151">
            <v>0</v>
          </cell>
        </row>
        <row r="152">
          <cell r="B152" t="str">
            <v>รายได้รับล่วงหน้า ADSL - BB Life</v>
          </cell>
          <cell r="C152">
            <v>0</v>
          </cell>
          <cell r="D152">
            <v>836309.81</v>
          </cell>
          <cell r="E152">
            <v>193593.96</v>
          </cell>
          <cell r="F152">
            <v>0</v>
          </cell>
        </row>
        <row r="153">
          <cell r="B153" t="str">
            <v>รายได้รับล่วงหน้า Me Money</v>
          </cell>
          <cell r="C153">
            <v>0</v>
          </cell>
          <cell r="D153">
            <v>12623.12</v>
          </cell>
          <cell r="E153">
            <v>0</v>
          </cell>
          <cell r="F153">
            <v>29.26</v>
          </cell>
        </row>
        <row r="154">
          <cell r="B154" t="str">
            <v>หนี้สินหมุนเวียนอื่น ๆ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</row>
        <row r="155">
          <cell r="B155" t="str">
            <v>รายได้เรียกเก็บล่วงหน้า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</row>
        <row r="156">
          <cell r="B156" t="str">
            <v>รายได้เรียกเก็บล่วงหน้า - กระทบรายได้</v>
          </cell>
          <cell r="C156">
            <v>0</v>
          </cell>
          <cell r="D156">
            <v>3643011.03</v>
          </cell>
          <cell r="E156">
            <v>0</v>
          </cell>
          <cell r="F156">
            <v>441458.73</v>
          </cell>
        </row>
        <row r="157">
          <cell r="B157" t="str">
            <v>เงินกู้ยืมระยะยาว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</row>
        <row r="158">
          <cell r="B158" t="str">
            <v>หุ้นสามัญ</v>
          </cell>
          <cell r="C158">
            <v>0</v>
          </cell>
          <cell r="D158">
            <v>150000000</v>
          </cell>
          <cell r="E158">
            <v>0</v>
          </cell>
          <cell r="F158">
            <v>0</v>
          </cell>
        </row>
        <row r="159">
          <cell r="B159" t="str">
            <v>ส่วนเกินทุนของเงินลงทุนที่สูงกว่าราคาตามบัญชี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</row>
        <row r="160">
          <cell r="B160" t="str">
            <v>กำไรสะสม</v>
          </cell>
          <cell r="C160">
            <v>1450189.96</v>
          </cell>
          <cell r="D160">
            <v>0</v>
          </cell>
          <cell r="E160">
            <v>0</v>
          </cell>
          <cell r="F160">
            <v>0</v>
          </cell>
        </row>
        <row r="161">
          <cell r="B161" t="str">
            <v>กำไร (ขาดทุน) ระหว่างงวด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</row>
        <row r="162">
          <cell r="B162" t="str">
            <v>รายได้จากการขาย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</row>
        <row r="163">
          <cell r="B163" t="str">
            <v>รายได้ค่าที่ปรึกษา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</row>
        <row r="164">
          <cell r="B164" t="str">
            <v>รายได้ค่าวางระบบ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</row>
        <row r="165">
          <cell r="B165" t="str">
            <v>รายได้จากการขาย e-go</v>
          </cell>
          <cell r="C165">
            <v>0</v>
          </cell>
          <cell r="D165">
            <v>40333439.090000004</v>
          </cell>
          <cell r="E165">
            <v>0</v>
          </cell>
          <cell r="F165">
            <v>2639193.4300000002</v>
          </cell>
        </row>
        <row r="166">
          <cell r="B166" t="str">
            <v>รายได้  E-go Online Service</v>
          </cell>
          <cell r="C166">
            <v>0</v>
          </cell>
          <cell r="D166">
            <v>1822274.35</v>
          </cell>
          <cell r="E166">
            <v>0</v>
          </cell>
          <cell r="F166">
            <v>144226.38</v>
          </cell>
        </row>
        <row r="167">
          <cell r="B167" t="str">
            <v>รายได้จากการขาย e-go -  Barter</v>
          </cell>
          <cell r="C167">
            <v>0</v>
          </cell>
          <cell r="D167">
            <v>1618588.17</v>
          </cell>
          <cell r="E167">
            <v>0</v>
          </cell>
          <cell r="F167">
            <v>114750</v>
          </cell>
        </row>
        <row r="168">
          <cell r="B168" t="str">
            <v>รายได้จากการขาย e-go - Tele MKT.</v>
          </cell>
          <cell r="C168">
            <v>0</v>
          </cell>
          <cell r="D168">
            <v>301300.99</v>
          </cell>
          <cell r="E168">
            <v>0</v>
          </cell>
          <cell r="F168">
            <v>26848.97</v>
          </cell>
        </row>
        <row r="169">
          <cell r="B169" t="str">
            <v>รายได้จากการขาย E-15d</v>
          </cell>
          <cell r="C169">
            <v>0</v>
          </cell>
          <cell r="D169">
            <v>8142093.4000000004</v>
          </cell>
          <cell r="E169">
            <v>0</v>
          </cell>
          <cell r="F169">
            <v>496859.24</v>
          </cell>
        </row>
        <row r="170">
          <cell r="B170" t="str">
            <v>รายได้ E-15d Online Service</v>
          </cell>
          <cell r="C170">
            <v>0</v>
          </cell>
          <cell r="D170">
            <v>40352.089999999997</v>
          </cell>
          <cell r="E170">
            <v>0</v>
          </cell>
          <cell r="F170">
            <v>2960.8</v>
          </cell>
        </row>
        <row r="171">
          <cell r="B171" t="str">
            <v>รายได้จากการขาย E-15d - Tele MKT.</v>
          </cell>
          <cell r="C171">
            <v>0</v>
          </cell>
          <cell r="D171">
            <v>2185.08</v>
          </cell>
          <cell r="E171">
            <v>0</v>
          </cell>
          <cell r="F171">
            <v>0</v>
          </cell>
        </row>
        <row r="172">
          <cell r="B172" t="str">
            <v>รายได้จาก-BizNet Prompt</v>
          </cell>
          <cell r="C172">
            <v>0</v>
          </cell>
          <cell r="D172">
            <v>49205.5</v>
          </cell>
          <cell r="E172">
            <v>0</v>
          </cell>
          <cell r="F172">
            <v>6074.75</v>
          </cell>
        </row>
        <row r="173">
          <cell r="B173" t="str">
            <v>รายได้ Biznet Prompt Online Service</v>
          </cell>
          <cell r="C173">
            <v>0</v>
          </cell>
          <cell r="D173">
            <v>10654.19</v>
          </cell>
          <cell r="E173">
            <v>0</v>
          </cell>
          <cell r="F173">
            <v>0</v>
          </cell>
        </row>
        <row r="174">
          <cell r="B174" t="str">
            <v>รายได้ Biznet Prompt - Tele MKT.</v>
          </cell>
          <cell r="C174">
            <v>0</v>
          </cell>
          <cell r="D174">
            <v>243673.21</v>
          </cell>
          <cell r="E174">
            <v>0</v>
          </cell>
          <cell r="F174">
            <v>16429.900000000001</v>
          </cell>
        </row>
        <row r="175">
          <cell r="B175" t="str">
            <v>รายได้จาก BizNet Prompt  - Barter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</row>
        <row r="176">
          <cell r="B176" t="str">
            <v>รายได้จากบริการ Co - Location</v>
          </cell>
          <cell r="C176">
            <v>0</v>
          </cell>
          <cell r="D176">
            <v>537576.16</v>
          </cell>
          <cell r="E176">
            <v>0</v>
          </cell>
          <cell r="F176">
            <v>117082.71</v>
          </cell>
        </row>
        <row r="177">
          <cell r="B177" t="str">
            <v>รายได้ Co-location - Internet activity</v>
          </cell>
          <cell r="C177">
            <v>0</v>
          </cell>
          <cell r="D177">
            <v>339000</v>
          </cell>
          <cell r="E177">
            <v>0</v>
          </cell>
          <cell r="F177">
            <v>35500</v>
          </cell>
        </row>
        <row r="178">
          <cell r="B178" t="str">
            <v>รายได้ Co-location - Media</v>
          </cell>
          <cell r="C178">
            <v>0</v>
          </cell>
          <cell r="D178">
            <v>260343.27</v>
          </cell>
          <cell r="E178">
            <v>0</v>
          </cell>
          <cell r="F178">
            <v>25780.71</v>
          </cell>
        </row>
        <row r="179">
          <cell r="B179" t="str">
            <v>รายได้ Co-location - IDC</v>
          </cell>
          <cell r="C179">
            <v>0</v>
          </cell>
          <cell r="D179">
            <v>31654921.27</v>
          </cell>
          <cell r="E179">
            <v>0</v>
          </cell>
          <cell r="F179">
            <v>3094139.01</v>
          </cell>
        </row>
        <row r="180">
          <cell r="B180" t="str">
            <v>รายได้ Co-location - IDC equipment</v>
          </cell>
          <cell r="C180">
            <v>0</v>
          </cell>
          <cell r="D180">
            <v>692934</v>
          </cell>
          <cell r="E180">
            <v>0</v>
          </cell>
          <cell r="F180">
            <v>48600</v>
          </cell>
        </row>
        <row r="181">
          <cell r="B181" t="str">
            <v>รายได้ Co-location - Hosting</v>
          </cell>
          <cell r="C181">
            <v>0</v>
          </cell>
          <cell r="D181">
            <v>11700</v>
          </cell>
          <cell r="E181">
            <v>0</v>
          </cell>
          <cell r="F181">
            <v>29500</v>
          </cell>
        </row>
        <row r="182">
          <cell r="B182" t="str">
            <v>รายได้ Co-location - VAS Customized</v>
          </cell>
          <cell r="C182">
            <v>0</v>
          </cell>
          <cell r="D182">
            <v>263546.84000000003</v>
          </cell>
          <cell r="E182">
            <v>0</v>
          </cell>
          <cell r="F182">
            <v>16225.85</v>
          </cell>
        </row>
        <row r="183">
          <cell r="B183" t="str">
            <v>รายได้ Co-location - VAS cus equipment</v>
          </cell>
          <cell r="C183">
            <v>0</v>
          </cell>
          <cell r="D183">
            <v>378000</v>
          </cell>
          <cell r="E183">
            <v>0</v>
          </cell>
          <cell r="F183">
            <v>109900</v>
          </cell>
        </row>
        <row r="184">
          <cell r="B184" t="str">
            <v>รายได้ Co-location - VAS Package</v>
          </cell>
          <cell r="C184">
            <v>0</v>
          </cell>
          <cell r="D184">
            <v>20416.650000000001</v>
          </cell>
          <cell r="E184">
            <v>0</v>
          </cell>
          <cell r="F184">
            <v>3000</v>
          </cell>
        </row>
        <row r="185">
          <cell r="B185" t="str">
            <v>รายได้ Co-location - Additional Service</v>
          </cell>
          <cell r="C185">
            <v>0</v>
          </cell>
          <cell r="D185">
            <v>408722.19</v>
          </cell>
          <cell r="E185">
            <v>0</v>
          </cell>
          <cell r="F185">
            <v>41367.31</v>
          </cell>
        </row>
        <row r="186">
          <cell r="B186" t="str">
            <v>รายได้จากบริการ Colocation - Barter</v>
          </cell>
          <cell r="C186">
            <v>0</v>
          </cell>
          <cell r="D186">
            <v>4080750</v>
          </cell>
          <cell r="E186">
            <v>0</v>
          </cell>
          <cell r="F186">
            <v>0</v>
          </cell>
        </row>
        <row r="187">
          <cell r="B187" t="str">
            <v>รายได้จากนิลมังกร - Barter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</row>
        <row r="188">
          <cell r="B188" t="str">
            <v>รายได้จากนิลมังกร -Tele MKT.</v>
          </cell>
          <cell r="C188">
            <v>0</v>
          </cell>
          <cell r="D188">
            <v>24250.66</v>
          </cell>
          <cell r="E188">
            <v>0</v>
          </cell>
          <cell r="F188">
            <v>2583.46</v>
          </cell>
        </row>
        <row r="189">
          <cell r="B189" t="str">
            <v>รายได้จากนิลมังกร - Package  250 Hrs</v>
          </cell>
          <cell r="C189">
            <v>1632542.96</v>
          </cell>
          <cell r="D189">
            <v>0</v>
          </cell>
          <cell r="E189">
            <v>0</v>
          </cell>
          <cell r="F189">
            <v>0</v>
          </cell>
        </row>
        <row r="190">
          <cell r="B190" t="str">
            <v>รายได้จากนิลมังกร - Online Service</v>
          </cell>
          <cell r="C190">
            <v>0</v>
          </cell>
          <cell r="D190">
            <v>29291.03</v>
          </cell>
          <cell r="E190">
            <v>0</v>
          </cell>
          <cell r="F190">
            <v>3037.32</v>
          </cell>
        </row>
        <row r="191">
          <cell r="B191" t="str">
            <v>รายได้จากนิลมังกร Unlimited</v>
          </cell>
          <cell r="C191">
            <v>0</v>
          </cell>
          <cell r="D191">
            <v>74164.179999999993</v>
          </cell>
          <cell r="E191">
            <v>0</v>
          </cell>
          <cell r="F191">
            <v>700.92</v>
          </cell>
        </row>
        <row r="192">
          <cell r="B192" t="str">
            <v>รายได้จากนิลมังกร Unlimited Online Service</v>
          </cell>
          <cell r="C192">
            <v>0</v>
          </cell>
          <cell r="D192">
            <v>54392.55</v>
          </cell>
          <cell r="E192">
            <v>0</v>
          </cell>
          <cell r="F192">
            <v>5525.23</v>
          </cell>
        </row>
        <row r="193">
          <cell r="B193" t="str">
            <v>รายได้จากนิลมังกร Unlimited - Tele MKT.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</row>
        <row r="194">
          <cell r="B194" t="str">
            <v>รายได้จากนิลมังกร - Package 30 Hrs.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</row>
        <row r="195">
          <cell r="B195" t="str">
            <v>รายได้ที่เกี่ยวเนื่องจาก Package</v>
          </cell>
          <cell r="C195">
            <v>0</v>
          </cell>
          <cell r="D195">
            <v>0</v>
          </cell>
          <cell r="E195">
            <v>0</v>
          </cell>
          <cell r="F195">
            <v>6933.71</v>
          </cell>
        </row>
        <row r="196">
          <cell r="B196" t="str">
            <v>รายได้บริการ Internet Node</v>
          </cell>
          <cell r="C196">
            <v>1233483.71</v>
          </cell>
          <cell r="D196">
            <v>0</v>
          </cell>
          <cell r="E196">
            <v>0</v>
          </cell>
          <cell r="F196">
            <v>1569199.69</v>
          </cell>
        </row>
        <row r="197">
          <cell r="B197" t="str">
            <v>รายได้ Internet Node - Internet Activity</v>
          </cell>
          <cell r="C197">
            <v>0</v>
          </cell>
          <cell r="D197">
            <v>65075120.420000002</v>
          </cell>
          <cell r="E197">
            <v>0</v>
          </cell>
          <cell r="F197">
            <v>6586336.1900000004</v>
          </cell>
        </row>
        <row r="198">
          <cell r="B198" t="str">
            <v>รายได้ Internet Node - Media</v>
          </cell>
          <cell r="C198">
            <v>0</v>
          </cell>
          <cell r="D198">
            <v>54292655.009999998</v>
          </cell>
          <cell r="E198">
            <v>0</v>
          </cell>
          <cell r="F198">
            <v>5504379.9900000002</v>
          </cell>
        </row>
        <row r="199">
          <cell r="B199" t="str">
            <v>รายได้ Internet Node - IDC</v>
          </cell>
          <cell r="C199">
            <v>0</v>
          </cell>
          <cell r="D199">
            <v>627726.38</v>
          </cell>
          <cell r="E199">
            <v>100550</v>
          </cell>
          <cell r="F199">
            <v>0</v>
          </cell>
        </row>
        <row r="200">
          <cell r="B200" t="str">
            <v>รายได้ Internet Node - IDC equipment</v>
          </cell>
          <cell r="C200">
            <v>0</v>
          </cell>
          <cell r="D200">
            <v>16800</v>
          </cell>
          <cell r="E200">
            <v>0</v>
          </cell>
          <cell r="F200">
            <v>22000</v>
          </cell>
        </row>
        <row r="201">
          <cell r="B201" t="str">
            <v>รายได้ Internet Node - Hosting</v>
          </cell>
          <cell r="C201">
            <v>0</v>
          </cell>
          <cell r="D201">
            <v>285511.12</v>
          </cell>
          <cell r="E201">
            <v>0</v>
          </cell>
          <cell r="F201">
            <v>38111</v>
          </cell>
        </row>
        <row r="202">
          <cell r="B202" t="str">
            <v>รายได้ Internet Node - VAS Customized</v>
          </cell>
          <cell r="C202">
            <v>0</v>
          </cell>
          <cell r="D202">
            <v>3636826.61</v>
          </cell>
          <cell r="E202">
            <v>0</v>
          </cell>
          <cell r="F202">
            <v>183391.51</v>
          </cell>
        </row>
        <row r="203">
          <cell r="B203" t="str">
            <v>รายได้ Internet Node - VAS cus equipment</v>
          </cell>
          <cell r="C203">
            <v>0</v>
          </cell>
          <cell r="D203">
            <v>4332568.78</v>
          </cell>
          <cell r="E203">
            <v>0</v>
          </cell>
          <cell r="F203">
            <v>585306.14</v>
          </cell>
        </row>
        <row r="204">
          <cell r="B204" t="str">
            <v>รายได้ Internet Node - VAS Package</v>
          </cell>
          <cell r="C204">
            <v>0</v>
          </cell>
          <cell r="D204">
            <v>714303.5</v>
          </cell>
          <cell r="E204">
            <v>0</v>
          </cell>
          <cell r="F204">
            <v>66905.5</v>
          </cell>
        </row>
        <row r="205">
          <cell r="B205" t="str">
            <v>รายได้ Internet Node - Additional Service</v>
          </cell>
          <cell r="C205">
            <v>0</v>
          </cell>
          <cell r="D205">
            <v>1638833.76</v>
          </cell>
          <cell r="E205">
            <v>0</v>
          </cell>
          <cell r="F205">
            <v>139350.73000000001</v>
          </cell>
        </row>
        <row r="206">
          <cell r="B206" t="str">
            <v>รายได้บริการ Internet access roaming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</row>
        <row r="207">
          <cell r="B207" t="str">
            <v>รายได้บริการ Internet Node - Barter</v>
          </cell>
          <cell r="C207">
            <v>0</v>
          </cell>
          <cell r="D207">
            <v>5640320</v>
          </cell>
          <cell r="E207">
            <v>0</v>
          </cell>
          <cell r="F207">
            <v>185000</v>
          </cell>
        </row>
        <row r="208">
          <cell r="B208" t="str">
            <v>รายได้บริการ Internet Node - ลูกค้าใหม่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</row>
        <row r="209">
          <cell r="B209" t="str">
            <v>รายได้บริการ Media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</row>
        <row r="210">
          <cell r="B210" t="str">
            <v>รายได้บริการ Installation &amp; Initial Charge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</row>
        <row r="211">
          <cell r="B211" t="str">
            <v>รายได้บริการ Installation &amp; Initial Charge - Barter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</row>
        <row r="212">
          <cell r="B212" t="str">
            <v>รายได้บริการ Maintenance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</row>
        <row r="213">
          <cell r="B213" t="str">
            <v>รายได้บริการ SAP OSS : Share Port</v>
          </cell>
          <cell r="C213">
            <v>0</v>
          </cell>
          <cell r="D213">
            <v>287470.03000000003</v>
          </cell>
          <cell r="E213">
            <v>0</v>
          </cell>
          <cell r="F213">
            <v>8015</v>
          </cell>
        </row>
        <row r="214">
          <cell r="B214" t="str">
            <v>รายได้ SAP - Internet Activity</v>
          </cell>
          <cell r="C214">
            <v>0</v>
          </cell>
          <cell r="D214">
            <v>242717.3</v>
          </cell>
          <cell r="E214">
            <v>0</v>
          </cell>
          <cell r="F214">
            <v>76350</v>
          </cell>
        </row>
        <row r="215">
          <cell r="B215" t="str">
            <v>รายได้ SAP - Media</v>
          </cell>
          <cell r="C215">
            <v>0</v>
          </cell>
          <cell r="D215">
            <v>964350</v>
          </cell>
          <cell r="E215">
            <v>0</v>
          </cell>
          <cell r="F215">
            <v>92860</v>
          </cell>
        </row>
        <row r="216">
          <cell r="B216" t="str">
            <v>รายได้ SAP - IDC</v>
          </cell>
          <cell r="C216">
            <v>0</v>
          </cell>
          <cell r="D216">
            <v>2600</v>
          </cell>
          <cell r="E216">
            <v>0</v>
          </cell>
          <cell r="F216">
            <v>0</v>
          </cell>
        </row>
        <row r="217">
          <cell r="B217" t="str">
            <v>รายได้ SAP - Hosting</v>
          </cell>
          <cell r="C217">
            <v>0</v>
          </cell>
          <cell r="D217">
            <v>1313931.1499999999</v>
          </cell>
          <cell r="E217">
            <v>0</v>
          </cell>
          <cell r="F217">
            <v>95900</v>
          </cell>
        </row>
        <row r="218">
          <cell r="B218" t="str">
            <v>รายได้ SAP - SAP</v>
          </cell>
          <cell r="C218">
            <v>0</v>
          </cell>
          <cell r="D218">
            <v>2251931.79</v>
          </cell>
          <cell r="E218">
            <v>0</v>
          </cell>
          <cell r="F218">
            <v>155315</v>
          </cell>
        </row>
        <row r="219">
          <cell r="B219" t="str">
            <v>รายได้ SAP - VAS Customized</v>
          </cell>
          <cell r="C219">
            <v>0</v>
          </cell>
          <cell r="D219">
            <v>58733.37</v>
          </cell>
          <cell r="E219">
            <v>0</v>
          </cell>
          <cell r="F219">
            <v>5375</v>
          </cell>
        </row>
        <row r="220">
          <cell r="B220" t="str">
            <v>รายได้ SAP - VAS cus equipment</v>
          </cell>
          <cell r="C220">
            <v>0</v>
          </cell>
          <cell r="D220">
            <v>250084.58</v>
          </cell>
          <cell r="E220">
            <v>0</v>
          </cell>
          <cell r="F220">
            <v>1000</v>
          </cell>
        </row>
        <row r="221">
          <cell r="B221" t="str">
            <v>รายได้ SAP - VAS Package</v>
          </cell>
          <cell r="C221">
            <v>0</v>
          </cell>
          <cell r="D221">
            <v>105583.36</v>
          </cell>
          <cell r="E221">
            <v>0</v>
          </cell>
          <cell r="F221">
            <v>6500</v>
          </cell>
        </row>
        <row r="222">
          <cell r="B222" t="str">
            <v>รายได้ SAP - Additional Service</v>
          </cell>
          <cell r="C222">
            <v>0</v>
          </cell>
          <cell r="D222">
            <v>220752.52</v>
          </cell>
          <cell r="E222">
            <v>0</v>
          </cell>
          <cell r="F222">
            <v>0</v>
          </cell>
        </row>
        <row r="223">
          <cell r="B223" t="str">
            <v>รายได้บริการ SAP OSS : ลูกค้าใหม่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</row>
        <row r="224">
          <cell r="B224" t="str">
            <v>รายได้บริการ Web Operation Service</v>
          </cell>
          <cell r="C224">
            <v>0</v>
          </cell>
          <cell r="D224">
            <v>331208</v>
          </cell>
          <cell r="E224">
            <v>0</v>
          </cell>
          <cell r="F224">
            <v>13600</v>
          </cell>
        </row>
        <row r="225">
          <cell r="B225" t="str">
            <v>รายได้บริการ Web Hosting</v>
          </cell>
          <cell r="C225">
            <v>0</v>
          </cell>
          <cell r="D225">
            <v>2840.32</v>
          </cell>
          <cell r="E225">
            <v>0</v>
          </cell>
          <cell r="F225">
            <v>3700</v>
          </cell>
        </row>
        <row r="226">
          <cell r="B226" t="str">
            <v>รายได้จากบริการที่เกี่ยวเนื่อง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</row>
        <row r="227">
          <cell r="B227" t="str">
            <v>รายได้จากบริการที่เกี่ยวเนื่อง-Barter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</row>
        <row r="228">
          <cell r="B228" t="str">
            <v>รายได้จากการขายอุปกรณ์</v>
          </cell>
          <cell r="C228">
            <v>0</v>
          </cell>
          <cell r="D228">
            <v>83865.5</v>
          </cell>
          <cell r="E228">
            <v>0</v>
          </cell>
          <cell r="F228">
            <v>0</v>
          </cell>
        </row>
        <row r="229">
          <cell r="B229" t="str">
            <v>รายได้จากการเช่า</v>
          </cell>
          <cell r="C229">
            <v>0</v>
          </cell>
          <cell r="D229">
            <v>358449.13</v>
          </cell>
          <cell r="E229">
            <v>0</v>
          </cell>
          <cell r="F229">
            <v>31683.94</v>
          </cell>
        </row>
        <row r="230">
          <cell r="B230" t="str">
            <v>รายได้จากการขาย Software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</row>
        <row r="231">
          <cell r="B231" t="str">
            <v>รายได้จากโครงการพิเศษ</v>
          </cell>
          <cell r="C231">
            <v>0</v>
          </cell>
          <cell r="D231">
            <v>14093208.18</v>
          </cell>
          <cell r="E231">
            <v>0</v>
          </cell>
          <cell r="F231">
            <v>487445</v>
          </cell>
        </row>
        <row r="232">
          <cell r="B232" t="str">
            <v>รายได้จาก Domain Name</v>
          </cell>
          <cell r="C232">
            <v>0</v>
          </cell>
          <cell r="D232">
            <v>167500</v>
          </cell>
          <cell r="E232">
            <v>0</v>
          </cell>
          <cell r="F232">
            <v>23800</v>
          </cell>
        </row>
        <row r="233">
          <cell r="B233" t="str">
            <v>รายได้จาก Domain Name - Barter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</row>
        <row r="234">
          <cell r="B234" t="str">
            <v>รายได้ Access Time</v>
          </cell>
          <cell r="C234">
            <v>0</v>
          </cell>
          <cell r="D234">
            <v>5456660.6299999999</v>
          </cell>
          <cell r="E234">
            <v>0</v>
          </cell>
          <cell r="F234">
            <v>378535.47</v>
          </cell>
        </row>
        <row r="235">
          <cell r="B235" t="str">
            <v>รายได้ Access Time - ADSL BB Life</v>
          </cell>
          <cell r="C235">
            <v>0</v>
          </cell>
          <cell r="D235">
            <v>8930584.5800000001</v>
          </cell>
          <cell r="E235">
            <v>0</v>
          </cell>
          <cell r="F235">
            <v>759055.01</v>
          </cell>
        </row>
        <row r="236">
          <cell r="B236" t="str">
            <v>รายได้ Extra Charge</v>
          </cell>
          <cell r="C236">
            <v>0</v>
          </cell>
          <cell r="D236">
            <v>29245.81</v>
          </cell>
          <cell r="E236">
            <v>0</v>
          </cell>
          <cell r="F236">
            <v>0.02</v>
          </cell>
        </row>
        <row r="237">
          <cell r="B237" t="str">
            <v>รายได้ Extra Charge - ADSL BB Life</v>
          </cell>
          <cell r="C237">
            <v>0</v>
          </cell>
          <cell r="D237">
            <v>7205.18</v>
          </cell>
          <cell r="E237">
            <v>0</v>
          </cell>
          <cell r="F237">
            <v>0</v>
          </cell>
        </row>
        <row r="238">
          <cell r="B238" t="str">
            <v>รายได้ Me Money</v>
          </cell>
          <cell r="C238">
            <v>0</v>
          </cell>
          <cell r="D238">
            <v>8416.8799999999992</v>
          </cell>
          <cell r="E238">
            <v>8416.8799999999992</v>
          </cell>
          <cell r="F238">
            <v>0</v>
          </cell>
        </row>
        <row r="239">
          <cell r="B239" t="str">
            <v>ส่วนลดเงินสด</v>
          </cell>
          <cell r="C239">
            <v>0</v>
          </cell>
          <cell r="D239">
            <v>31025</v>
          </cell>
          <cell r="E239">
            <v>0</v>
          </cell>
          <cell r="F239">
            <v>0</v>
          </cell>
        </row>
        <row r="240">
          <cell r="B240" t="str">
            <v>ดอกเบี้ยรับบริษัทในเครือ</v>
          </cell>
          <cell r="C240">
            <v>0</v>
          </cell>
          <cell r="D240">
            <v>7756303.3499999996</v>
          </cell>
          <cell r="E240">
            <v>0</v>
          </cell>
          <cell r="F240">
            <v>719896.43</v>
          </cell>
        </row>
        <row r="241">
          <cell r="B241" t="str">
            <v>ดอกเบี้ยรับจากธนาคารและสถาบันการเงิน</v>
          </cell>
          <cell r="C241">
            <v>0</v>
          </cell>
          <cell r="D241">
            <v>92508.6</v>
          </cell>
          <cell r="E241">
            <v>0</v>
          </cell>
          <cell r="F241">
            <v>52508.65</v>
          </cell>
        </row>
        <row r="242">
          <cell r="B242" t="str">
            <v>ดอกเบี้ยรับอื่น</v>
          </cell>
          <cell r="C242">
            <v>0</v>
          </cell>
          <cell r="D242">
            <v>0</v>
          </cell>
          <cell r="E242">
            <v>0</v>
          </cell>
          <cell r="F242">
            <v>0</v>
          </cell>
        </row>
        <row r="243">
          <cell r="B243" t="str">
            <v>กำไร (ขาดทุน) จากอัตราแลกเปลี่ยน</v>
          </cell>
          <cell r="C243">
            <v>723.6</v>
          </cell>
          <cell r="D243">
            <v>0</v>
          </cell>
          <cell r="E243">
            <v>0</v>
          </cell>
          <cell r="F243">
            <v>262.01</v>
          </cell>
        </row>
        <row r="244">
          <cell r="B244" t="str">
            <v>กำไร (ขาดทุน) จากการขายทรัพย์สิน</v>
          </cell>
          <cell r="C244">
            <v>0</v>
          </cell>
          <cell r="D244">
            <v>6800</v>
          </cell>
          <cell r="E244">
            <v>0</v>
          </cell>
          <cell r="F244">
            <v>0</v>
          </cell>
        </row>
        <row r="245">
          <cell r="B245" t="str">
            <v>กำไร (ขาดทุน) จากการลงทุน</v>
          </cell>
          <cell r="C245">
            <v>0</v>
          </cell>
          <cell r="D245">
            <v>0</v>
          </cell>
          <cell r="E245">
            <v>0</v>
          </cell>
          <cell r="F245">
            <v>794643.2</v>
          </cell>
        </row>
        <row r="246">
          <cell r="B246" t="str">
            <v>รายได้เงินปันผล</v>
          </cell>
          <cell r="C246">
            <v>0</v>
          </cell>
          <cell r="D246">
            <v>114999137.5</v>
          </cell>
          <cell r="E246">
            <v>0</v>
          </cell>
          <cell r="F246">
            <v>0</v>
          </cell>
        </row>
        <row r="247">
          <cell r="B247" t="str">
            <v>รายได้เบ็ดเตล็ด</v>
          </cell>
          <cell r="C247">
            <v>0</v>
          </cell>
          <cell r="D247">
            <v>1402.09</v>
          </cell>
          <cell r="E247">
            <v>0</v>
          </cell>
          <cell r="F247">
            <v>10.31</v>
          </cell>
        </row>
        <row r="248">
          <cell r="B248" t="str">
            <v>รายได้อื่น</v>
          </cell>
          <cell r="C248">
            <v>0</v>
          </cell>
          <cell r="D248">
            <v>7145039.7800000003</v>
          </cell>
          <cell r="E248">
            <v>0</v>
          </cell>
          <cell r="F248">
            <v>1250439.74</v>
          </cell>
        </row>
        <row r="249">
          <cell r="B249" t="str">
            <v>ต้นทุนค่าบริการ</v>
          </cell>
          <cell r="C249">
            <v>0</v>
          </cell>
          <cell r="D249">
            <v>0</v>
          </cell>
          <cell r="E249">
            <v>0</v>
          </cell>
          <cell r="F249">
            <v>0</v>
          </cell>
        </row>
        <row r="250">
          <cell r="B250" t="str">
            <v>ต้นทุนบริการ Domain Name</v>
          </cell>
          <cell r="C250">
            <v>647593.77</v>
          </cell>
          <cell r="D250">
            <v>0</v>
          </cell>
          <cell r="E250">
            <v>72225.36</v>
          </cell>
          <cell r="F250">
            <v>0</v>
          </cell>
        </row>
        <row r="251">
          <cell r="B251" t="str">
            <v>ต้นทุนบริการ ILC-Internet Node</v>
          </cell>
          <cell r="C251">
            <v>402000</v>
          </cell>
          <cell r="D251">
            <v>0</v>
          </cell>
          <cell r="E251">
            <v>180000</v>
          </cell>
          <cell r="F251">
            <v>0</v>
          </cell>
        </row>
        <row r="252">
          <cell r="B252" t="str">
            <v>ต้นทุนค่าบริการ-ILC-Domestic Internet Node</v>
          </cell>
          <cell r="C252">
            <v>179953.3</v>
          </cell>
          <cell r="D252">
            <v>0</v>
          </cell>
          <cell r="E252">
            <v>16600</v>
          </cell>
          <cell r="F252">
            <v>0</v>
          </cell>
        </row>
        <row r="253">
          <cell r="B253" t="str">
            <v>ต้นทุนบริการ VSAT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</row>
        <row r="254">
          <cell r="B254" t="str">
            <v>ต้นทุนบริการ - วงจร Internet Node</v>
          </cell>
          <cell r="C254">
            <v>808233.33</v>
          </cell>
          <cell r="D254">
            <v>0</v>
          </cell>
          <cell r="E254">
            <v>78500</v>
          </cell>
          <cell r="F254">
            <v>0</v>
          </cell>
        </row>
        <row r="255">
          <cell r="B255" t="str">
            <v>ต้นทุนบริการ - Customer Internet Node</v>
          </cell>
          <cell r="C255">
            <v>54929469.560000002</v>
          </cell>
          <cell r="D255">
            <v>0</v>
          </cell>
          <cell r="E255">
            <v>3056340.74</v>
          </cell>
          <cell r="F255">
            <v>0</v>
          </cell>
        </row>
        <row r="256">
          <cell r="B256" t="str">
            <v>ต้นทุน IP Network - 1222</v>
          </cell>
          <cell r="C256">
            <v>11510148.390000001</v>
          </cell>
          <cell r="D256">
            <v>0</v>
          </cell>
          <cell r="E256">
            <v>842200</v>
          </cell>
          <cell r="F256">
            <v>0</v>
          </cell>
        </row>
        <row r="257">
          <cell r="B257" t="str">
            <v>ต้นทุน IP Network - 1248</v>
          </cell>
          <cell r="C257">
            <v>300300</v>
          </cell>
          <cell r="D257">
            <v>0</v>
          </cell>
          <cell r="E257">
            <v>27300</v>
          </cell>
          <cell r="F257">
            <v>0</v>
          </cell>
        </row>
        <row r="258">
          <cell r="B258" t="str">
            <v>ต้นทุน E1 - SAP</v>
          </cell>
          <cell r="C258">
            <v>1100</v>
          </cell>
          <cell r="D258">
            <v>0</v>
          </cell>
          <cell r="E258">
            <v>100</v>
          </cell>
          <cell r="F258">
            <v>0</v>
          </cell>
        </row>
        <row r="259">
          <cell r="B259" t="str">
            <v>ต้นทุน Trunking - Corporate</v>
          </cell>
          <cell r="C259">
            <v>948717.86</v>
          </cell>
          <cell r="D259">
            <v>0</v>
          </cell>
          <cell r="E259">
            <v>55400</v>
          </cell>
          <cell r="F259">
            <v>0</v>
          </cell>
        </row>
        <row r="260">
          <cell r="B260" t="str">
            <v>ต้นทุน Trunking - Individual</v>
          </cell>
          <cell r="C260">
            <v>12854692.460000001</v>
          </cell>
          <cell r="D260">
            <v>0</v>
          </cell>
          <cell r="E260">
            <v>846867.76</v>
          </cell>
          <cell r="F260">
            <v>0</v>
          </cell>
        </row>
        <row r="261">
          <cell r="B261" t="str">
            <v>ต้นทุน ADSL - TOT Corporate</v>
          </cell>
          <cell r="C261">
            <v>229900</v>
          </cell>
          <cell r="D261">
            <v>0</v>
          </cell>
          <cell r="E261">
            <v>20900</v>
          </cell>
          <cell r="F261">
            <v>0</v>
          </cell>
        </row>
        <row r="262">
          <cell r="B262" t="str">
            <v>ต้นทุน ATM</v>
          </cell>
          <cell r="C262">
            <v>459500</v>
          </cell>
          <cell r="D262">
            <v>0</v>
          </cell>
          <cell r="E262">
            <v>67000</v>
          </cell>
          <cell r="F262">
            <v>0</v>
          </cell>
        </row>
        <row r="263">
          <cell r="B263" t="str">
            <v>ต้นทุน ATM - Customer</v>
          </cell>
          <cell r="C263">
            <v>464900</v>
          </cell>
          <cell r="D263">
            <v>0</v>
          </cell>
          <cell r="E263">
            <v>70900</v>
          </cell>
          <cell r="F263">
            <v>0</v>
          </cell>
        </row>
        <row r="264">
          <cell r="B264" t="str">
            <v>ต้นทุน Circuit Branch</v>
          </cell>
          <cell r="C264">
            <v>1395200</v>
          </cell>
          <cell r="D264">
            <v>0</v>
          </cell>
          <cell r="E264">
            <v>142800</v>
          </cell>
          <cell r="F264">
            <v>0</v>
          </cell>
        </row>
        <row r="265">
          <cell r="B265" t="str">
            <v>ต้นทุน - Circuit Backbone</v>
          </cell>
          <cell r="C265">
            <v>35793.550000000003</v>
          </cell>
          <cell r="D265">
            <v>0</v>
          </cell>
          <cell r="E265">
            <v>0</v>
          </cell>
          <cell r="F265">
            <v>0</v>
          </cell>
        </row>
        <row r="266">
          <cell r="B266" t="str">
            <v>ต้นทุน - Metronet</v>
          </cell>
          <cell r="C266">
            <v>883849.35</v>
          </cell>
          <cell r="D266">
            <v>0</v>
          </cell>
          <cell r="E266">
            <v>0</v>
          </cell>
          <cell r="F266">
            <v>76734</v>
          </cell>
        </row>
        <row r="267">
          <cell r="B267" t="str">
            <v>ต้นทุน - MPLS</v>
          </cell>
          <cell r="C267">
            <v>508177.42</v>
          </cell>
          <cell r="D267">
            <v>0</v>
          </cell>
          <cell r="E267">
            <v>9500</v>
          </cell>
          <cell r="F267">
            <v>0</v>
          </cell>
        </row>
        <row r="268">
          <cell r="B268" t="str">
            <v>ต้นทุน - Trunking SAP</v>
          </cell>
          <cell r="C268">
            <v>137500</v>
          </cell>
          <cell r="D268">
            <v>0</v>
          </cell>
          <cell r="E268">
            <v>12500</v>
          </cell>
          <cell r="F268">
            <v>0</v>
          </cell>
        </row>
        <row r="269">
          <cell r="B269" t="str">
            <v>ต้นทุนบริการ - บริการที่เกี่ยวข้อง</v>
          </cell>
          <cell r="C269">
            <v>17655</v>
          </cell>
          <cell r="D269">
            <v>0</v>
          </cell>
          <cell r="E269">
            <v>1605</v>
          </cell>
          <cell r="F269">
            <v>0</v>
          </cell>
        </row>
        <row r="270">
          <cell r="B270" t="str">
            <v>ต้นทุนเลขหมายโทรศัพท์</v>
          </cell>
          <cell r="C270">
            <v>1200000</v>
          </cell>
          <cell r="D270">
            <v>0</v>
          </cell>
          <cell r="E270">
            <v>0</v>
          </cell>
          <cell r="F270">
            <v>0</v>
          </cell>
        </row>
        <row r="271">
          <cell r="B271" t="str">
            <v>ต้นทุนค่าใช้จ่ายในการติดตั้ง</v>
          </cell>
          <cell r="C271">
            <v>282850</v>
          </cell>
          <cell r="D271">
            <v>0</v>
          </cell>
          <cell r="E271">
            <v>2000</v>
          </cell>
          <cell r="F271">
            <v>0</v>
          </cell>
        </row>
        <row r="272">
          <cell r="B272" t="str">
            <v>ต้นทุนบริการวัสดุสิ้นเปลืองสำหรับการติดตั้ง</v>
          </cell>
          <cell r="C272">
            <v>59214.89</v>
          </cell>
          <cell r="D272">
            <v>0</v>
          </cell>
          <cell r="E272">
            <v>0</v>
          </cell>
          <cell r="F272">
            <v>0</v>
          </cell>
        </row>
        <row r="273">
          <cell r="B273" t="str">
            <v>ต้นทุนบริการ - ค่าเช่าอุปกรณ์</v>
          </cell>
          <cell r="C273">
            <v>142983.63</v>
          </cell>
          <cell r="D273">
            <v>0</v>
          </cell>
          <cell r="E273">
            <v>25305.52</v>
          </cell>
          <cell r="F273">
            <v>0</v>
          </cell>
        </row>
        <row r="274">
          <cell r="B274" t="str">
            <v>ค่าเสื่อมราคาเครื่องมือช่าง - อุปกรณ์</v>
          </cell>
          <cell r="C274">
            <v>6454234.8799999999</v>
          </cell>
          <cell r="D274">
            <v>0</v>
          </cell>
          <cell r="E274">
            <v>505140.49</v>
          </cell>
          <cell r="F274">
            <v>0</v>
          </cell>
        </row>
        <row r="275">
          <cell r="B275" t="str">
            <v>ค่าเสื่อมราคา-อุปกรณ์บริการ Retail Project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</row>
        <row r="276">
          <cell r="B276" t="str">
            <v>ค่าเสื่อมราคา- อุปกรณ์ E - Commerce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</row>
        <row r="277">
          <cell r="B277" t="str">
            <v>ค่าเสื่อมราคา-อุปกรณ์ Remote Access(RAS)</v>
          </cell>
          <cell r="C277">
            <v>1091717.98</v>
          </cell>
          <cell r="D277">
            <v>0</v>
          </cell>
          <cell r="E277">
            <v>7603.1</v>
          </cell>
          <cell r="F277">
            <v>0</v>
          </cell>
        </row>
        <row r="278">
          <cell r="B278" t="str">
            <v>ค่าเสื่อมราคา-อุปกรณ์เช่า</v>
          </cell>
          <cell r="C278">
            <v>875251.45</v>
          </cell>
          <cell r="D278">
            <v>0</v>
          </cell>
          <cell r="E278">
            <v>99065.21</v>
          </cell>
          <cell r="F278">
            <v>0</v>
          </cell>
        </row>
        <row r="279">
          <cell r="B279" t="str">
            <v>ต้นทุนบริการ-ตัดจำหน่ายอุปกรณ์สัมปทาน</v>
          </cell>
          <cell r="C279">
            <v>0</v>
          </cell>
          <cell r="D279">
            <v>0</v>
          </cell>
          <cell r="E279">
            <v>0</v>
          </cell>
          <cell r="F279">
            <v>0</v>
          </cell>
        </row>
        <row r="280">
          <cell r="B280" t="str">
            <v>ต้นทุนค่าบริการ - ค่าซ่อมแซมอุปกรณ์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</row>
        <row r="281">
          <cell r="B281" t="str">
            <v>ต้นทุนบริการ - Maintenace อื่นๆ</v>
          </cell>
          <cell r="C281">
            <v>556675.55000000005</v>
          </cell>
          <cell r="D281">
            <v>0</v>
          </cell>
          <cell r="E281">
            <v>50000</v>
          </cell>
          <cell r="F281">
            <v>0</v>
          </cell>
        </row>
        <row r="282">
          <cell r="B282" t="str">
            <v>ต้นทุนค่าบริการอื่น ๆ</v>
          </cell>
          <cell r="C282">
            <v>744339.41</v>
          </cell>
          <cell r="D282">
            <v>0</v>
          </cell>
          <cell r="E282">
            <v>75278.87</v>
          </cell>
          <cell r="F282">
            <v>0</v>
          </cell>
        </row>
        <row r="283">
          <cell r="B283" t="str">
            <v>ต้นทุนขายสินค้า</v>
          </cell>
          <cell r="C283">
            <v>1583938.66</v>
          </cell>
          <cell r="D283">
            <v>0</v>
          </cell>
          <cell r="E283">
            <v>96509.5</v>
          </cell>
          <cell r="F283">
            <v>0</v>
          </cell>
        </row>
        <row r="284">
          <cell r="B284" t="str">
            <v>ต้นทุนค่าบริการสื่อสาร</v>
          </cell>
          <cell r="C284">
            <v>17710982.640000001</v>
          </cell>
          <cell r="D284">
            <v>0</v>
          </cell>
          <cell r="E284">
            <v>886127.87</v>
          </cell>
          <cell r="F284">
            <v>0</v>
          </cell>
        </row>
        <row r="285">
          <cell r="B285" t="str">
            <v>ต้นทุนค่าบริการสื่อสาร - Corporate</v>
          </cell>
          <cell r="C285">
            <v>52128652.240000002</v>
          </cell>
          <cell r="D285">
            <v>0</v>
          </cell>
          <cell r="E285">
            <v>4856594.6399999997</v>
          </cell>
          <cell r="F285">
            <v>0</v>
          </cell>
        </row>
        <row r="286">
          <cell r="B286" t="str">
            <v>ต้นทุนขาย - อุปกรณ์</v>
          </cell>
          <cell r="C286">
            <v>4252077.63</v>
          </cell>
          <cell r="D286">
            <v>0</v>
          </cell>
          <cell r="E286">
            <v>140384.25</v>
          </cell>
          <cell r="F286">
            <v>0</v>
          </cell>
        </row>
        <row r="287">
          <cell r="B287" t="str">
            <v>ต้นทุนขาย - Software</v>
          </cell>
          <cell r="C287">
            <v>9000</v>
          </cell>
          <cell r="D287">
            <v>0</v>
          </cell>
          <cell r="E287">
            <v>0</v>
          </cell>
          <cell r="F287">
            <v>0</v>
          </cell>
        </row>
        <row r="288">
          <cell r="B288" t="str">
            <v>ค่าใช้จ่ายในการขาย - ค่าใช้จ่ายส่งเสริมการขาย</v>
          </cell>
          <cell r="C288">
            <v>1308903.3400000001</v>
          </cell>
          <cell r="D288">
            <v>0</v>
          </cell>
          <cell r="E288">
            <v>33449.97</v>
          </cell>
          <cell r="F288">
            <v>0</v>
          </cell>
        </row>
        <row r="289">
          <cell r="B289" t="str">
            <v>ค่าใช้จ่ายในการขาย - ค่าโฆษณา</v>
          </cell>
          <cell r="C289">
            <v>1081300</v>
          </cell>
          <cell r="D289">
            <v>0</v>
          </cell>
          <cell r="E289">
            <v>65469.98</v>
          </cell>
          <cell r="F289">
            <v>0</v>
          </cell>
        </row>
        <row r="290">
          <cell r="B290" t="str">
            <v>ค่าใช้จ่ายในการขาย - ค่าโฆษณา - Barter</v>
          </cell>
          <cell r="C290">
            <v>8669300</v>
          </cell>
          <cell r="D290">
            <v>0</v>
          </cell>
          <cell r="E290">
            <v>299750</v>
          </cell>
          <cell r="F290">
            <v>0</v>
          </cell>
        </row>
        <row r="291">
          <cell r="B291" t="str">
            <v>ค่าใช้จ่ายในการขาย - ค่าวิจัยทางการตลาด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</row>
        <row r="292">
          <cell r="B292" t="str">
            <v>ค่าใช้จ่ายในการขาย - ค่าโฆษณา - Logo</v>
          </cell>
          <cell r="C292">
            <v>1166212.47</v>
          </cell>
          <cell r="D292">
            <v>0</v>
          </cell>
          <cell r="E292">
            <v>75690.98</v>
          </cell>
          <cell r="F292">
            <v>0</v>
          </cell>
        </row>
        <row r="293">
          <cell r="B293" t="str">
            <v>ค่าใช้จ่ายในการขาย - คอมมิสชั่น พนักงานขาย</v>
          </cell>
          <cell r="C293">
            <v>898647.53</v>
          </cell>
          <cell r="D293">
            <v>0</v>
          </cell>
          <cell r="E293">
            <v>756242.16</v>
          </cell>
          <cell r="F293">
            <v>0</v>
          </cell>
        </row>
        <row r="294">
          <cell r="B294" t="str">
            <v>ค่าใช้จ่ายในการขาย - ค่าคอมมิชชั่น - ทั่วไป</v>
          </cell>
          <cell r="C294">
            <v>672576.4</v>
          </cell>
          <cell r="D294">
            <v>0</v>
          </cell>
          <cell r="E294">
            <v>45950</v>
          </cell>
          <cell r="F294">
            <v>0</v>
          </cell>
        </row>
        <row r="295">
          <cell r="B295" t="str">
            <v>ค่าใช้จ่ายในการขาย - เงินเดือนพนักงาน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</row>
        <row r="296">
          <cell r="B296" t="str">
            <v>ค่าใช้จ่ายในการขาย - โบนัส</v>
          </cell>
          <cell r="C296">
            <v>0</v>
          </cell>
          <cell r="D296">
            <v>0</v>
          </cell>
          <cell r="E296">
            <v>0</v>
          </cell>
          <cell r="F296">
            <v>0</v>
          </cell>
        </row>
        <row r="297">
          <cell r="B297" t="str">
            <v>ค่าใช้จ่ายในการขาย - ค่าประกันสังคม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</row>
        <row r="298">
          <cell r="B298" t="str">
            <v>ค่าใช้จ่ายในการขาย - ส่วนแบ่งรายได้</v>
          </cell>
          <cell r="C298">
            <v>3807444.11</v>
          </cell>
          <cell r="D298">
            <v>0</v>
          </cell>
          <cell r="E298">
            <v>316000</v>
          </cell>
          <cell r="F298">
            <v>0</v>
          </cell>
        </row>
        <row r="299">
          <cell r="B299" t="str">
            <v>ค่าใช้จ่ายในการขาย - ค่าเบี้ยเลี้ยง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</row>
        <row r="300">
          <cell r="B300" t="str">
            <v>ค่าใช้จ่ายในการขาย - เงินรางวัล</v>
          </cell>
          <cell r="C300">
            <v>2105.2600000000002</v>
          </cell>
          <cell r="D300">
            <v>0</v>
          </cell>
          <cell r="E300">
            <v>0</v>
          </cell>
          <cell r="F300">
            <v>0</v>
          </cell>
        </row>
        <row r="301">
          <cell r="B301" t="str">
            <v>ค่าใช้จ่ายในการขาย - เงินชดเชย</v>
          </cell>
          <cell r="C301">
            <v>0</v>
          </cell>
          <cell r="D301">
            <v>0</v>
          </cell>
          <cell r="E301">
            <v>0</v>
          </cell>
          <cell r="F301">
            <v>0</v>
          </cell>
        </row>
        <row r="302">
          <cell r="B302" t="str">
            <v>ค่าใช้จ่ายในการขาย - สวัสดิการอื่นๆ</v>
          </cell>
          <cell r="C302">
            <v>0</v>
          </cell>
          <cell r="D302">
            <v>0</v>
          </cell>
          <cell r="E302">
            <v>0</v>
          </cell>
          <cell r="F302">
            <v>0</v>
          </cell>
        </row>
        <row r="303">
          <cell r="B303" t="str">
            <v>ค่าใช้จ่ายในการขาย - ค่าเบี้ยประชุมกรรมการ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</row>
        <row r="304">
          <cell r="B304" t="str">
            <v>ค่าใช้จ่ายในการขาย - ลูกจ้างชั่วคราว</v>
          </cell>
          <cell r="C304">
            <v>40172.480000000003</v>
          </cell>
          <cell r="D304">
            <v>0</v>
          </cell>
          <cell r="E304">
            <v>0</v>
          </cell>
          <cell r="F304">
            <v>0</v>
          </cell>
        </row>
        <row r="305">
          <cell r="B305" t="str">
            <v>ค่าใช้จ่ายในการขาย - ค่าไปรษณีย์</v>
          </cell>
          <cell r="C305">
            <v>9328</v>
          </cell>
          <cell r="D305">
            <v>0</v>
          </cell>
          <cell r="E305">
            <v>95</v>
          </cell>
          <cell r="F305">
            <v>0</v>
          </cell>
        </row>
        <row r="306">
          <cell r="B306" t="str">
            <v>คชจ.ในการขาย - ค่าน้ำมัน ทางด่วน ค่าแท็กซี่</v>
          </cell>
          <cell r="C306">
            <v>204220</v>
          </cell>
          <cell r="D306">
            <v>0</v>
          </cell>
          <cell r="E306">
            <v>16235</v>
          </cell>
          <cell r="F306">
            <v>0</v>
          </cell>
        </row>
        <row r="307">
          <cell r="B307" t="str">
            <v>ค่าใช้จ่ายในการขาย - ค่าซ่อมแซมบำรุงรักษา</v>
          </cell>
          <cell r="C307">
            <v>0</v>
          </cell>
          <cell r="D307">
            <v>0</v>
          </cell>
          <cell r="E307">
            <v>0</v>
          </cell>
          <cell r="F307">
            <v>0</v>
          </cell>
        </row>
        <row r="308">
          <cell r="B308" t="str">
            <v>ค่าใช้จ่ายในการขาย - ค่าเช่ารถ</v>
          </cell>
          <cell r="C308">
            <v>88173.95</v>
          </cell>
          <cell r="D308">
            <v>0</v>
          </cell>
          <cell r="E308">
            <v>3000</v>
          </cell>
          <cell r="F308">
            <v>0</v>
          </cell>
        </row>
        <row r="309">
          <cell r="B309" t="str">
            <v>ค่าใช้จ่ายในการขาย - ค่าเบี้ยประกันรถ</v>
          </cell>
          <cell r="C309">
            <v>0</v>
          </cell>
          <cell r="D309">
            <v>0</v>
          </cell>
          <cell r="E309">
            <v>0</v>
          </cell>
          <cell r="F309">
            <v>0</v>
          </cell>
        </row>
        <row r="310">
          <cell r="B310" t="str">
            <v>ค่าใช้จ่ายในการขาย - ค่าใช้จ่ายเดินทางในประเทศ</v>
          </cell>
          <cell r="C310">
            <v>89790.6</v>
          </cell>
          <cell r="D310">
            <v>0</v>
          </cell>
          <cell r="E310">
            <v>0</v>
          </cell>
          <cell r="F310">
            <v>0</v>
          </cell>
        </row>
        <row r="311">
          <cell r="B311" t="str">
            <v>ค่าใช้จ่ายในการขาย - ค่าเบี้ยประกันวินาศภัย</v>
          </cell>
          <cell r="C311">
            <v>0</v>
          </cell>
          <cell r="D311">
            <v>0</v>
          </cell>
          <cell r="E311">
            <v>0</v>
          </cell>
          <cell r="F311">
            <v>0</v>
          </cell>
        </row>
        <row r="312">
          <cell r="B312" t="str">
            <v>ค่าใช้จ่ายในการขาย - ค่าเบี้ยประกันภัยกลุ่ม</v>
          </cell>
          <cell r="C312">
            <v>0</v>
          </cell>
          <cell r="D312">
            <v>0</v>
          </cell>
          <cell r="E312">
            <v>0</v>
          </cell>
          <cell r="F312">
            <v>0</v>
          </cell>
        </row>
        <row r="313">
          <cell r="B313" t="str">
            <v>ค่าใช้จ่ายในการขาย - ค่าบริหารสถานที่จอดรถ</v>
          </cell>
          <cell r="C313">
            <v>410</v>
          </cell>
          <cell r="D313">
            <v>0</v>
          </cell>
          <cell r="E313">
            <v>0</v>
          </cell>
          <cell r="F313">
            <v>0</v>
          </cell>
        </row>
        <row r="314">
          <cell r="B314" t="str">
            <v>ค่าใช้จ่ายในการขาย - ค่าโทรศัพท์</v>
          </cell>
          <cell r="C314">
            <v>786.7</v>
          </cell>
          <cell r="D314">
            <v>0</v>
          </cell>
          <cell r="E314">
            <v>1800</v>
          </cell>
          <cell r="F314">
            <v>0</v>
          </cell>
        </row>
        <row r="315">
          <cell r="B315" t="str">
            <v>ค่าใช้จ่ายในการขาย - อุปกรณ์เครื่องเขียน</v>
          </cell>
          <cell r="C315">
            <v>0</v>
          </cell>
          <cell r="D315">
            <v>0</v>
          </cell>
          <cell r="E315">
            <v>0</v>
          </cell>
          <cell r="F315">
            <v>0</v>
          </cell>
        </row>
        <row r="316">
          <cell r="B316" t="str">
            <v>ค่าใช้จ่ายในการขาย - พนักงานส่งเอกสาร ขนส่ง</v>
          </cell>
          <cell r="C316">
            <v>0</v>
          </cell>
          <cell r="D316">
            <v>0</v>
          </cell>
          <cell r="E316">
            <v>0</v>
          </cell>
          <cell r="F316">
            <v>0</v>
          </cell>
        </row>
        <row r="317">
          <cell r="B317" t="str">
            <v>ค่าใช้จ่ายในการขาย - ค่าเช่าอื่นๆ</v>
          </cell>
          <cell r="C317">
            <v>12500</v>
          </cell>
          <cell r="D317">
            <v>0</v>
          </cell>
          <cell r="E317">
            <v>0</v>
          </cell>
          <cell r="F317">
            <v>0</v>
          </cell>
        </row>
        <row r="318">
          <cell r="B318" t="str">
            <v>ค่าใช้จ่ายในการขาย - วัสดุสิ้นเปลือง</v>
          </cell>
          <cell r="C318">
            <v>0</v>
          </cell>
          <cell r="D318">
            <v>0</v>
          </cell>
          <cell r="E318">
            <v>0</v>
          </cell>
          <cell r="F318">
            <v>0</v>
          </cell>
        </row>
        <row r="319">
          <cell r="B319" t="str">
            <v>คชจ.ในการขาย-ค่าจัดพิมพ์/ทำโปสเตอร์/โฟลเดอร์/artwork</v>
          </cell>
          <cell r="C319">
            <v>235320</v>
          </cell>
          <cell r="D319">
            <v>0</v>
          </cell>
          <cell r="E319">
            <v>55500</v>
          </cell>
          <cell r="F319">
            <v>0</v>
          </cell>
        </row>
        <row r="320">
          <cell r="B320" t="str">
            <v>ค่าใช้จ่ายในการขาย - ค่าเลี้ยงรับรอง</v>
          </cell>
          <cell r="C320">
            <v>105736.07</v>
          </cell>
          <cell r="D320">
            <v>0</v>
          </cell>
          <cell r="E320">
            <v>3448.5</v>
          </cell>
          <cell r="F320">
            <v>0</v>
          </cell>
        </row>
        <row r="321">
          <cell r="B321" t="str">
            <v>ค่าใช้จ่ายในการขาย - เงินบริจาค</v>
          </cell>
          <cell r="C321">
            <v>0</v>
          </cell>
          <cell r="D321">
            <v>0</v>
          </cell>
          <cell r="E321">
            <v>0</v>
          </cell>
          <cell r="F321">
            <v>0</v>
          </cell>
        </row>
        <row r="322">
          <cell r="B322" t="str">
            <v>ค่าใช้จ่ายในการขาย - ค่าใช้จ่ายเบ็ดเตล็ด</v>
          </cell>
          <cell r="C322">
            <v>129478.99</v>
          </cell>
          <cell r="D322">
            <v>0</v>
          </cell>
          <cell r="E322">
            <v>5057.13</v>
          </cell>
          <cell r="F322">
            <v>0</v>
          </cell>
        </row>
        <row r="323">
          <cell r="B323" t="str">
            <v>ค่าใช้จ่ายในการขาย - ค่าธรรมเนียมอื่นๆ</v>
          </cell>
          <cell r="C323">
            <v>9785.4599999999991</v>
          </cell>
          <cell r="D323">
            <v>0</v>
          </cell>
          <cell r="E323">
            <v>0</v>
          </cell>
          <cell r="F323">
            <v>0</v>
          </cell>
        </row>
        <row r="324">
          <cell r="B324" t="str">
            <v>ค่าใช้จ่ายในการขาย - ค่าธรรมเนียมธนาคาร บัตรเครดิต</v>
          </cell>
          <cell r="C324">
            <v>128286.05</v>
          </cell>
          <cell r="D324">
            <v>0</v>
          </cell>
          <cell r="E324">
            <v>13458.68</v>
          </cell>
          <cell r="F324">
            <v>0</v>
          </cell>
        </row>
        <row r="325">
          <cell r="B325" t="str">
            <v>ค่าใช้จ่ายในการขาย - ค่าธรรมเนียมธนาคาร</v>
          </cell>
          <cell r="C325">
            <v>441352.52</v>
          </cell>
          <cell r="D325">
            <v>0</v>
          </cell>
          <cell r="E325">
            <v>41727.51</v>
          </cell>
          <cell r="F325">
            <v>0</v>
          </cell>
        </row>
        <row r="326">
          <cell r="B326" t="str">
            <v>ค่าใช้จ่ายในการขาย - ค่าใช้จ่ายเกี่ยวกับภาษี</v>
          </cell>
          <cell r="C326">
            <v>0.01</v>
          </cell>
          <cell r="D326">
            <v>0</v>
          </cell>
          <cell r="E326">
            <v>0</v>
          </cell>
          <cell r="F326">
            <v>0</v>
          </cell>
        </row>
        <row r="327">
          <cell r="B327" t="str">
            <v>ค่าใช้จ่ายในการขาย - ค่าใช้จ่ายในการออกบูธ และอื่นๆ</v>
          </cell>
          <cell r="C327">
            <v>15900</v>
          </cell>
          <cell r="D327">
            <v>0</v>
          </cell>
          <cell r="E327">
            <v>0</v>
          </cell>
          <cell r="F327">
            <v>0</v>
          </cell>
        </row>
        <row r="328">
          <cell r="B328" t="str">
            <v>ค่าใช้จ่ายในการขาย - ค่าใช้จ่ายในการออกบูธและอื่นๆ Barter</v>
          </cell>
          <cell r="C328">
            <v>0</v>
          </cell>
          <cell r="D328">
            <v>0</v>
          </cell>
          <cell r="E328">
            <v>0</v>
          </cell>
          <cell r="F328">
            <v>0</v>
          </cell>
        </row>
        <row r="329">
          <cell r="B329" t="str">
            <v>ค่าใช้จ่ายในการขาย - ค่าสัมมนาและฝึกอบรม</v>
          </cell>
          <cell r="C329">
            <v>0</v>
          </cell>
          <cell r="D329">
            <v>0</v>
          </cell>
          <cell r="E329">
            <v>0</v>
          </cell>
          <cell r="F329">
            <v>0</v>
          </cell>
        </row>
        <row r="330">
          <cell r="B330" t="str">
            <v>ค่าใช้จ่ายด้านบริหาร - เงินเดือนพนักงาน</v>
          </cell>
          <cell r="C330">
            <v>24662700.77</v>
          </cell>
          <cell r="D330">
            <v>0</v>
          </cell>
          <cell r="E330">
            <v>2796866.57</v>
          </cell>
          <cell r="F330">
            <v>0</v>
          </cell>
        </row>
        <row r="331">
          <cell r="B331" t="str">
            <v>ค่าใช้จ่ายด้านบริหาร - โบนัส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</row>
        <row r="332">
          <cell r="B332" t="str">
            <v>ค่าใช้จ่ายด้านบริหาร - ค่าประกันสังคม</v>
          </cell>
          <cell r="C332">
            <v>684226</v>
          </cell>
          <cell r="D332">
            <v>0</v>
          </cell>
          <cell r="E332">
            <v>70103</v>
          </cell>
          <cell r="F332">
            <v>0</v>
          </cell>
        </row>
        <row r="333">
          <cell r="B333" t="str">
            <v>ค่าใช้จ่ายด้านบริหาร - ค่าสัมมนาและฝึกอบรม</v>
          </cell>
          <cell r="C333">
            <v>18700</v>
          </cell>
          <cell r="D333">
            <v>0</v>
          </cell>
          <cell r="E333">
            <v>1900</v>
          </cell>
          <cell r="F333">
            <v>0</v>
          </cell>
        </row>
        <row r="334">
          <cell r="B334" t="str">
            <v>ค่าใช้จ่ายด้านบริหาร - กองทุนทดแทน</v>
          </cell>
          <cell r="C334">
            <v>16990</v>
          </cell>
          <cell r="D334">
            <v>0</v>
          </cell>
          <cell r="E334">
            <v>1510</v>
          </cell>
          <cell r="F334">
            <v>0</v>
          </cell>
        </row>
        <row r="335">
          <cell r="B335" t="str">
            <v>ค่าใช้จ่ายด้านบริหาร - สวัสดิการอื่น ๆ</v>
          </cell>
          <cell r="C335">
            <v>0</v>
          </cell>
          <cell r="D335">
            <v>0</v>
          </cell>
          <cell r="E335">
            <v>0</v>
          </cell>
          <cell r="F335">
            <v>0</v>
          </cell>
        </row>
        <row r="336">
          <cell r="B336" t="str">
            <v>ค่าใช้จ่ายด้านบริหาร - ค่าเบี้ยประชุมกรรมการ</v>
          </cell>
          <cell r="C336">
            <v>300000</v>
          </cell>
          <cell r="D336">
            <v>0</v>
          </cell>
          <cell r="E336">
            <v>25000</v>
          </cell>
          <cell r="F336">
            <v>0</v>
          </cell>
        </row>
        <row r="337">
          <cell r="B337" t="str">
            <v>ค่าใช้จ่ายด้านบริหาร - ลูกจ้างชั่วคราว</v>
          </cell>
          <cell r="C337">
            <v>1414950</v>
          </cell>
          <cell r="D337">
            <v>0</v>
          </cell>
          <cell r="E337">
            <v>189570</v>
          </cell>
          <cell r="F337">
            <v>0</v>
          </cell>
        </row>
        <row r="338">
          <cell r="B338" t="str">
            <v>ค่าใช้จ่ายด้านบริหาร - ค่าโทรศัพท์</v>
          </cell>
          <cell r="C338">
            <v>815787.44</v>
          </cell>
          <cell r="D338">
            <v>0</v>
          </cell>
          <cell r="E338">
            <v>65903.75</v>
          </cell>
          <cell r="F338">
            <v>0</v>
          </cell>
        </row>
        <row r="339">
          <cell r="B339" t="str">
            <v>ค่าใช้จ่ายด้านบริหาร - ค่าไปรษณีย์</v>
          </cell>
          <cell r="C339">
            <v>0</v>
          </cell>
          <cell r="D339">
            <v>0</v>
          </cell>
          <cell r="E339">
            <v>0</v>
          </cell>
          <cell r="F339">
            <v>0</v>
          </cell>
        </row>
        <row r="340">
          <cell r="B340" t="str">
            <v>คชจ.ด้านบริหาร - ค่าน้ำมัน ทางด่วน ค่าแท็กซี่</v>
          </cell>
          <cell r="C340">
            <v>2900.22</v>
          </cell>
          <cell r="D340">
            <v>0</v>
          </cell>
          <cell r="E340">
            <v>0</v>
          </cell>
          <cell r="F340">
            <v>0</v>
          </cell>
        </row>
        <row r="341">
          <cell r="B341" t="str">
            <v>ค่าใช้จ่ายด้านบริหาร - ค่าซ่อมแซม บำรุงรักษารถ</v>
          </cell>
          <cell r="C341">
            <v>3600</v>
          </cell>
          <cell r="D341">
            <v>0</v>
          </cell>
          <cell r="E341">
            <v>0</v>
          </cell>
          <cell r="F341">
            <v>0</v>
          </cell>
        </row>
        <row r="342">
          <cell r="B342" t="str">
            <v>ค่าใช้จ่ายด้านบริหาร - ค่าเช่ารถ</v>
          </cell>
          <cell r="C342">
            <v>3400</v>
          </cell>
          <cell r="D342">
            <v>0</v>
          </cell>
          <cell r="E342">
            <v>0</v>
          </cell>
          <cell r="F342">
            <v>0</v>
          </cell>
        </row>
        <row r="343">
          <cell r="B343" t="str">
            <v>ค่าใช้จ่ายด้านบริหาร - ค่าเบี้ยประกันรถ</v>
          </cell>
          <cell r="C343">
            <v>31816.09</v>
          </cell>
          <cell r="D343">
            <v>0</v>
          </cell>
          <cell r="E343">
            <v>3205.32</v>
          </cell>
          <cell r="F343">
            <v>0</v>
          </cell>
        </row>
        <row r="344">
          <cell r="B344" t="str">
            <v>ค่าใช้จ่ายด้านบริหาร -  ค่าเบี้ยประกันภัยกลุ่ม</v>
          </cell>
          <cell r="C344">
            <v>298482</v>
          </cell>
          <cell r="D344">
            <v>0</v>
          </cell>
          <cell r="E344">
            <v>24873.5</v>
          </cell>
          <cell r="F344">
            <v>0</v>
          </cell>
        </row>
        <row r="345">
          <cell r="B345" t="str">
            <v>ค่าใช้จ่ายด้านบริหาร - ค่าใช้จ่ายเดินทางในประเทศ</v>
          </cell>
          <cell r="C345">
            <v>229198</v>
          </cell>
          <cell r="D345">
            <v>0</v>
          </cell>
          <cell r="E345">
            <v>0</v>
          </cell>
          <cell r="F345">
            <v>0</v>
          </cell>
        </row>
        <row r="346">
          <cell r="B346" t="str">
            <v>ค่าใช้จ่ายด้านบริหาร - ค่าเบี้ยประกันวินาศภัย</v>
          </cell>
          <cell r="C346">
            <v>73940.320000000007</v>
          </cell>
          <cell r="D346">
            <v>0</v>
          </cell>
          <cell r="E346">
            <v>5800</v>
          </cell>
          <cell r="F346">
            <v>0</v>
          </cell>
        </row>
        <row r="347">
          <cell r="B347" t="str">
            <v>ค่าใช้จ่ายด้านบริหาร - ค่าเช่าสำนักงาน</v>
          </cell>
          <cell r="C347">
            <v>3775118.48</v>
          </cell>
          <cell r="D347">
            <v>0</v>
          </cell>
          <cell r="E347">
            <v>376996.84</v>
          </cell>
          <cell r="F347">
            <v>0</v>
          </cell>
        </row>
        <row r="348">
          <cell r="B348" t="str">
            <v>ค่าใช้จ่ายด้านบริหาร - ค่าตกแต่งสำนักงาน</v>
          </cell>
          <cell r="C348">
            <v>0</v>
          </cell>
          <cell r="D348">
            <v>0</v>
          </cell>
          <cell r="E348">
            <v>0</v>
          </cell>
          <cell r="F348">
            <v>0</v>
          </cell>
        </row>
        <row r="349">
          <cell r="B349" t="str">
            <v>ค่าใช้จ่ายด้านบริหาร - ค่าบริการสถานที่จอดรถ</v>
          </cell>
          <cell r="C349">
            <v>563700.76</v>
          </cell>
          <cell r="D349">
            <v>0</v>
          </cell>
          <cell r="E349">
            <v>45162.85</v>
          </cell>
          <cell r="F349">
            <v>0</v>
          </cell>
        </row>
        <row r="350">
          <cell r="B350" t="str">
            <v>ค่าใช้จ่ายด้านบริหาร - ค่าบริการ</v>
          </cell>
          <cell r="C350">
            <v>6213397.0199999996</v>
          </cell>
          <cell r="D350">
            <v>0</v>
          </cell>
          <cell r="E350">
            <v>518921.68</v>
          </cell>
          <cell r="F350">
            <v>0</v>
          </cell>
        </row>
        <row r="351">
          <cell r="B351" t="str">
            <v>ค่าใช้จ่ายด้านบริหาร - คชจ.สาธารณูปโภค</v>
          </cell>
          <cell r="C351">
            <v>3113578.27</v>
          </cell>
          <cell r="D351">
            <v>0</v>
          </cell>
          <cell r="E351">
            <v>207275.51999999999</v>
          </cell>
          <cell r="F351">
            <v>0</v>
          </cell>
        </row>
        <row r="352">
          <cell r="B352" t="str">
            <v>ค่าใช้จ่ายด้านบริหาร - ค่าแม่บ้านทำความสะอาด</v>
          </cell>
          <cell r="C352">
            <v>192720</v>
          </cell>
          <cell r="D352">
            <v>0</v>
          </cell>
          <cell r="E352">
            <v>17520</v>
          </cell>
          <cell r="F352">
            <v>0</v>
          </cell>
        </row>
        <row r="353">
          <cell r="B353" t="str">
            <v>ค่าใช้จ่ายด้านบริหาร - เครื่องดื่มสำนักงาน</v>
          </cell>
          <cell r="C353">
            <v>280.39999999999998</v>
          </cell>
          <cell r="D353">
            <v>0</v>
          </cell>
          <cell r="E353">
            <v>0</v>
          </cell>
          <cell r="F353">
            <v>0</v>
          </cell>
        </row>
        <row r="354">
          <cell r="B354" t="str">
            <v>ค่าใช้จ่ายด้านบริหาร - อุปกรณ์เครื่องเขียน</v>
          </cell>
          <cell r="C354">
            <v>104299.47</v>
          </cell>
          <cell r="D354">
            <v>0</v>
          </cell>
          <cell r="E354">
            <v>0</v>
          </cell>
          <cell r="F354">
            <v>0</v>
          </cell>
        </row>
        <row r="355">
          <cell r="B355" t="str">
            <v>ค่าใช้จ่ายด้านบริหาร - ค่าสมาชิกหนังสือและอื่น ๆ</v>
          </cell>
          <cell r="C355">
            <v>7476.64</v>
          </cell>
          <cell r="D355">
            <v>0</v>
          </cell>
          <cell r="E355">
            <v>0</v>
          </cell>
          <cell r="F355">
            <v>0</v>
          </cell>
        </row>
        <row r="356">
          <cell r="B356" t="str">
            <v>ค่าใช้จ่ายด้านบริหาร - ค่ายาม</v>
          </cell>
          <cell r="C356">
            <v>239308.17</v>
          </cell>
          <cell r="D356">
            <v>0</v>
          </cell>
          <cell r="E356">
            <v>22000</v>
          </cell>
          <cell r="F356">
            <v>0</v>
          </cell>
        </row>
        <row r="357">
          <cell r="B357" t="str">
            <v>ค่าใช้จ่ายด้านบริหาร - ค่าซ่อมแซม บำรุงรักษา</v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</row>
        <row r="358">
          <cell r="B358" t="str">
            <v>ค่าใช้จ่ายด้านบริหาร - พนักงานส่งเอกสาร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</row>
        <row r="359">
          <cell r="B359" t="str">
            <v>ค่าใช้จ่ายด้านบริหาร - ค่าเช่าอื่นๆ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</row>
        <row r="360">
          <cell r="B360" t="str">
            <v>ค่าใช้จ่ายด้านบริหาร - วัสดุสิ้นเปลือง</v>
          </cell>
          <cell r="C360">
            <v>106202</v>
          </cell>
          <cell r="D360">
            <v>0</v>
          </cell>
          <cell r="E360">
            <v>1300</v>
          </cell>
          <cell r="F360">
            <v>0</v>
          </cell>
        </row>
        <row r="361">
          <cell r="B361" t="str">
            <v>คชจ.ด้านบริหาร-ค่าจัดพิมพ์/ทำโปสเตอร์/โฟลเดอร์/artwork</v>
          </cell>
          <cell r="C361">
            <v>11200</v>
          </cell>
          <cell r="D361">
            <v>0</v>
          </cell>
          <cell r="E361">
            <v>0</v>
          </cell>
          <cell r="F361">
            <v>0</v>
          </cell>
        </row>
        <row r="362">
          <cell r="B362" t="str">
            <v>ค่าใช้จ่ายด้านบริหาร - ค่าเช่าเครื่องใช้สำนักงาน</v>
          </cell>
          <cell r="C362">
            <v>69991.55</v>
          </cell>
          <cell r="D362">
            <v>0</v>
          </cell>
          <cell r="E362">
            <v>786.15</v>
          </cell>
          <cell r="F362">
            <v>0</v>
          </cell>
        </row>
        <row r="363">
          <cell r="B363" t="str">
            <v>ค่าใช้จ่ายด้านบริหาร - ค่าเลี้ยงรับรอง</v>
          </cell>
          <cell r="C363">
            <v>468</v>
          </cell>
          <cell r="D363">
            <v>0</v>
          </cell>
          <cell r="E363">
            <v>0</v>
          </cell>
          <cell r="F363">
            <v>0</v>
          </cell>
        </row>
        <row r="364">
          <cell r="B364" t="str">
            <v>ค่าใช้จ่ายด้านบริหาร - เงินบริจาค</v>
          </cell>
          <cell r="C364">
            <v>4</v>
          </cell>
          <cell r="D364">
            <v>0</v>
          </cell>
          <cell r="E364">
            <v>0</v>
          </cell>
          <cell r="F364">
            <v>0</v>
          </cell>
        </row>
        <row r="365">
          <cell r="B365" t="str">
            <v>ค่าเสื่อมราคา-รถยนต์</v>
          </cell>
          <cell r="C365">
            <v>204041.34</v>
          </cell>
          <cell r="D365">
            <v>0</v>
          </cell>
          <cell r="E365">
            <v>13697.64</v>
          </cell>
          <cell r="F365">
            <v>0</v>
          </cell>
        </row>
        <row r="366">
          <cell r="B366" t="str">
            <v>ค่าเสื่อมราคา - อุปกรณ์สำนักงาน</v>
          </cell>
          <cell r="C366">
            <v>869281.6</v>
          </cell>
          <cell r="D366">
            <v>0</v>
          </cell>
          <cell r="E366">
            <v>78228.28</v>
          </cell>
          <cell r="F366">
            <v>0</v>
          </cell>
        </row>
        <row r="367">
          <cell r="B367" t="str">
            <v>ค่าเสื่อมราคา-อุปกรณ์สำนักงาน IT</v>
          </cell>
          <cell r="C367">
            <v>25219.58</v>
          </cell>
          <cell r="D367">
            <v>0</v>
          </cell>
          <cell r="E367">
            <v>2749.93</v>
          </cell>
          <cell r="F367">
            <v>0</v>
          </cell>
        </row>
        <row r="368">
          <cell r="B368" t="str">
            <v>ค่าเสื่อมราคา - เฟอร์นิเจอร์</v>
          </cell>
          <cell r="C368">
            <v>151374.15</v>
          </cell>
          <cell r="D368">
            <v>0</v>
          </cell>
          <cell r="E368">
            <v>11956.09</v>
          </cell>
          <cell r="F368">
            <v>0</v>
          </cell>
        </row>
        <row r="369">
          <cell r="B369" t="str">
            <v>ค่าเสื่อมราคา - ซอร์ฟแวร์</v>
          </cell>
          <cell r="C369">
            <v>2052394.07</v>
          </cell>
          <cell r="D369">
            <v>0</v>
          </cell>
          <cell r="E369">
            <v>191573.45</v>
          </cell>
          <cell r="F369">
            <v>0</v>
          </cell>
        </row>
        <row r="370">
          <cell r="B370" t="str">
            <v>ค่าเสื่อมราคา-คอมพิวเตอร์ Retail Project</v>
          </cell>
          <cell r="C370">
            <v>0</v>
          </cell>
          <cell r="D370">
            <v>0</v>
          </cell>
          <cell r="E370">
            <v>0</v>
          </cell>
          <cell r="F370">
            <v>0</v>
          </cell>
        </row>
        <row r="371">
          <cell r="B371" t="str">
            <v>สิทธิการเช่าตัดจ่าย</v>
          </cell>
          <cell r="C371">
            <v>1694157.82</v>
          </cell>
          <cell r="D371">
            <v>0</v>
          </cell>
          <cell r="E371">
            <v>157442.59</v>
          </cell>
          <cell r="F371">
            <v>0</v>
          </cell>
        </row>
        <row r="372">
          <cell r="B372" t="str">
            <v>ค่าเสื่อมราคา-คอมพิวเตอร์ในสำนักงาน</v>
          </cell>
          <cell r="C372">
            <v>330050.65000000002</v>
          </cell>
          <cell r="D372">
            <v>0</v>
          </cell>
          <cell r="E372">
            <v>26282.46</v>
          </cell>
          <cell r="F372">
            <v>0</v>
          </cell>
        </row>
        <row r="373">
          <cell r="B373" t="str">
            <v>ค่าเสื่อมราคา-ปริ้นเตอร์</v>
          </cell>
          <cell r="C373">
            <v>31714.34</v>
          </cell>
          <cell r="D373">
            <v>0</v>
          </cell>
          <cell r="E373">
            <v>2911.98</v>
          </cell>
          <cell r="F373">
            <v>0</v>
          </cell>
        </row>
        <row r="374">
          <cell r="B374" t="str">
            <v>ค่าเสื่อมราคา-อุปกรณ์เพิ่มเติมคอมพิวเตอร์</v>
          </cell>
          <cell r="C374">
            <v>371429.75</v>
          </cell>
          <cell r="D374">
            <v>0</v>
          </cell>
          <cell r="E374">
            <v>34984.26</v>
          </cell>
          <cell r="F374">
            <v>0</v>
          </cell>
        </row>
        <row r="375">
          <cell r="B375" t="str">
            <v>ค่าเสื่อมราคา - ตู้โทรศัพท์  PABX</v>
          </cell>
          <cell r="C375">
            <v>688923.44</v>
          </cell>
          <cell r="D375">
            <v>0</v>
          </cell>
          <cell r="E375">
            <v>57208.06</v>
          </cell>
          <cell r="F375">
            <v>0</v>
          </cell>
        </row>
        <row r="376">
          <cell r="B376" t="str">
            <v>ค่าเสื่อมราคา-สินทรัพย์ถาวรอื่น ๆ</v>
          </cell>
          <cell r="C376">
            <v>6664.97</v>
          </cell>
          <cell r="D376">
            <v>0</v>
          </cell>
          <cell r="E376">
            <v>618.59</v>
          </cell>
          <cell r="F376">
            <v>0</v>
          </cell>
        </row>
        <row r="377">
          <cell r="B377" t="str">
            <v>ค่าใช้จ่ายด้านบริหาร - ค่าธรรมเนียมอื่นๆ</v>
          </cell>
          <cell r="C377">
            <v>86841</v>
          </cell>
          <cell r="D377">
            <v>0</v>
          </cell>
          <cell r="E377">
            <v>100</v>
          </cell>
          <cell r="F377">
            <v>0</v>
          </cell>
        </row>
        <row r="378">
          <cell r="B378" t="str">
            <v>ค่าใช้จ่ายด้านบริหาร - ค่าธรรมเนียมธนาคาร - บัตรเครดิต</v>
          </cell>
          <cell r="C378">
            <v>11672.09</v>
          </cell>
          <cell r="D378">
            <v>0</v>
          </cell>
          <cell r="E378">
            <v>0</v>
          </cell>
          <cell r="F378">
            <v>0</v>
          </cell>
        </row>
        <row r="379">
          <cell r="B379" t="str">
            <v>ค่าใช้จ่ายด้านบริหาร - ค่าธรรมเนียมธนาคาร</v>
          </cell>
          <cell r="C379">
            <v>66085.56</v>
          </cell>
          <cell r="D379">
            <v>0</v>
          </cell>
          <cell r="E379">
            <v>1120</v>
          </cell>
          <cell r="F379">
            <v>0</v>
          </cell>
        </row>
        <row r="380">
          <cell r="B380" t="str">
            <v>ค่าใช้จ่ายด้านบริหาร - ค่าใช้จ่ายเกี่ยวกับภาษี</v>
          </cell>
          <cell r="C380">
            <v>17603.939999999999</v>
          </cell>
          <cell r="D380">
            <v>0</v>
          </cell>
          <cell r="E380">
            <v>464.1</v>
          </cell>
          <cell r="F380">
            <v>0</v>
          </cell>
        </row>
        <row r="381">
          <cell r="B381" t="str">
            <v>ค่าใช้จ่ายด้านบริหาร - ค่าภาษีอื่น ๆ</v>
          </cell>
          <cell r="C381">
            <v>0</v>
          </cell>
          <cell r="D381">
            <v>0</v>
          </cell>
          <cell r="E381">
            <v>0</v>
          </cell>
          <cell r="F381">
            <v>0</v>
          </cell>
        </row>
        <row r="382">
          <cell r="B382" t="str">
            <v>ค่าใช้จ่ายด้านบริหาร - ค่าใช้จ่ายในการออกบูธ และอื่นๆ</v>
          </cell>
          <cell r="C382">
            <v>0</v>
          </cell>
          <cell r="D382">
            <v>0</v>
          </cell>
          <cell r="E382">
            <v>0</v>
          </cell>
          <cell r="F382">
            <v>0</v>
          </cell>
        </row>
        <row r="383">
          <cell r="B383" t="str">
            <v>ค่าใช้จ่ายด้านบริหาร - ค่าใช้จ่ายต้องห้าม</v>
          </cell>
          <cell r="C383">
            <v>46576.2</v>
          </cell>
          <cell r="D383">
            <v>0</v>
          </cell>
          <cell r="E383">
            <v>3409.97</v>
          </cell>
          <cell r="F383">
            <v>0</v>
          </cell>
        </row>
        <row r="384">
          <cell r="B384" t="str">
            <v>ค่าใช้จ่ายด้านบริหาร - ค่าใช้จ่ายเบ็ดเตล็ด</v>
          </cell>
          <cell r="C384">
            <v>631315.54</v>
          </cell>
          <cell r="D384">
            <v>0</v>
          </cell>
          <cell r="E384">
            <v>282777.27</v>
          </cell>
          <cell r="F384">
            <v>0</v>
          </cell>
        </row>
        <row r="385">
          <cell r="B385" t="str">
            <v>ค่าใช้จ่ายด้านบริหาร - ค่าวิชาชีพอิสระ</v>
          </cell>
          <cell r="C385">
            <v>70322</v>
          </cell>
          <cell r="D385">
            <v>0</v>
          </cell>
          <cell r="E385">
            <v>0</v>
          </cell>
          <cell r="F385">
            <v>0</v>
          </cell>
        </row>
        <row r="386">
          <cell r="B386" t="str">
            <v>ค่าใช้จ่ายด้านบริหาร - ค่าบริการวิชาชีพ - ค่าสอบบัญชี</v>
          </cell>
          <cell r="C386">
            <v>333334.01</v>
          </cell>
          <cell r="D386">
            <v>0</v>
          </cell>
          <cell r="E386">
            <v>26666</v>
          </cell>
          <cell r="F386">
            <v>0</v>
          </cell>
        </row>
        <row r="387">
          <cell r="B387" t="str">
            <v>ค่าใช้จ่ายด้านบริหาร - ค่า Maintenance อื่นๆ</v>
          </cell>
          <cell r="C387">
            <v>447735.02</v>
          </cell>
          <cell r="D387">
            <v>0</v>
          </cell>
          <cell r="E387">
            <v>67181.399999999994</v>
          </cell>
          <cell r="F387">
            <v>0</v>
          </cell>
        </row>
        <row r="388">
          <cell r="B388" t="str">
            <v>ค่าใช้จ่ายด้านบริหาร-ค่าใช้จ่ายในการออกบูธ และอื่นๆ - Barter</v>
          </cell>
          <cell r="C388">
            <v>0</v>
          </cell>
          <cell r="D388">
            <v>0</v>
          </cell>
          <cell r="E388">
            <v>0</v>
          </cell>
          <cell r="F388">
            <v>0</v>
          </cell>
        </row>
        <row r="389">
          <cell r="B389" t="str">
            <v>ค่าใช้จ่ายด้านบริหาร - เงินเพิ่ม/เบี้ยปรับ</v>
          </cell>
          <cell r="C389">
            <v>5538.28</v>
          </cell>
          <cell r="D389">
            <v>0</v>
          </cell>
          <cell r="E389">
            <v>0</v>
          </cell>
          <cell r="F389">
            <v>0</v>
          </cell>
        </row>
        <row r="390">
          <cell r="B390" t="str">
            <v>ค่าใช้จ่ายด้านบริหาร - ค่าบริหาร</v>
          </cell>
          <cell r="C390">
            <v>0</v>
          </cell>
          <cell r="D390">
            <v>0</v>
          </cell>
          <cell r="E390">
            <v>0</v>
          </cell>
          <cell r="F390">
            <v>0</v>
          </cell>
        </row>
        <row r="391">
          <cell r="B391" t="str">
            <v>ค่าใช้จ่ายด้านบริหาร - ค่าโฆษณา</v>
          </cell>
          <cell r="C391">
            <v>18333.330000000002</v>
          </cell>
          <cell r="D391">
            <v>0</v>
          </cell>
          <cell r="E391">
            <v>1666.67</v>
          </cell>
          <cell r="F391">
            <v>0</v>
          </cell>
        </row>
        <row r="392">
          <cell r="B392" t="str">
            <v>หนี้สงสัยจะสูญ</v>
          </cell>
          <cell r="C392">
            <v>0</v>
          </cell>
          <cell r="D392">
            <v>0</v>
          </cell>
          <cell r="E392">
            <v>0</v>
          </cell>
          <cell r="F392">
            <v>0</v>
          </cell>
        </row>
        <row r="393">
          <cell r="B393" t="str">
            <v>ด้อยค่าเงินลงทุน</v>
          </cell>
          <cell r="C393">
            <v>0</v>
          </cell>
          <cell r="D393">
            <v>0</v>
          </cell>
          <cell r="E393">
            <v>0</v>
          </cell>
          <cell r="F393">
            <v>0</v>
          </cell>
        </row>
        <row r="394">
          <cell r="B394" t="str">
            <v>ขาดทุนจากการด้อยค่า - สินค้า</v>
          </cell>
          <cell r="C394">
            <v>0</v>
          </cell>
          <cell r="D394">
            <v>0</v>
          </cell>
          <cell r="E394">
            <v>0</v>
          </cell>
          <cell r="F394">
            <v>0</v>
          </cell>
        </row>
        <row r="395">
          <cell r="B395" t="str">
            <v>ค่าใช้จ่ายด้านบริหาร - ค่าใช้จ่ายจัดตั้งบริษัท</v>
          </cell>
          <cell r="C395">
            <v>0</v>
          </cell>
          <cell r="D395">
            <v>0</v>
          </cell>
          <cell r="E395">
            <v>0</v>
          </cell>
          <cell r="F395">
            <v>0</v>
          </cell>
        </row>
        <row r="396">
          <cell r="B396" t="str">
            <v>ดอกเบี้ยจ่าย - อื่นๆ</v>
          </cell>
          <cell r="C396">
            <v>0</v>
          </cell>
          <cell r="D396">
            <v>0</v>
          </cell>
          <cell r="E396">
            <v>0</v>
          </cell>
          <cell r="F396">
            <v>0</v>
          </cell>
        </row>
        <row r="397">
          <cell r="B397" t="str">
            <v>ดอกเบี้ยจ่าย - เงินยืมกรรมการ</v>
          </cell>
          <cell r="C397">
            <v>1059811.48</v>
          </cell>
          <cell r="D397">
            <v>0</v>
          </cell>
          <cell r="E397">
            <v>0</v>
          </cell>
          <cell r="F397">
            <v>0</v>
          </cell>
        </row>
        <row r="398">
          <cell r="B398" t="str">
            <v>ดอกเบี้ยจ่าย - เงินกู้ยืมระยะยาว</v>
          </cell>
          <cell r="C398">
            <v>0</v>
          </cell>
          <cell r="D398">
            <v>0</v>
          </cell>
          <cell r="E398">
            <v>0</v>
          </cell>
          <cell r="F398">
            <v>0</v>
          </cell>
        </row>
        <row r="399">
          <cell r="B399" t="str">
            <v>ค่าใช้จ่ายในการขาย - ส่วนลดทางการค้า</v>
          </cell>
          <cell r="C399">
            <v>15990046.23</v>
          </cell>
          <cell r="D399">
            <v>0</v>
          </cell>
          <cell r="E399">
            <v>1112093.7</v>
          </cell>
          <cell r="F399">
            <v>0</v>
          </cell>
        </row>
        <row r="400">
          <cell r="B400" t="str">
            <v>ค่าใช้จ่ายในการขาย - ส่วนลดค่า Rebate</v>
          </cell>
          <cell r="C400">
            <v>242.28</v>
          </cell>
          <cell r="D400">
            <v>0</v>
          </cell>
          <cell r="E400">
            <v>6928.15</v>
          </cell>
          <cell r="F400">
            <v>0</v>
          </cell>
        </row>
        <row r="401">
          <cell r="B401" t="str">
            <v>ภาษีเงินได้นิติบุคคล</v>
          </cell>
          <cell r="C401">
            <v>0</v>
          </cell>
          <cell r="D401">
            <v>0</v>
          </cell>
          <cell r="E401">
            <v>0</v>
          </cell>
          <cell r="F401">
            <v>0</v>
          </cell>
        </row>
        <row r="416">
          <cell r="B416" t="str">
            <v>สินทรัพย์</v>
          </cell>
          <cell r="C416">
            <v>494280532.36999983</v>
          </cell>
          <cell r="D416">
            <v>79302726.160000011</v>
          </cell>
          <cell r="E416">
            <v>10339860.460000001</v>
          </cell>
          <cell r="F416">
            <v>3480177.4899999993</v>
          </cell>
        </row>
        <row r="417">
          <cell r="B417" t="str">
            <v>หนี้สิน</v>
          </cell>
          <cell r="C417">
            <v>0</v>
          </cell>
          <cell r="D417">
            <v>137530228.52000001</v>
          </cell>
          <cell r="E417">
            <v>2879686.66</v>
          </cell>
          <cell r="F417">
            <v>3379886.2699999996</v>
          </cell>
        </row>
        <row r="418">
          <cell r="B418" t="str">
            <v>ส่วนของเจ้าของ</v>
          </cell>
          <cell r="C418">
            <v>1450189.96</v>
          </cell>
          <cell r="D418">
            <v>150000000</v>
          </cell>
          <cell r="E418">
            <v>0</v>
          </cell>
          <cell r="F418">
            <v>0</v>
          </cell>
        </row>
        <row r="419">
          <cell r="B419" t="str">
            <v>รายได้</v>
          </cell>
          <cell r="C419">
            <v>2866750.27</v>
          </cell>
          <cell r="D419">
            <v>392853995.08000004</v>
          </cell>
          <cell r="E419">
            <v>108966.88</v>
          </cell>
          <cell r="F419">
            <v>26824095.23</v>
          </cell>
        </row>
        <row r="420">
          <cell r="B420" t="str">
            <v>ต้นทุน</v>
          </cell>
          <cell r="C420">
            <v>173806602.94999996</v>
          </cell>
          <cell r="D420">
            <v>0</v>
          </cell>
          <cell r="E420">
            <v>12244748.309999999</v>
          </cell>
          <cell r="F420">
            <v>76734</v>
          </cell>
        </row>
        <row r="421">
          <cell r="B421" t="str">
            <v>ค่าใช้จ่าย</v>
          </cell>
          <cell r="C421">
            <v>87282874.210000038</v>
          </cell>
          <cell r="D421">
            <v>0</v>
          </cell>
          <cell r="E421">
            <v>8187630.6799999988</v>
          </cell>
          <cell r="F421">
            <v>0</v>
          </cell>
        </row>
        <row r="422">
          <cell r="C422">
            <v>759686949.75999975</v>
          </cell>
          <cell r="D422">
            <v>759686949.75999999</v>
          </cell>
          <cell r="E422">
            <v>33760892.990000002</v>
          </cell>
          <cell r="F422">
            <v>33760892.990000002</v>
          </cell>
        </row>
        <row r="423">
          <cell r="C423">
            <v>0</v>
          </cell>
          <cell r="D423">
            <v>0</v>
          </cell>
          <cell r="E423">
            <v>0</v>
          </cell>
          <cell r="F423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>
        <row r="2">
          <cell r="A2">
            <v>1</v>
          </cell>
          <cell r="B2" t="str">
            <v>2089200</v>
          </cell>
          <cell r="C2" t="str">
            <v>รายได้เรียกเก็บล่วงหน้า</v>
          </cell>
        </row>
        <row r="3">
          <cell r="A3">
            <v>2</v>
          </cell>
          <cell r="B3" t="str">
            <v>2089201</v>
          </cell>
          <cell r="C3" t="str">
            <v>รายได้เรียกเก็บล่วงหน้า - กระทบรายได้</v>
          </cell>
        </row>
        <row r="4">
          <cell r="A4">
            <v>3</v>
          </cell>
          <cell r="B4" t="str">
            <v>2091101</v>
          </cell>
          <cell r="C4" t="str">
            <v>เงินกู้ยืมระยะยาว</v>
          </cell>
        </row>
        <row r="5">
          <cell r="A5">
            <v>4</v>
          </cell>
          <cell r="B5" t="str">
            <v>3020100</v>
          </cell>
          <cell r="C5" t="str">
            <v>หุ้นสามัญ</v>
          </cell>
        </row>
        <row r="6">
          <cell r="A6">
            <v>5</v>
          </cell>
          <cell r="B6" t="str">
            <v>3030200</v>
          </cell>
          <cell r="C6" t="str">
            <v>ส่วนเกินทุนของเงินลงทุนที่สูงกว่าราคาตามบัญชี</v>
          </cell>
        </row>
        <row r="7">
          <cell r="A7">
            <v>6</v>
          </cell>
          <cell r="B7" t="str">
            <v>3040101</v>
          </cell>
          <cell r="C7" t="str">
            <v>กำไรสะสม</v>
          </cell>
        </row>
        <row r="8">
          <cell r="A8">
            <v>7</v>
          </cell>
          <cell r="B8" t="str">
            <v>3040102</v>
          </cell>
          <cell r="C8" t="str">
            <v>กำไร (ขาดทุน) ระหว่างงวด</v>
          </cell>
        </row>
        <row r="9">
          <cell r="A9">
            <v>8</v>
          </cell>
          <cell r="B9" t="str">
            <v>4010100</v>
          </cell>
          <cell r="C9" t="str">
            <v>รายได้จากการขาย</v>
          </cell>
        </row>
        <row r="10">
          <cell r="A10">
            <v>9</v>
          </cell>
          <cell r="B10" t="str">
            <v>4010300</v>
          </cell>
          <cell r="C10" t="str">
            <v>รายได้ค่าที่ปรึกษา</v>
          </cell>
        </row>
        <row r="11">
          <cell r="A11">
            <v>10</v>
          </cell>
          <cell r="B11" t="str">
            <v>4010400</v>
          </cell>
          <cell r="C11" t="str">
            <v>รายได้ค่าวางระบบ</v>
          </cell>
        </row>
        <row r="12">
          <cell r="A12">
            <v>11</v>
          </cell>
          <cell r="B12" t="str">
            <v>4010501</v>
          </cell>
          <cell r="C12" t="str">
            <v>รายได้จากการขาย e-go</v>
          </cell>
        </row>
        <row r="13">
          <cell r="A13">
            <v>12</v>
          </cell>
          <cell r="B13" t="str">
            <v>4010502</v>
          </cell>
          <cell r="C13" t="str">
            <v>รายได้  E-go Online Service</v>
          </cell>
        </row>
        <row r="14">
          <cell r="A14">
            <v>13</v>
          </cell>
          <cell r="B14" t="str">
            <v>4010503</v>
          </cell>
          <cell r="C14" t="str">
            <v>รายได้จากการขาย e-go -  Barter</v>
          </cell>
        </row>
        <row r="15">
          <cell r="A15">
            <v>14</v>
          </cell>
          <cell r="B15" t="str">
            <v>4010504</v>
          </cell>
          <cell r="C15" t="str">
            <v>รายได้จากการขาย e-go - Tele MKT.</v>
          </cell>
        </row>
        <row r="16">
          <cell r="A16">
            <v>15</v>
          </cell>
          <cell r="B16" t="str">
            <v>4010510</v>
          </cell>
          <cell r="C16" t="str">
            <v>รายได้จากการขาย E-15d</v>
          </cell>
        </row>
        <row r="17">
          <cell r="A17">
            <v>16</v>
          </cell>
          <cell r="B17" t="str">
            <v>4010511</v>
          </cell>
          <cell r="C17" t="str">
            <v>รายได้ E-15d Online Service</v>
          </cell>
        </row>
        <row r="18">
          <cell r="A18">
            <v>17</v>
          </cell>
          <cell r="B18" t="str">
            <v>4010512</v>
          </cell>
          <cell r="C18" t="str">
            <v>รายได้จากการขาย E-15d - Tele MKT.</v>
          </cell>
        </row>
        <row r="19">
          <cell r="A19">
            <v>18</v>
          </cell>
          <cell r="B19" t="str">
            <v>4011100</v>
          </cell>
          <cell r="C19" t="str">
            <v>รายได้จาก-BizNet Prompt</v>
          </cell>
        </row>
        <row r="20">
          <cell r="A20">
            <v>19</v>
          </cell>
          <cell r="B20" t="str">
            <v>4011101</v>
          </cell>
          <cell r="C20" t="str">
            <v>รายได้ Biznet Prompt Online Service</v>
          </cell>
        </row>
        <row r="21">
          <cell r="A21">
            <v>20</v>
          </cell>
          <cell r="B21" t="str">
            <v>4011102</v>
          </cell>
          <cell r="C21" t="str">
            <v>รายได้ Biznet Prompt - Tele MKT.</v>
          </cell>
        </row>
        <row r="22">
          <cell r="A22">
            <v>21</v>
          </cell>
          <cell r="B22" t="str">
            <v>4011103</v>
          </cell>
          <cell r="C22" t="str">
            <v>รายได้จาก BizNet Prompt  - Barter</v>
          </cell>
        </row>
        <row r="23">
          <cell r="A23">
            <v>22</v>
          </cell>
          <cell r="B23" t="str">
            <v>4011109</v>
          </cell>
          <cell r="C23" t="str">
            <v>รายได้จากบริการ Co - Location</v>
          </cell>
        </row>
        <row r="24">
          <cell r="A24">
            <v>23</v>
          </cell>
          <cell r="B24" t="str">
            <v>40111091</v>
          </cell>
          <cell r="C24" t="str">
            <v>รายได้ Co-location - Internet activity</v>
          </cell>
        </row>
        <row r="25">
          <cell r="A25">
            <v>24</v>
          </cell>
          <cell r="B25" t="str">
            <v>40111092</v>
          </cell>
          <cell r="C25" t="str">
            <v>รายได้ Co-location - Media</v>
          </cell>
        </row>
        <row r="26">
          <cell r="A26">
            <v>25</v>
          </cell>
          <cell r="B26" t="str">
            <v>40111093</v>
          </cell>
          <cell r="C26" t="str">
            <v>รายได้ Co-location - IDC</v>
          </cell>
        </row>
        <row r="27">
          <cell r="A27">
            <v>26</v>
          </cell>
          <cell r="B27" t="str">
            <v>401110931</v>
          </cell>
          <cell r="C27" t="str">
            <v>รายได้ Co-location - IDC equipment</v>
          </cell>
        </row>
        <row r="28">
          <cell r="A28">
            <v>27</v>
          </cell>
          <cell r="B28" t="str">
            <v>40111094</v>
          </cell>
          <cell r="C28" t="str">
            <v>รายได้ Co-location - Hosting</v>
          </cell>
        </row>
        <row r="29">
          <cell r="A29">
            <v>28</v>
          </cell>
          <cell r="B29" t="str">
            <v>40111095</v>
          </cell>
          <cell r="C29" t="str">
            <v>รายได้ Co-location - VAS Customized</v>
          </cell>
        </row>
        <row r="30">
          <cell r="A30">
            <v>29</v>
          </cell>
          <cell r="B30" t="str">
            <v>401110951</v>
          </cell>
          <cell r="C30" t="str">
            <v>รายได้ Co-location - VAS cus equipment</v>
          </cell>
        </row>
        <row r="31">
          <cell r="A31">
            <v>30</v>
          </cell>
          <cell r="B31" t="str">
            <v>40111096</v>
          </cell>
          <cell r="C31" t="str">
            <v>รายได้ Co-location - VAS Package</v>
          </cell>
        </row>
        <row r="32">
          <cell r="A32">
            <v>31</v>
          </cell>
          <cell r="B32" t="str">
            <v>40111097</v>
          </cell>
          <cell r="C32" t="str">
            <v>รายได้ Co-location - Additional Service</v>
          </cell>
        </row>
        <row r="33">
          <cell r="A33">
            <v>32</v>
          </cell>
          <cell r="B33" t="str">
            <v>4011110</v>
          </cell>
          <cell r="C33" t="str">
            <v>รายได้จากบริการ Colocation - Barter</v>
          </cell>
        </row>
        <row r="34">
          <cell r="A34">
            <v>33</v>
          </cell>
          <cell r="B34" t="str">
            <v>4011200</v>
          </cell>
          <cell r="C34" t="str">
            <v>รายได้จากนิลมังกร - Barter</v>
          </cell>
        </row>
        <row r="35">
          <cell r="A35">
            <v>34</v>
          </cell>
          <cell r="B35" t="str">
            <v>4011201</v>
          </cell>
          <cell r="C35" t="str">
            <v>รายได้จากนิลมังกร -Tele MKT.</v>
          </cell>
        </row>
        <row r="36">
          <cell r="A36">
            <v>35</v>
          </cell>
          <cell r="B36" t="str">
            <v>4011202</v>
          </cell>
          <cell r="C36" t="str">
            <v>รายได้จากนิลมังกร - Package  250 Hrs</v>
          </cell>
        </row>
        <row r="37">
          <cell r="A37">
            <v>36</v>
          </cell>
          <cell r="B37" t="str">
            <v>4011203</v>
          </cell>
          <cell r="C37" t="str">
            <v>รายได้จากนิลมังกร - Online Service</v>
          </cell>
        </row>
        <row r="38">
          <cell r="A38">
            <v>37</v>
          </cell>
          <cell r="B38" t="str">
            <v>4011204</v>
          </cell>
          <cell r="C38" t="str">
            <v>รายได้จากนิลมังกร Unlimited</v>
          </cell>
        </row>
        <row r="39">
          <cell r="A39">
            <v>38</v>
          </cell>
          <cell r="B39" t="str">
            <v>4011205</v>
          </cell>
          <cell r="C39" t="str">
            <v>รายได้จากนิลมังกร Unlimited Online Service</v>
          </cell>
        </row>
        <row r="40">
          <cell r="A40">
            <v>39</v>
          </cell>
          <cell r="B40" t="str">
            <v>4011206</v>
          </cell>
          <cell r="C40" t="str">
            <v>รายได้จากนิลมังกร Unlimited - Tele MKT.</v>
          </cell>
        </row>
        <row r="41">
          <cell r="A41">
            <v>40</v>
          </cell>
          <cell r="B41" t="str">
            <v>4011207</v>
          </cell>
          <cell r="C41" t="str">
            <v>รายได้จากนิลมังกร - Package 30 Hrs.</v>
          </cell>
        </row>
        <row r="42">
          <cell r="A42">
            <v>41</v>
          </cell>
          <cell r="B42" t="str">
            <v>4011299</v>
          </cell>
          <cell r="C42" t="str">
            <v>รายได้ที่เกี่ยวเนื่องจาก Package</v>
          </cell>
        </row>
        <row r="43">
          <cell r="A43">
            <v>42</v>
          </cell>
          <cell r="B43" t="str">
            <v>4011300</v>
          </cell>
          <cell r="C43" t="str">
            <v>รายได้บริการ Internet Node</v>
          </cell>
        </row>
        <row r="44">
          <cell r="A44">
            <v>43</v>
          </cell>
          <cell r="B44" t="str">
            <v>40113001</v>
          </cell>
          <cell r="C44" t="str">
            <v>รายได้ Internet Node - Internet Activity</v>
          </cell>
        </row>
        <row r="45">
          <cell r="A45">
            <v>44</v>
          </cell>
          <cell r="B45" t="str">
            <v>40113002</v>
          </cell>
          <cell r="C45" t="str">
            <v>รายได้ Internet Node - Media</v>
          </cell>
        </row>
        <row r="46">
          <cell r="A46">
            <v>45</v>
          </cell>
          <cell r="B46" t="str">
            <v>40113003</v>
          </cell>
          <cell r="C46" t="str">
            <v>รายได้ Internet Node - IDC</v>
          </cell>
        </row>
        <row r="47">
          <cell r="A47">
            <v>46</v>
          </cell>
          <cell r="B47" t="str">
            <v>401130031</v>
          </cell>
          <cell r="C47" t="str">
            <v>รายได้ Internet Node - IDC equipment</v>
          </cell>
        </row>
        <row r="48">
          <cell r="A48">
            <v>47</v>
          </cell>
          <cell r="B48" t="str">
            <v>40113004</v>
          </cell>
          <cell r="C48" t="str">
            <v>รายได้ Internet Node - Hosting</v>
          </cell>
        </row>
        <row r="49">
          <cell r="A49">
            <v>48</v>
          </cell>
          <cell r="B49" t="str">
            <v>40113005</v>
          </cell>
          <cell r="C49" t="str">
            <v>รายได้ Internet Node - VAS Customized</v>
          </cell>
        </row>
        <row r="50">
          <cell r="A50">
            <v>49</v>
          </cell>
          <cell r="B50" t="str">
            <v>401130051</v>
          </cell>
          <cell r="C50" t="str">
            <v>รายได้ Internet Node - VAS cus equipment</v>
          </cell>
        </row>
        <row r="51">
          <cell r="A51">
            <v>50</v>
          </cell>
          <cell r="B51" t="str">
            <v>40113006</v>
          </cell>
          <cell r="C51" t="str">
            <v>รายได้ Internet Node - VAS Package</v>
          </cell>
        </row>
        <row r="52">
          <cell r="A52">
            <v>51</v>
          </cell>
          <cell r="B52" t="str">
            <v>40113007</v>
          </cell>
          <cell r="C52" t="str">
            <v>รายได้ Internet Node - Additional Service</v>
          </cell>
        </row>
        <row r="53">
          <cell r="A53">
            <v>52</v>
          </cell>
          <cell r="B53" t="str">
            <v>4011301</v>
          </cell>
          <cell r="C53" t="str">
            <v>รายได้บริการ Internet access roaming</v>
          </cell>
        </row>
        <row r="54">
          <cell r="A54">
            <v>53</v>
          </cell>
          <cell r="B54" t="str">
            <v>4011302</v>
          </cell>
          <cell r="C54" t="str">
            <v>รายได้บริการ Internet Node - Barter</v>
          </cell>
        </row>
        <row r="55">
          <cell r="A55">
            <v>54</v>
          </cell>
          <cell r="B55" t="str">
            <v>4011303</v>
          </cell>
          <cell r="C55" t="str">
            <v>รายได้บริการ Internet Node - ลูกค้าใหม่</v>
          </cell>
        </row>
        <row r="56">
          <cell r="A56">
            <v>55</v>
          </cell>
          <cell r="B56" t="str">
            <v>4011304</v>
          </cell>
          <cell r="C56" t="str">
            <v>รายได้บริการ Media</v>
          </cell>
        </row>
        <row r="57">
          <cell r="A57">
            <v>56</v>
          </cell>
          <cell r="B57" t="str">
            <v>4011320</v>
          </cell>
          <cell r="C57" t="str">
            <v>รายได้บริการ Installation &amp; Initial Charge</v>
          </cell>
        </row>
        <row r="58">
          <cell r="A58">
            <v>57</v>
          </cell>
          <cell r="B58" t="str">
            <v>4011321</v>
          </cell>
          <cell r="C58" t="str">
            <v>รายได้บริการ Installation &amp; Initial Charge - Barter</v>
          </cell>
        </row>
        <row r="59">
          <cell r="A59">
            <v>58</v>
          </cell>
          <cell r="B59" t="str">
            <v>4011322</v>
          </cell>
          <cell r="C59" t="str">
            <v>รายได้บริการ Maintenance</v>
          </cell>
        </row>
        <row r="60">
          <cell r="A60">
            <v>59</v>
          </cell>
          <cell r="B60" t="str">
            <v>4011330</v>
          </cell>
          <cell r="C60" t="str">
            <v>รายได้บริการ SAP OSS : Share Port</v>
          </cell>
        </row>
        <row r="61">
          <cell r="A61">
            <v>60</v>
          </cell>
          <cell r="B61" t="str">
            <v>40113301</v>
          </cell>
          <cell r="C61" t="str">
            <v>รายได้ SAP - Internet Activity</v>
          </cell>
        </row>
        <row r="62">
          <cell r="A62">
            <v>61</v>
          </cell>
          <cell r="B62" t="str">
            <v>40113302</v>
          </cell>
          <cell r="C62" t="str">
            <v>รายได้ SAP - Media</v>
          </cell>
        </row>
        <row r="63">
          <cell r="A63">
            <v>62</v>
          </cell>
          <cell r="B63" t="str">
            <v>40113303</v>
          </cell>
          <cell r="C63" t="str">
            <v>รายได้ SAP - IDC</v>
          </cell>
        </row>
        <row r="64">
          <cell r="A64">
            <v>63</v>
          </cell>
          <cell r="B64" t="str">
            <v>40113304</v>
          </cell>
          <cell r="C64" t="str">
            <v>รายได้ SAP - Hosting</v>
          </cell>
        </row>
        <row r="65">
          <cell r="A65">
            <v>64</v>
          </cell>
          <cell r="B65" t="str">
            <v>40113305</v>
          </cell>
          <cell r="C65" t="str">
            <v>รายได้ SAP - SAP</v>
          </cell>
        </row>
        <row r="66">
          <cell r="A66">
            <v>65</v>
          </cell>
          <cell r="B66" t="str">
            <v>40113306</v>
          </cell>
          <cell r="C66" t="str">
            <v>รายได้ SAP - VAS Customized</v>
          </cell>
        </row>
        <row r="67">
          <cell r="A67">
            <v>66</v>
          </cell>
          <cell r="B67" t="str">
            <v>401133061</v>
          </cell>
          <cell r="C67" t="str">
            <v>รายได้ SAP - VAS cus equipment</v>
          </cell>
        </row>
        <row r="68">
          <cell r="A68">
            <v>67</v>
          </cell>
          <cell r="B68" t="str">
            <v>40113307</v>
          </cell>
          <cell r="C68" t="str">
            <v>รายได้ SAP - VAS Package</v>
          </cell>
        </row>
        <row r="69">
          <cell r="A69">
            <v>68</v>
          </cell>
          <cell r="B69" t="str">
            <v>40113308</v>
          </cell>
          <cell r="C69" t="str">
            <v>รายได้ SAP - Additional Service</v>
          </cell>
        </row>
        <row r="70">
          <cell r="A70">
            <v>69</v>
          </cell>
          <cell r="B70" t="str">
            <v>4011331</v>
          </cell>
          <cell r="C70" t="str">
            <v>รายได้บริการ SAP OSS : ลูกค้าใหม่</v>
          </cell>
        </row>
        <row r="71">
          <cell r="A71">
            <v>70</v>
          </cell>
          <cell r="B71" t="str">
            <v>4011360</v>
          </cell>
          <cell r="C71" t="str">
            <v>รายได้บริการ Web Operation Service</v>
          </cell>
        </row>
        <row r="72">
          <cell r="A72">
            <v>71</v>
          </cell>
          <cell r="B72" t="str">
            <v>4011361</v>
          </cell>
          <cell r="C72" t="str">
            <v>รายได้บริการ Web Hosting</v>
          </cell>
        </row>
        <row r="73">
          <cell r="A73">
            <v>72</v>
          </cell>
          <cell r="B73" t="str">
            <v>4011380</v>
          </cell>
          <cell r="C73" t="str">
            <v>รายได้จากบริการที่เกี่ยวเนื่อง</v>
          </cell>
        </row>
        <row r="74">
          <cell r="A74">
            <v>73</v>
          </cell>
          <cell r="B74" t="str">
            <v>4011381</v>
          </cell>
          <cell r="C74" t="str">
            <v>รายได้จากบริการที่เกี่ยวเนื่อง-Barter</v>
          </cell>
        </row>
        <row r="75">
          <cell r="A75">
            <v>74</v>
          </cell>
          <cell r="B75" t="str">
            <v>4011410</v>
          </cell>
          <cell r="C75" t="str">
            <v>รายได้จากการขายอุปกรณ์</v>
          </cell>
        </row>
        <row r="76">
          <cell r="A76">
            <v>75</v>
          </cell>
          <cell r="B76" t="str">
            <v>4011411</v>
          </cell>
          <cell r="C76" t="str">
            <v>รายได้จากการเช่า</v>
          </cell>
        </row>
        <row r="77">
          <cell r="A77">
            <v>76</v>
          </cell>
          <cell r="B77" t="str">
            <v>4011412</v>
          </cell>
          <cell r="C77" t="str">
            <v>รายได้จากการขาย Software</v>
          </cell>
        </row>
        <row r="78">
          <cell r="A78">
            <v>77</v>
          </cell>
          <cell r="B78" t="str">
            <v>4011419</v>
          </cell>
          <cell r="C78" t="str">
            <v>รายได้จากโครงการพิเศษ</v>
          </cell>
        </row>
        <row r="79">
          <cell r="A79">
            <v>78</v>
          </cell>
          <cell r="B79" t="str">
            <v>4011500</v>
          </cell>
          <cell r="C79" t="str">
            <v>รายได้จาก Domain Name</v>
          </cell>
        </row>
        <row r="80">
          <cell r="A80">
            <v>79</v>
          </cell>
          <cell r="B80" t="str">
            <v>4011501</v>
          </cell>
          <cell r="C80" t="str">
            <v>รายได้จาก Domain Name - Barter</v>
          </cell>
        </row>
        <row r="81">
          <cell r="A81">
            <v>80</v>
          </cell>
          <cell r="B81" t="str">
            <v>4011510</v>
          </cell>
          <cell r="C81" t="str">
            <v>รายได้ Access Time</v>
          </cell>
        </row>
        <row r="82">
          <cell r="A82">
            <v>81</v>
          </cell>
          <cell r="B82" t="str">
            <v>4011511</v>
          </cell>
          <cell r="C82" t="str">
            <v>รายได้ Access Time - ADSL BB Life</v>
          </cell>
        </row>
        <row r="83">
          <cell r="A83">
            <v>82</v>
          </cell>
          <cell r="B83" t="str">
            <v>4011560</v>
          </cell>
          <cell r="C83" t="str">
            <v>รายได้ Extra Charge</v>
          </cell>
        </row>
        <row r="84">
          <cell r="A84">
            <v>83</v>
          </cell>
          <cell r="B84" t="str">
            <v>4011561</v>
          </cell>
          <cell r="C84" t="str">
            <v>รายได้ Extra Charge - ADSL BB Life</v>
          </cell>
        </row>
        <row r="85">
          <cell r="A85">
            <v>84</v>
          </cell>
          <cell r="B85" t="str">
            <v>4011570</v>
          </cell>
          <cell r="C85" t="str">
            <v>รายได้ Me Money</v>
          </cell>
        </row>
        <row r="86">
          <cell r="A86">
            <v>85</v>
          </cell>
          <cell r="B86" t="str">
            <v>4013100</v>
          </cell>
          <cell r="C86" t="str">
            <v>ส่วนลดเงินสด</v>
          </cell>
        </row>
        <row r="87">
          <cell r="A87">
            <v>86</v>
          </cell>
          <cell r="B87" t="str">
            <v>4120300</v>
          </cell>
          <cell r="C87" t="str">
            <v>ดอกเบี้ยรับบริษัทในเครือ</v>
          </cell>
        </row>
        <row r="88">
          <cell r="A88">
            <v>87</v>
          </cell>
          <cell r="B88" t="str">
            <v>4120400</v>
          </cell>
          <cell r="C88" t="str">
            <v>ดอกเบี้ยรับจากธนาคารและสถาบันการเงิน</v>
          </cell>
        </row>
        <row r="89">
          <cell r="A89">
            <v>88</v>
          </cell>
          <cell r="B89" t="str">
            <v>4120500</v>
          </cell>
          <cell r="C89" t="str">
            <v>ดอกเบี้ยรับอื่น</v>
          </cell>
        </row>
        <row r="90">
          <cell r="A90">
            <v>89</v>
          </cell>
          <cell r="B90" t="str">
            <v>4140100</v>
          </cell>
          <cell r="C90" t="str">
            <v>กำไร (ขาดทุน) จากอัตราแลกเปลี่ยน</v>
          </cell>
        </row>
        <row r="91">
          <cell r="A91">
            <v>90</v>
          </cell>
          <cell r="B91" t="str">
            <v>4150100</v>
          </cell>
          <cell r="C91" t="str">
            <v>กำไร (ขาดทุน) จากการขายทรัพย์สิน</v>
          </cell>
        </row>
        <row r="92">
          <cell r="A92">
            <v>91</v>
          </cell>
          <cell r="B92" t="str">
            <v>4150200</v>
          </cell>
          <cell r="C92" t="str">
            <v>กำไร (ขาดทุน) จากการลงทุน</v>
          </cell>
        </row>
        <row r="93">
          <cell r="A93">
            <v>92</v>
          </cell>
          <cell r="B93" t="str">
            <v>4150300</v>
          </cell>
          <cell r="C93" t="str">
            <v>รายได้เงินปันผล</v>
          </cell>
        </row>
        <row r="94">
          <cell r="A94">
            <v>93</v>
          </cell>
          <cell r="B94" t="str">
            <v>4160300</v>
          </cell>
          <cell r="C94" t="str">
            <v>รายได้เบ็ดเตล็ด</v>
          </cell>
        </row>
        <row r="95">
          <cell r="A95">
            <v>94</v>
          </cell>
          <cell r="B95" t="str">
            <v>4160400</v>
          </cell>
          <cell r="C95" t="str">
            <v>รายได้อื่น</v>
          </cell>
        </row>
        <row r="96">
          <cell r="A96">
            <v>95</v>
          </cell>
          <cell r="B96" t="str">
            <v>5012000</v>
          </cell>
          <cell r="C96" t="str">
            <v>ต้นทุนค่าบริการ</v>
          </cell>
        </row>
        <row r="97">
          <cell r="A97">
            <v>96</v>
          </cell>
          <cell r="B97" t="str">
            <v>5012192</v>
          </cell>
          <cell r="C97" t="str">
            <v>ต้นทุนบริการ Domain Name</v>
          </cell>
        </row>
        <row r="98">
          <cell r="A98">
            <v>97</v>
          </cell>
          <cell r="B98" t="str">
            <v>5012230</v>
          </cell>
          <cell r="C98" t="str">
            <v>ต้นทุนบริการ ILC-Internet Node</v>
          </cell>
        </row>
        <row r="99">
          <cell r="A99">
            <v>98</v>
          </cell>
          <cell r="B99" t="str">
            <v>5012231</v>
          </cell>
          <cell r="C99" t="str">
            <v>ต้นทุนค่าบริการ-ILC-Domestic Internet Node</v>
          </cell>
        </row>
        <row r="100">
          <cell r="A100">
            <v>99</v>
          </cell>
          <cell r="B100" t="str">
            <v>5012232</v>
          </cell>
          <cell r="C100" t="str">
            <v>ต้นทุนบริการ VSAT</v>
          </cell>
        </row>
        <row r="101">
          <cell r="A101">
            <v>100</v>
          </cell>
          <cell r="B101" t="str">
            <v>5012233</v>
          </cell>
          <cell r="C101" t="str">
            <v>ต้นทุนบริการ - วงจร Internet Node</v>
          </cell>
        </row>
        <row r="102">
          <cell r="A102">
            <v>101</v>
          </cell>
          <cell r="B102" t="str">
            <v>5012234</v>
          </cell>
          <cell r="C102" t="str">
            <v>ต้นทุนบริการ - Customer Internet Node</v>
          </cell>
        </row>
        <row r="103">
          <cell r="A103">
            <v>102</v>
          </cell>
          <cell r="B103" t="str">
            <v>5012332</v>
          </cell>
          <cell r="C103" t="str">
            <v>ต้นทุน IP Network - 1222</v>
          </cell>
        </row>
        <row r="104">
          <cell r="A104">
            <v>103</v>
          </cell>
          <cell r="B104" t="str">
            <v>5012333</v>
          </cell>
          <cell r="C104" t="str">
            <v>ต้นทุน IP Network - 1248</v>
          </cell>
        </row>
        <row r="105">
          <cell r="A105">
            <v>104</v>
          </cell>
          <cell r="B105" t="str">
            <v>5012334</v>
          </cell>
          <cell r="C105" t="str">
            <v>ต้นทุน E1 - SAP</v>
          </cell>
        </row>
        <row r="106">
          <cell r="A106">
            <v>105</v>
          </cell>
          <cell r="B106" t="str">
            <v>5012335</v>
          </cell>
          <cell r="C106" t="str">
            <v>ต้นทุน Trunking - Corporate</v>
          </cell>
        </row>
        <row r="107">
          <cell r="A107">
            <v>106</v>
          </cell>
          <cell r="B107" t="str">
            <v>5012336</v>
          </cell>
          <cell r="C107" t="str">
            <v>ต้นทุน Trunking - Individual</v>
          </cell>
        </row>
        <row r="108">
          <cell r="A108">
            <v>107</v>
          </cell>
          <cell r="B108" t="str">
            <v>5012339</v>
          </cell>
          <cell r="C108" t="str">
            <v>ต้นทุน ADSL - TOT Corporate</v>
          </cell>
        </row>
        <row r="109">
          <cell r="A109">
            <v>108</v>
          </cell>
          <cell r="B109" t="str">
            <v>5012340</v>
          </cell>
          <cell r="C109" t="str">
            <v>ต้นทุน ATM</v>
          </cell>
        </row>
        <row r="110">
          <cell r="A110">
            <v>109</v>
          </cell>
          <cell r="B110" t="str">
            <v>5012341</v>
          </cell>
          <cell r="C110" t="str">
            <v>ต้นทุน ATM - Customer</v>
          </cell>
        </row>
        <row r="111">
          <cell r="A111">
            <v>110</v>
          </cell>
          <cell r="B111" t="str">
            <v>5012343</v>
          </cell>
          <cell r="C111" t="str">
            <v>ต้นทุน Circuit Branch</v>
          </cell>
        </row>
        <row r="112">
          <cell r="A112">
            <v>111</v>
          </cell>
          <cell r="B112" t="str">
            <v>5012344</v>
          </cell>
          <cell r="C112" t="str">
            <v>ต้นทุน - Circuit Backbone</v>
          </cell>
        </row>
        <row r="113">
          <cell r="A113">
            <v>112</v>
          </cell>
          <cell r="B113" t="str">
            <v>5012345</v>
          </cell>
          <cell r="C113" t="str">
            <v>ต้นทุน - Metronet</v>
          </cell>
        </row>
        <row r="114">
          <cell r="A114">
            <v>113</v>
          </cell>
          <cell r="B114" t="str">
            <v>5012346</v>
          </cell>
          <cell r="C114" t="str">
            <v>ต้นทุน - MPLS</v>
          </cell>
        </row>
        <row r="115">
          <cell r="A115">
            <v>114</v>
          </cell>
          <cell r="B115" t="str">
            <v>5012347</v>
          </cell>
          <cell r="C115" t="str">
            <v>ต้นทุน - Trunking SAP</v>
          </cell>
        </row>
        <row r="116">
          <cell r="A116">
            <v>115</v>
          </cell>
          <cell r="B116" t="str">
            <v>5012350</v>
          </cell>
          <cell r="C116" t="str">
            <v>ต้นทุนบริการ - บริการที่เกี่ยวข้อง</v>
          </cell>
        </row>
        <row r="117">
          <cell r="A117">
            <v>116</v>
          </cell>
          <cell r="B117" t="str">
            <v>5012360</v>
          </cell>
          <cell r="C117" t="str">
            <v>ต้นทุนเลขหมายโทรศัพท์</v>
          </cell>
        </row>
        <row r="118">
          <cell r="A118">
            <v>117</v>
          </cell>
          <cell r="B118" t="str">
            <v>5012400</v>
          </cell>
          <cell r="C118" t="str">
            <v>ต้นทุนค่าใช้จ่ายในการติดตั้ง</v>
          </cell>
        </row>
        <row r="119">
          <cell r="A119">
            <v>118</v>
          </cell>
          <cell r="B119" t="str">
            <v>5012410</v>
          </cell>
          <cell r="C119" t="str">
            <v>ต้นทุนบริการวัสดุสิ้นเปลืองสำหรับการติดตั้ง</v>
          </cell>
        </row>
        <row r="120">
          <cell r="A120">
            <v>119</v>
          </cell>
          <cell r="B120" t="str">
            <v>5012510</v>
          </cell>
          <cell r="C120" t="str">
            <v>ต้นทุนบริการ - ค่าเช่าอุปกรณ์</v>
          </cell>
        </row>
        <row r="121">
          <cell r="A121">
            <v>120</v>
          </cell>
          <cell r="B121" t="str">
            <v>5012602</v>
          </cell>
          <cell r="C121" t="str">
            <v>ค่าเสื่อมราคาเครื่องมือช่าง - อุปกรณ์</v>
          </cell>
        </row>
        <row r="122">
          <cell r="A122">
            <v>121</v>
          </cell>
          <cell r="B122" t="str">
            <v>5012603</v>
          </cell>
          <cell r="C122" t="str">
            <v>ค่าเสื่อมราคา-อุปกรณ์บริการ Retail Project</v>
          </cell>
        </row>
        <row r="123">
          <cell r="A123">
            <v>122</v>
          </cell>
          <cell r="B123" t="str">
            <v>5012604</v>
          </cell>
          <cell r="C123" t="str">
            <v>ค่าเสื่อมราคา- อุปกรณ์ E - Commerce</v>
          </cell>
        </row>
        <row r="124">
          <cell r="A124">
            <v>123</v>
          </cell>
          <cell r="B124" t="str">
            <v>5012605</v>
          </cell>
          <cell r="C124" t="str">
            <v>ค่าเสื่อมราคา-อุปกรณ์ Remote Access(RAS)</v>
          </cell>
        </row>
        <row r="125">
          <cell r="A125">
            <v>124</v>
          </cell>
          <cell r="B125" t="str">
            <v>5012606</v>
          </cell>
          <cell r="C125" t="str">
            <v>ค่าเสื่อมราคา-อุปกรณ์เช่า</v>
          </cell>
        </row>
        <row r="126">
          <cell r="A126">
            <v>125</v>
          </cell>
          <cell r="B126" t="str">
            <v>5012610</v>
          </cell>
          <cell r="C126" t="str">
            <v>ต้นทุนบริการ-ตัดจำหน่ายอุปกรณ์สัมปทาน</v>
          </cell>
        </row>
        <row r="127">
          <cell r="A127">
            <v>126</v>
          </cell>
          <cell r="B127" t="str">
            <v>5012700</v>
          </cell>
          <cell r="C127" t="str">
            <v>ต้นทุนค่าบริการ - ค่าซ่อมแซมอุปกรณ์</v>
          </cell>
        </row>
        <row r="128">
          <cell r="A128">
            <v>127</v>
          </cell>
          <cell r="B128" t="str">
            <v>5012720</v>
          </cell>
          <cell r="C128" t="str">
            <v>ต้นทุนบริการ - Maintenace อื่นๆ</v>
          </cell>
        </row>
        <row r="129">
          <cell r="A129">
            <v>128</v>
          </cell>
          <cell r="B129" t="str">
            <v>5012900</v>
          </cell>
          <cell r="C129" t="str">
            <v>ต้นทุนค่าบริการอื่น ๆ</v>
          </cell>
        </row>
        <row r="130">
          <cell r="A130">
            <v>129</v>
          </cell>
          <cell r="B130" t="str">
            <v>5013000</v>
          </cell>
          <cell r="C130" t="str">
            <v>ต้นทุนขายสินค้า</v>
          </cell>
        </row>
        <row r="131">
          <cell r="A131">
            <v>130</v>
          </cell>
          <cell r="B131" t="str">
            <v>5013100</v>
          </cell>
          <cell r="C131" t="str">
            <v>ต้นทุนค่าบริการสื่อสาร</v>
          </cell>
        </row>
        <row r="132">
          <cell r="A132">
            <v>131</v>
          </cell>
          <cell r="B132" t="str">
            <v>5013101</v>
          </cell>
          <cell r="C132" t="str">
            <v>ต้นทุนค่าบริการสื่อสาร - Corporate</v>
          </cell>
        </row>
        <row r="133">
          <cell r="A133">
            <v>132</v>
          </cell>
          <cell r="B133" t="str">
            <v>5013200</v>
          </cell>
          <cell r="C133" t="str">
            <v>ต้นทุนขาย - อุปกรณ์</v>
          </cell>
        </row>
        <row r="134">
          <cell r="A134">
            <v>133</v>
          </cell>
          <cell r="B134" t="str">
            <v>5013300</v>
          </cell>
          <cell r="C134" t="str">
            <v>ต้นทุนขาย - Software</v>
          </cell>
        </row>
        <row r="135">
          <cell r="A135">
            <v>134</v>
          </cell>
          <cell r="B135" t="str">
            <v>6010100</v>
          </cell>
          <cell r="C135" t="str">
            <v>ค่าใช้จ่ายในการขาย - ค่าใช้จ่ายส่งเสริมการขาย</v>
          </cell>
        </row>
        <row r="136">
          <cell r="A136">
            <v>135</v>
          </cell>
          <cell r="B136" t="str">
            <v>6010101</v>
          </cell>
          <cell r="C136" t="str">
            <v>ค่าใช้จ่ายในการขาย - ค่าโฆษณา</v>
          </cell>
        </row>
        <row r="137">
          <cell r="A137">
            <v>136</v>
          </cell>
          <cell r="B137" t="str">
            <v>6010102</v>
          </cell>
          <cell r="C137" t="str">
            <v>ค่าใช้จ่ายในการขาย - ค่าโฆษณา - Barter</v>
          </cell>
        </row>
        <row r="138">
          <cell r="A138">
            <v>137</v>
          </cell>
          <cell r="B138" t="str">
            <v>6010103</v>
          </cell>
          <cell r="C138" t="str">
            <v>ค่าใช้จ่ายในการขาย - ค่าวิจัยทางการตลาด</v>
          </cell>
        </row>
        <row r="139">
          <cell r="A139">
            <v>138</v>
          </cell>
          <cell r="B139" t="str">
            <v>6010104</v>
          </cell>
          <cell r="C139" t="str">
            <v>ค่าใช้จ่ายในการขาย - ค่าโฆษณา - Logo</v>
          </cell>
        </row>
        <row r="140">
          <cell r="A140">
            <v>139</v>
          </cell>
          <cell r="B140" t="str">
            <v>6010200</v>
          </cell>
          <cell r="C140" t="str">
            <v>ค่าใช้จ่ายในการขาย - คอมมิสชั่น พนักงานขาย</v>
          </cell>
        </row>
        <row r="141">
          <cell r="A141">
            <v>140</v>
          </cell>
          <cell r="B141" t="str">
            <v>6010201</v>
          </cell>
          <cell r="C141" t="str">
            <v>ค่าใช้จ่ายในการขาย - ค่าคอมมิชชั่น - ทั่วไป</v>
          </cell>
        </row>
        <row r="142">
          <cell r="A142">
            <v>141</v>
          </cell>
          <cell r="B142" t="str">
            <v>6020101</v>
          </cell>
          <cell r="C142" t="str">
            <v>ค่าใช้จ่ายในการขาย - เงินเดือนพนักงาน</v>
          </cell>
        </row>
        <row r="143">
          <cell r="A143">
            <v>142</v>
          </cell>
          <cell r="B143" t="str">
            <v>6020102</v>
          </cell>
          <cell r="C143" t="str">
            <v>ค่าใช้จ่ายในการขาย - โบนัส</v>
          </cell>
        </row>
        <row r="144">
          <cell r="A144">
            <v>143</v>
          </cell>
          <cell r="B144" t="str">
            <v>6020104</v>
          </cell>
          <cell r="C144" t="str">
            <v>ค่าใช้จ่ายในการขาย - ค่าประกันสังคม</v>
          </cell>
        </row>
        <row r="145">
          <cell r="A145">
            <v>144</v>
          </cell>
          <cell r="B145" t="str">
            <v>6020105</v>
          </cell>
          <cell r="C145" t="str">
            <v>ค่าใช้จ่ายในการขาย - ส่วนแบ่งรายได้</v>
          </cell>
        </row>
        <row r="146">
          <cell r="A146">
            <v>145</v>
          </cell>
          <cell r="B146" t="str">
            <v>6020106</v>
          </cell>
          <cell r="C146" t="str">
            <v>ค่าใช้จ่ายในการขาย - ค่าเบี้ยเลี้ยง</v>
          </cell>
        </row>
        <row r="147">
          <cell r="A147">
            <v>146</v>
          </cell>
          <cell r="B147" t="str">
            <v>6020107</v>
          </cell>
          <cell r="C147" t="str">
            <v>ค่าใช้จ่ายในการขาย - เงินรางวัล</v>
          </cell>
        </row>
        <row r="148">
          <cell r="A148">
            <v>147</v>
          </cell>
          <cell r="B148" t="str">
            <v>6020108</v>
          </cell>
          <cell r="C148" t="str">
            <v>ค่าใช้จ่ายในการขาย - เงินชดเชย</v>
          </cell>
        </row>
        <row r="149">
          <cell r="A149">
            <v>148</v>
          </cell>
          <cell r="B149" t="str">
            <v>6020199</v>
          </cell>
          <cell r="C149" t="str">
            <v>ค่าใช้จ่ายในการขาย - สวัสดิการอื่นๆ</v>
          </cell>
        </row>
        <row r="150">
          <cell r="A150">
            <v>149</v>
          </cell>
          <cell r="B150" t="str">
            <v>6020200</v>
          </cell>
          <cell r="C150" t="str">
            <v>ค่าใช้จ่ายในการขาย - ค่าเบี้ยประชุมกรรมการ</v>
          </cell>
        </row>
        <row r="151">
          <cell r="A151">
            <v>150</v>
          </cell>
          <cell r="B151" t="str">
            <v>6020201</v>
          </cell>
          <cell r="C151" t="str">
            <v>ค่าใช้จ่ายในการขาย - ลูกจ้างชั่วคราว</v>
          </cell>
        </row>
        <row r="152">
          <cell r="A152">
            <v>151</v>
          </cell>
          <cell r="B152" t="str">
            <v>6020302</v>
          </cell>
          <cell r="C152" t="str">
            <v>ค่าใช้จ่ายในการขาย - ค่าไปรษณีย์</v>
          </cell>
        </row>
        <row r="153">
          <cell r="A153">
            <v>152</v>
          </cell>
          <cell r="B153" t="str">
            <v>6020401</v>
          </cell>
          <cell r="C153" t="str">
            <v>คชจ.ในการขาย - ค่าน้ำมัน ทางด่วน ค่าแท็กซี่</v>
          </cell>
        </row>
        <row r="154">
          <cell r="A154">
            <v>153</v>
          </cell>
          <cell r="B154" t="str">
            <v>6020402</v>
          </cell>
          <cell r="C154" t="str">
            <v>ค่าใช้จ่ายในการขาย - ค่าซ่อมแซมบำรุงรักษา</v>
          </cell>
        </row>
        <row r="155">
          <cell r="A155">
            <v>154</v>
          </cell>
          <cell r="B155" t="str">
            <v>6020403</v>
          </cell>
          <cell r="C155" t="str">
            <v>ค่าใช้จ่ายในการขาย - ค่าเช่ารถ</v>
          </cell>
        </row>
        <row r="156">
          <cell r="A156">
            <v>155</v>
          </cell>
          <cell r="B156" t="str">
            <v>6020404</v>
          </cell>
          <cell r="C156" t="str">
            <v>ค่าใช้จ่ายในการขาย - ค่าเบี้ยประกันรถ</v>
          </cell>
        </row>
        <row r="157">
          <cell r="A157">
            <v>156</v>
          </cell>
          <cell r="B157" t="str">
            <v>6020405</v>
          </cell>
          <cell r="C157" t="str">
            <v>ค่าใช้จ่ายในการขาย - ค่าใช้จ่ายเดินทางในประเทศ</v>
          </cell>
        </row>
        <row r="158">
          <cell r="A158">
            <v>157</v>
          </cell>
          <cell r="B158" t="str">
            <v>6020406</v>
          </cell>
          <cell r="C158" t="str">
            <v>ค่าใช้จ่ายในการขาย - ค่าเบี้ยประกันวินาศภัย</v>
          </cell>
        </row>
        <row r="159">
          <cell r="A159">
            <v>158</v>
          </cell>
          <cell r="B159" t="str">
            <v>6020407</v>
          </cell>
          <cell r="C159" t="str">
            <v>ค่าใช้จ่ายในการขาย - ค่าเบี้ยประกันภัยกลุ่ม</v>
          </cell>
        </row>
        <row r="160">
          <cell r="A160">
            <v>159</v>
          </cell>
          <cell r="B160" t="str">
            <v>6020602</v>
          </cell>
          <cell r="C160" t="str">
            <v>ค่าใช้จ่ายในการขาย - ค่าบริหารสถานที่จอดรถ</v>
          </cell>
        </row>
        <row r="161">
          <cell r="A161">
            <v>160</v>
          </cell>
          <cell r="B161" t="str">
            <v>6020701</v>
          </cell>
          <cell r="C161" t="str">
            <v>ค่าใช้จ่ายในการขาย - ค่าโทรศัพท์</v>
          </cell>
        </row>
        <row r="162">
          <cell r="A162">
            <v>161</v>
          </cell>
          <cell r="B162" t="str">
            <v>6020705</v>
          </cell>
          <cell r="C162" t="str">
            <v>ค่าใช้จ่ายในการขาย - อุปกรณ์เครื่องเขียน</v>
          </cell>
        </row>
        <row r="163">
          <cell r="A163">
            <v>162</v>
          </cell>
          <cell r="B163" t="str">
            <v>6020709</v>
          </cell>
          <cell r="C163" t="str">
            <v>ค่าใช้จ่ายในการขาย - พนักงานส่งเอกสาร ขนส่ง</v>
          </cell>
        </row>
        <row r="164">
          <cell r="A164">
            <v>163</v>
          </cell>
          <cell r="B164" t="str">
            <v>6020710</v>
          </cell>
          <cell r="C164" t="str">
            <v>ค่าใช้จ่ายในการขาย - ค่าเช่าอื่นๆ</v>
          </cell>
        </row>
        <row r="165">
          <cell r="A165">
            <v>164</v>
          </cell>
          <cell r="B165" t="str">
            <v>6020711</v>
          </cell>
          <cell r="C165" t="str">
            <v>ค่าใช้จ่ายในการขาย - วัสดุสิ้นเปลือง</v>
          </cell>
        </row>
        <row r="166">
          <cell r="A166">
            <v>165</v>
          </cell>
          <cell r="B166" t="str">
            <v>6020712</v>
          </cell>
          <cell r="C166" t="str">
            <v>คชจ.ในการขาย-ค่าจัดพิมพ์/ทำโปสเตอร์/โฟลเดอร์/artwork</v>
          </cell>
        </row>
        <row r="167">
          <cell r="A167">
            <v>166</v>
          </cell>
          <cell r="B167" t="str">
            <v>6020800</v>
          </cell>
          <cell r="C167" t="str">
            <v>ค่าใช้จ่ายในการขาย - ค่าเลี้ยงรับรอง</v>
          </cell>
        </row>
        <row r="168">
          <cell r="A168">
            <v>167</v>
          </cell>
          <cell r="B168" t="str">
            <v>6020801</v>
          </cell>
          <cell r="C168" t="str">
            <v>ค่าใช้จ่ายในการขาย - เงินบริจาค</v>
          </cell>
        </row>
        <row r="169">
          <cell r="A169">
            <v>168</v>
          </cell>
          <cell r="B169" t="str">
            <v>6023100</v>
          </cell>
          <cell r="C169" t="str">
            <v>ค่าใช้จ่ายในการขาย - ค่าใช้จ่ายเบ็ดเตล็ด</v>
          </cell>
        </row>
        <row r="170">
          <cell r="A170">
            <v>169</v>
          </cell>
          <cell r="B170" t="str">
            <v>6023101</v>
          </cell>
          <cell r="C170" t="str">
            <v>ค่าใช้จ่ายในการขาย - ค่าธรรมเนียมอื่นๆ</v>
          </cell>
        </row>
        <row r="171">
          <cell r="A171">
            <v>170</v>
          </cell>
          <cell r="B171" t="str">
            <v>6023102</v>
          </cell>
          <cell r="C171" t="str">
            <v>ค่าใช้จ่ายในการขาย - ค่าธรรมเนียมธนาคาร บัตรเครดิต</v>
          </cell>
        </row>
        <row r="172">
          <cell r="A172">
            <v>171</v>
          </cell>
          <cell r="B172" t="str">
            <v>6023104</v>
          </cell>
          <cell r="C172" t="str">
            <v>ค่าใช้จ่ายในการขาย - ค่าธรรมเนียมธนาคาร</v>
          </cell>
        </row>
        <row r="173">
          <cell r="A173">
            <v>172</v>
          </cell>
          <cell r="B173" t="str">
            <v>6023105</v>
          </cell>
          <cell r="C173" t="str">
            <v>ค่าใช้จ่ายในการขาย - ค่าใช้จ่ายเกี่ยวกับภาษี</v>
          </cell>
        </row>
        <row r="174">
          <cell r="A174">
            <v>173</v>
          </cell>
          <cell r="B174" t="str">
            <v>6023197</v>
          </cell>
          <cell r="C174" t="str">
            <v>ค่าใช้จ่ายในการขาย - ค่าใช้จ่ายในการออกบูธ และอื่นๆ</v>
          </cell>
        </row>
        <row r="175">
          <cell r="A175">
            <v>174</v>
          </cell>
          <cell r="B175" t="str">
            <v>6023203</v>
          </cell>
          <cell r="C175" t="str">
            <v>ค่าใช้จ่ายในการขาย - ค่าใช้จ่ายในการออกบูธและอื่นๆ Barter</v>
          </cell>
        </row>
        <row r="176">
          <cell r="A176">
            <v>175</v>
          </cell>
          <cell r="B176" t="str">
            <v>6023500</v>
          </cell>
          <cell r="C176" t="str">
            <v>ค่าใช้จ่ายในการขาย - ค่าสัมมนาและฝึกอบรม</v>
          </cell>
        </row>
        <row r="177">
          <cell r="A177">
            <v>176</v>
          </cell>
          <cell r="B177" t="str">
            <v>6030101</v>
          </cell>
          <cell r="C177" t="str">
            <v>ค่าใช้จ่ายด้านบริหาร - เงินเดือนพนักงาน</v>
          </cell>
        </row>
        <row r="178">
          <cell r="A178">
            <v>177</v>
          </cell>
          <cell r="B178" t="str">
            <v>6030102</v>
          </cell>
          <cell r="C178" t="str">
            <v>ค่าใช้จ่ายด้านบริหาร - โบนัส</v>
          </cell>
        </row>
        <row r="179">
          <cell r="A179">
            <v>178</v>
          </cell>
          <cell r="B179" t="str">
            <v>6030104</v>
          </cell>
          <cell r="C179" t="str">
            <v>ค่าใช้จ่ายด้านบริหาร - ค่าประกันสังคม</v>
          </cell>
        </row>
        <row r="180">
          <cell r="A180">
            <v>179</v>
          </cell>
          <cell r="B180" t="str">
            <v>6030105</v>
          </cell>
          <cell r="C180" t="str">
            <v>ค่าใช้จ่ายด้านบริหาร - ค่าสัมมนาและฝึกอบรม</v>
          </cell>
        </row>
        <row r="181">
          <cell r="A181">
            <v>180</v>
          </cell>
          <cell r="B181" t="str">
            <v>6030106</v>
          </cell>
          <cell r="C181" t="str">
            <v>ค่าใช้จ่ายด้านบริหาร - กองทุนทดแทน</v>
          </cell>
        </row>
        <row r="182">
          <cell r="A182">
            <v>181</v>
          </cell>
          <cell r="B182" t="str">
            <v>6030199</v>
          </cell>
          <cell r="C182" t="str">
            <v>ค่าใช้จ่ายด้านบริหาร - สวัสดิการอื่น ๆ</v>
          </cell>
        </row>
        <row r="183">
          <cell r="A183">
            <v>182</v>
          </cell>
          <cell r="B183" t="str">
            <v>6030200</v>
          </cell>
          <cell r="C183" t="str">
            <v>ค่าใช้จ่ายด้านบริหาร - ค่าเบี้ยประชุมกรรมการ</v>
          </cell>
        </row>
        <row r="184">
          <cell r="A184">
            <v>183</v>
          </cell>
          <cell r="B184" t="str">
            <v>6030201</v>
          </cell>
          <cell r="C184" t="str">
            <v>ค่าใช้จ่ายด้านบริหาร - ลูกจ้างชั่วคราว</v>
          </cell>
        </row>
        <row r="185">
          <cell r="A185">
            <v>184</v>
          </cell>
          <cell r="B185" t="str">
            <v>6030301</v>
          </cell>
          <cell r="C185" t="str">
            <v>ค่าใช้จ่ายด้านบริหาร - ค่าโทรศัพท์</v>
          </cell>
        </row>
        <row r="186">
          <cell r="A186">
            <v>185</v>
          </cell>
          <cell r="B186" t="str">
            <v>6030302</v>
          </cell>
          <cell r="C186" t="str">
            <v>ค่าใช้จ่ายด้านบริหาร - ค่าไปรษณีย์</v>
          </cell>
        </row>
        <row r="187">
          <cell r="A187">
            <v>186</v>
          </cell>
          <cell r="B187" t="str">
            <v>6030401</v>
          </cell>
          <cell r="C187" t="str">
            <v>คชจ.ด้านบริหาร - ค่าน้ำมัน ทางด่วน ค่าแท็กซี่</v>
          </cell>
        </row>
        <row r="188">
          <cell r="A188">
            <v>187</v>
          </cell>
          <cell r="B188" t="str">
            <v>6030402</v>
          </cell>
          <cell r="C188" t="str">
            <v>ค่าใช้จ่ายด้านบริหาร - ค่าซ่อมแซม บำรุงรักษารถ</v>
          </cell>
        </row>
        <row r="189">
          <cell r="A189">
            <v>188</v>
          </cell>
          <cell r="B189" t="str">
            <v>6030403</v>
          </cell>
          <cell r="C189" t="str">
            <v>ค่าใช้จ่ายด้านบริหาร - ค่าเช่ารถ</v>
          </cell>
        </row>
        <row r="190">
          <cell r="A190">
            <v>189</v>
          </cell>
          <cell r="B190" t="str">
            <v>6030404</v>
          </cell>
          <cell r="C190" t="str">
            <v>ค่าใช้จ่ายด้านบริหาร - ค่าเบี้ยประกันรถ</v>
          </cell>
        </row>
        <row r="191">
          <cell r="A191">
            <v>190</v>
          </cell>
          <cell r="B191" t="str">
            <v>6030405</v>
          </cell>
          <cell r="C191" t="str">
            <v>ค่าใช้จ่ายด้านบริหาร -  ค่าเบี้ยประกันภัยกลุ่ม</v>
          </cell>
        </row>
        <row r="192">
          <cell r="A192">
            <v>191</v>
          </cell>
          <cell r="B192" t="str">
            <v>6030406</v>
          </cell>
          <cell r="C192" t="str">
            <v>ค่าใช้จ่ายด้านบริหาร - ค่าใช้จ่ายเดินทางในประเทศ</v>
          </cell>
        </row>
        <row r="193">
          <cell r="A193">
            <v>192</v>
          </cell>
          <cell r="B193" t="str">
            <v>6030407</v>
          </cell>
          <cell r="C193" t="str">
            <v>ค่าใช้จ่ายด้านบริหาร - ค่าเบี้ยประกันวินาศภัย</v>
          </cell>
        </row>
        <row r="194">
          <cell r="A194">
            <v>193</v>
          </cell>
          <cell r="B194" t="str">
            <v>6030600</v>
          </cell>
          <cell r="C194" t="str">
            <v>ค่าใช้จ่ายด้านบริหาร - ค่าเช่าสำนักงาน</v>
          </cell>
        </row>
        <row r="195">
          <cell r="A195">
            <v>194</v>
          </cell>
          <cell r="B195" t="str">
            <v>6030601</v>
          </cell>
          <cell r="C195" t="str">
            <v>ค่าใช้จ่ายด้านบริหาร - ค่าตกแต่งสำนักงาน</v>
          </cell>
        </row>
        <row r="196">
          <cell r="A196">
            <v>195</v>
          </cell>
          <cell r="B196" t="str">
            <v>6030602</v>
          </cell>
          <cell r="C196" t="str">
            <v>ค่าใช้จ่ายด้านบริหาร - ค่าบริการสถานที่จอดรถ</v>
          </cell>
        </row>
        <row r="197">
          <cell r="A197">
            <v>196</v>
          </cell>
          <cell r="B197" t="str">
            <v>6030701</v>
          </cell>
          <cell r="C197" t="str">
            <v>ค่าใช้จ่ายด้านบริหาร - ค่าบริการ</v>
          </cell>
        </row>
        <row r="198">
          <cell r="A198">
            <v>197</v>
          </cell>
          <cell r="B198" t="str">
            <v>6030702</v>
          </cell>
          <cell r="C198" t="str">
            <v>ค่าใช้จ่ายด้านบริหาร - คชจ.สาธารณูปโภค</v>
          </cell>
        </row>
        <row r="199">
          <cell r="A199">
            <v>198</v>
          </cell>
          <cell r="B199" t="str">
            <v>6030703</v>
          </cell>
          <cell r="C199" t="str">
            <v>ค่าใช้จ่ายด้านบริหาร - ค่าแม่บ้านทำความสะอาด</v>
          </cell>
        </row>
        <row r="200">
          <cell r="A200">
            <v>199</v>
          </cell>
          <cell r="B200" t="str">
            <v>6030704</v>
          </cell>
          <cell r="C200" t="str">
            <v>ค่าใช้จ่ายด้านบริหาร - เครื่องดื่มสำนักงาน</v>
          </cell>
        </row>
        <row r="201">
          <cell r="A201">
            <v>200</v>
          </cell>
          <cell r="B201" t="str">
            <v>6030705</v>
          </cell>
          <cell r="C201" t="str">
            <v>ค่าใช้จ่ายด้านบริหาร - อุปกรณ์เครื่องเขียน</v>
          </cell>
        </row>
        <row r="202">
          <cell r="A202">
            <v>201</v>
          </cell>
          <cell r="B202" t="str">
            <v>6030706</v>
          </cell>
          <cell r="C202" t="str">
            <v>ค่าใช้จ่ายด้านบริหาร - ค่าสมาชิกหนังสือและอื่น ๆ</v>
          </cell>
        </row>
        <row r="203">
          <cell r="A203">
            <v>202</v>
          </cell>
          <cell r="B203" t="str">
            <v>6030707</v>
          </cell>
          <cell r="C203" t="str">
            <v>ค่าใช้จ่ายด้านบริหาร - ค่ายาม</v>
          </cell>
        </row>
        <row r="204">
          <cell r="A204">
            <v>203</v>
          </cell>
          <cell r="B204" t="str">
            <v>6030708</v>
          </cell>
          <cell r="C204" t="str">
            <v>ค่าใช้จ่ายด้านบริหาร - ค่าซ่อมแซม บำรุงรักษา</v>
          </cell>
        </row>
        <row r="205">
          <cell r="A205">
            <v>204</v>
          </cell>
          <cell r="B205" t="str">
            <v>6030709</v>
          </cell>
          <cell r="C205" t="str">
            <v>ค่าใช้จ่ายด้านบริหาร - พนักงานส่งเอกสาร</v>
          </cell>
        </row>
        <row r="206">
          <cell r="A206">
            <v>205</v>
          </cell>
          <cell r="B206" t="str">
            <v>6030710</v>
          </cell>
          <cell r="C206" t="str">
            <v>ค่าใช้จ่ายด้านบริหาร - ค่าเช่าอื่นๆ</v>
          </cell>
        </row>
        <row r="207">
          <cell r="A207">
            <v>206</v>
          </cell>
          <cell r="B207" t="str">
            <v>6030711</v>
          </cell>
          <cell r="C207" t="str">
            <v>ค่าใช้จ่ายด้านบริหาร - วัสดุสิ้นเปลือง</v>
          </cell>
        </row>
        <row r="208">
          <cell r="A208">
            <v>207</v>
          </cell>
          <cell r="B208" t="str">
            <v>6030712</v>
          </cell>
          <cell r="C208" t="str">
            <v>คชจ.ด้านบริหาร-ค่าจัดพิมพ์/ทำโปสเตอร์/โฟลเดอร์/artwork</v>
          </cell>
        </row>
        <row r="209">
          <cell r="A209">
            <v>208</v>
          </cell>
          <cell r="B209" t="str">
            <v>6030713</v>
          </cell>
          <cell r="C209" t="str">
            <v>ค่าใช้จ่ายด้านบริหาร - ค่าเช่าเครื่องใช้สำนักงาน</v>
          </cell>
        </row>
        <row r="210">
          <cell r="A210">
            <v>209</v>
          </cell>
          <cell r="B210" t="str">
            <v>6030800</v>
          </cell>
          <cell r="C210" t="str">
            <v>ค่าใช้จ่ายด้านบริหาร - ค่าเลี้ยงรับรอง</v>
          </cell>
        </row>
        <row r="211">
          <cell r="A211">
            <v>210</v>
          </cell>
          <cell r="B211" t="str">
            <v>6030801</v>
          </cell>
          <cell r="C211" t="str">
            <v>ค่าใช้จ่ายด้านบริหาร - เงินบริจาค</v>
          </cell>
        </row>
        <row r="212">
          <cell r="A212">
            <v>211</v>
          </cell>
          <cell r="B212" t="str">
            <v>6032103</v>
          </cell>
          <cell r="C212" t="str">
            <v>ค่าเสื่อมราคา-รถยนต์</v>
          </cell>
        </row>
        <row r="213">
          <cell r="A213">
            <v>212</v>
          </cell>
          <cell r="B213" t="str">
            <v>6032104</v>
          </cell>
          <cell r="C213" t="str">
            <v>ค่าเสื่อมราคา - อุปกรณ์สำนักงาน</v>
          </cell>
        </row>
        <row r="214">
          <cell r="A214">
            <v>213</v>
          </cell>
          <cell r="B214" t="str">
            <v>6032105</v>
          </cell>
          <cell r="C214" t="str">
            <v>ค่าเสื่อมราคา-อุปกรณ์สำนักงาน IT</v>
          </cell>
        </row>
        <row r="215">
          <cell r="A215">
            <v>214</v>
          </cell>
          <cell r="B215" t="str">
            <v>6032106</v>
          </cell>
          <cell r="C215" t="str">
            <v>ค่าเสื่อมราคา - เฟอร์นิเจอร์</v>
          </cell>
        </row>
        <row r="216">
          <cell r="A216">
            <v>215</v>
          </cell>
          <cell r="B216" t="str">
            <v>6032107</v>
          </cell>
          <cell r="C216" t="str">
            <v>ค่าเสื่อมราคา - ซอร์ฟแวร์</v>
          </cell>
        </row>
        <row r="217">
          <cell r="A217">
            <v>216</v>
          </cell>
          <cell r="B217" t="str">
            <v>6032108</v>
          </cell>
          <cell r="C217" t="str">
            <v>ค่าเสื่อมราคา-คอมพิวเตอร์ Retail Project</v>
          </cell>
        </row>
        <row r="218">
          <cell r="A218">
            <v>217</v>
          </cell>
          <cell r="B218" t="str">
            <v>6032116</v>
          </cell>
          <cell r="C218" t="str">
            <v>สิทธิการเช่าตัดจ่าย</v>
          </cell>
        </row>
        <row r="219">
          <cell r="A219">
            <v>218</v>
          </cell>
          <cell r="B219" t="str">
            <v>6032210</v>
          </cell>
          <cell r="C219" t="str">
            <v>ค่าเสื่อมราคา-คอมพิวเตอร์ในสำนักงาน</v>
          </cell>
        </row>
        <row r="220">
          <cell r="A220">
            <v>219</v>
          </cell>
          <cell r="B220" t="str">
            <v>6032215</v>
          </cell>
          <cell r="C220" t="str">
            <v>ค่าเสื่อมราคา-ปริ้นเตอร์</v>
          </cell>
        </row>
        <row r="221">
          <cell r="A221">
            <v>220</v>
          </cell>
          <cell r="B221" t="str">
            <v>6032219</v>
          </cell>
          <cell r="C221" t="str">
            <v>ค่าเสื่อมราคา-อุปกรณ์เพิ่มเติมคอมพิวเตอร์</v>
          </cell>
        </row>
        <row r="222">
          <cell r="A222">
            <v>221</v>
          </cell>
          <cell r="B222" t="str">
            <v>6032220</v>
          </cell>
          <cell r="C222" t="str">
            <v>ค่าเสื่อมราคา - ตู้โทรศัพท์  PABX</v>
          </cell>
        </row>
        <row r="223">
          <cell r="A223">
            <v>222</v>
          </cell>
          <cell r="B223" t="str">
            <v>6032230</v>
          </cell>
          <cell r="C223" t="str">
            <v>ค่าเสื่อมราคา-สินทรัพย์ถาวรอื่น ๆ</v>
          </cell>
        </row>
        <row r="224">
          <cell r="A224">
            <v>223</v>
          </cell>
          <cell r="B224" t="str">
            <v>6033101</v>
          </cell>
          <cell r="C224" t="str">
            <v>ค่าใช้จ่ายด้านบริหาร - ค่าธรรมเนียมอื่นๆ</v>
          </cell>
        </row>
        <row r="225">
          <cell r="A225">
            <v>224</v>
          </cell>
          <cell r="B225" t="str">
            <v>6033102</v>
          </cell>
          <cell r="C225" t="str">
            <v>ค่าใช้จ่ายด้านบริหาร - ค่าธรรมเนียมธนาคาร - บัตรเครดิต</v>
          </cell>
        </row>
        <row r="226">
          <cell r="A226">
            <v>225</v>
          </cell>
          <cell r="B226" t="str">
            <v>6033104</v>
          </cell>
          <cell r="C226" t="str">
            <v>ค่าใช้จ่ายด้านบริหาร - ค่าธรรมเนียมธนาคาร</v>
          </cell>
        </row>
        <row r="227">
          <cell r="A227">
            <v>226</v>
          </cell>
          <cell r="B227" t="str">
            <v>6033105</v>
          </cell>
          <cell r="C227" t="str">
            <v>ค่าใช้จ่ายด้านบริหาร - ค่าใช้จ่ายเกี่ยวกับภาษี</v>
          </cell>
        </row>
        <row r="228">
          <cell r="A228">
            <v>227</v>
          </cell>
          <cell r="B228" t="str">
            <v>6033106</v>
          </cell>
          <cell r="C228" t="str">
            <v>ค่าใช้จ่ายด้านบริหาร - ค่าภาษีอื่น ๆ</v>
          </cell>
        </row>
        <row r="229">
          <cell r="A229">
            <v>228</v>
          </cell>
          <cell r="B229" t="str">
            <v>6033197</v>
          </cell>
          <cell r="C229" t="str">
            <v>ค่าใช้จ่ายด้านบริหาร - ค่าใช้จ่ายในการออกบูธ และอื่นๆ</v>
          </cell>
        </row>
        <row r="230">
          <cell r="A230">
            <v>229</v>
          </cell>
          <cell r="B230" t="str">
            <v>6033198</v>
          </cell>
          <cell r="C230" t="str">
            <v>ค่าใช้จ่ายด้านบริหาร - ค่าใช้จ่ายต้องห้าม</v>
          </cell>
        </row>
        <row r="231">
          <cell r="A231">
            <v>230</v>
          </cell>
          <cell r="B231" t="str">
            <v>6033199</v>
          </cell>
          <cell r="C231" t="str">
            <v>ค่าใช้จ่ายด้านบริหาร - ค่าใช้จ่ายเบ็ดเตล็ด</v>
          </cell>
        </row>
        <row r="232">
          <cell r="A232">
            <v>231</v>
          </cell>
          <cell r="B232" t="str">
            <v>6033200</v>
          </cell>
          <cell r="C232" t="str">
            <v>ค่าใช้จ่ายด้านบริหาร - ค่าวิชาชีพอิสระ</v>
          </cell>
        </row>
        <row r="233">
          <cell r="A233">
            <v>232</v>
          </cell>
          <cell r="B233" t="str">
            <v>6033201</v>
          </cell>
          <cell r="C233" t="str">
            <v>ค่าใช้จ่ายด้านบริหาร - ค่าบริการวิชาชีพ - ค่าสอบบัญชี</v>
          </cell>
        </row>
        <row r="234">
          <cell r="A234">
            <v>233</v>
          </cell>
          <cell r="B234" t="str">
            <v>6033202</v>
          </cell>
          <cell r="C234" t="str">
            <v>ค่าใช้จ่ายด้านบริหาร - ค่า Maintenance อื่นๆ</v>
          </cell>
        </row>
        <row r="235">
          <cell r="A235">
            <v>234</v>
          </cell>
          <cell r="B235" t="str">
            <v>6033203</v>
          </cell>
          <cell r="C235" t="str">
            <v>ค่าใช้จ่ายด้านบริหาร-ค่าใช้จ่ายในการออกบูธ และอื่นๆ - Barter</v>
          </cell>
        </row>
        <row r="236">
          <cell r="A236">
            <v>235</v>
          </cell>
          <cell r="B236" t="str">
            <v>6033209</v>
          </cell>
          <cell r="C236" t="str">
            <v>ค่าใช้จ่ายด้านบริหาร - เงินเพิ่ม/เบี้ยปรับ</v>
          </cell>
        </row>
        <row r="237">
          <cell r="A237">
            <v>236</v>
          </cell>
          <cell r="B237" t="str">
            <v>6033300</v>
          </cell>
          <cell r="C237" t="str">
            <v>ค่าใช้จ่ายด้านบริหาร - ค่าบริหาร</v>
          </cell>
        </row>
        <row r="238">
          <cell r="A238">
            <v>237</v>
          </cell>
          <cell r="B238" t="str">
            <v>6033600</v>
          </cell>
          <cell r="C238" t="str">
            <v>ค่าใช้จ่ายด้านบริหาร - ค่าโฆษณา</v>
          </cell>
        </row>
        <row r="239">
          <cell r="A239">
            <v>238</v>
          </cell>
          <cell r="B239" t="str">
            <v>6040101</v>
          </cell>
          <cell r="C239" t="str">
            <v>หนี้สงสัยจะสูญ</v>
          </cell>
        </row>
        <row r="240">
          <cell r="A240">
            <v>239</v>
          </cell>
          <cell r="B240" t="str">
            <v>6040102</v>
          </cell>
          <cell r="C240" t="str">
            <v>ด้อยค่าเงินลงทุน</v>
          </cell>
        </row>
        <row r="241">
          <cell r="A241">
            <v>240</v>
          </cell>
          <cell r="B241" t="str">
            <v>6040103</v>
          </cell>
          <cell r="C241" t="str">
            <v>ขาดทุนจากการด้อยค่า - สินค้า</v>
          </cell>
        </row>
        <row r="242">
          <cell r="A242">
            <v>241</v>
          </cell>
          <cell r="B242" t="str">
            <v>6040104</v>
          </cell>
          <cell r="C242" t="str">
            <v>ค่าใช้จ่ายด้านบริหาร - ค่าใช้จ่ายจัดตั้งบริษัท</v>
          </cell>
        </row>
        <row r="243">
          <cell r="A243">
            <v>242</v>
          </cell>
          <cell r="B243" t="str">
            <v>6050501</v>
          </cell>
          <cell r="C243" t="str">
            <v>ดอกเบี้ยจ่าย - อื่นๆ</v>
          </cell>
        </row>
        <row r="244">
          <cell r="A244">
            <v>243</v>
          </cell>
          <cell r="B244" t="str">
            <v>6050518</v>
          </cell>
          <cell r="C244" t="str">
            <v>ดอกเบี้ยจ่าย - เงินยืมกรรมการ</v>
          </cell>
        </row>
        <row r="245">
          <cell r="A245">
            <v>244</v>
          </cell>
          <cell r="B245" t="str">
            <v>6050519</v>
          </cell>
          <cell r="C245" t="str">
            <v>ดอกเบี้ยจ่าย - เงินกู้ยืมระยะยาว</v>
          </cell>
        </row>
        <row r="246">
          <cell r="A246">
            <v>245</v>
          </cell>
          <cell r="B246" t="str">
            <v>6050700</v>
          </cell>
          <cell r="C246" t="str">
            <v>ค่าใช้จ่ายในการขาย - ส่วนลดทางการค้า</v>
          </cell>
        </row>
        <row r="247">
          <cell r="A247">
            <v>246</v>
          </cell>
          <cell r="B247" t="str">
            <v>6050701</v>
          </cell>
          <cell r="C247" t="str">
            <v>ค่าใช้จ่ายในการขาย - ส่วนลดค่า Rebate</v>
          </cell>
        </row>
        <row r="248">
          <cell r="A248">
            <v>247</v>
          </cell>
          <cell r="B248" t="str">
            <v>6060001</v>
          </cell>
          <cell r="C248" t="str">
            <v>ภาษีเงินได้นิติบุคคล</v>
          </cell>
        </row>
        <row r="249">
          <cell r="A249">
            <v>0</v>
          </cell>
          <cell r="B249">
            <v>0</v>
          </cell>
          <cell r="C249">
            <v>0</v>
          </cell>
        </row>
        <row r="250">
          <cell r="A250">
            <v>0</v>
          </cell>
          <cell r="B250">
            <v>0</v>
          </cell>
          <cell r="C250">
            <v>0</v>
          </cell>
        </row>
        <row r="251">
          <cell r="A251">
            <v>0</v>
          </cell>
          <cell r="B251">
            <v>0</v>
          </cell>
          <cell r="C251">
            <v>0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  <sheetName val="5xxxxx"/>
      <sheetName val="64xxxx"/>
      <sheetName val="total"/>
      <sheetName val="12.31.01"/>
      <sheetName val="#REF"/>
      <sheetName val="REPORT"/>
      <sheetName val="DISCOUNT (2)"/>
    </sheetNames>
    <sheetDataSet>
      <sheetData sheetId="0" refreshError="1"/>
      <sheetData sheetId="1" refreshError="1"/>
      <sheetData sheetId="2" refreshError="1">
        <row r="15">
          <cell r="H15">
            <v>123077272.61000001</v>
          </cell>
        </row>
        <row r="51">
          <cell r="H51">
            <v>153744.32000000007</v>
          </cell>
        </row>
        <row r="58">
          <cell r="H58">
            <v>4175319.2300000004</v>
          </cell>
        </row>
        <row r="66">
          <cell r="H66">
            <v>92426.18</v>
          </cell>
        </row>
        <row r="91">
          <cell r="H91">
            <v>32572705.090000004</v>
          </cell>
        </row>
        <row r="108">
          <cell r="H108">
            <v>7546099.1400000006</v>
          </cell>
        </row>
        <row r="118">
          <cell r="H118">
            <v>3008005.5</v>
          </cell>
        </row>
        <row r="129">
          <cell r="H129">
            <v>-2927820.86</v>
          </cell>
        </row>
      </sheetData>
      <sheetData sheetId="3" refreshError="1">
        <row r="30">
          <cell r="G30">
            <v>6026409.9699999997</v>
          </cell>
        </row>
        <row r="56">
          <cell r="G56">
            <v>3896283.69</v>
          </cell>
        </row>
      </sheetData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  <sheetName val="5xxxxx"/>
      <sheetName val="64xxxx"/>
      <sheetName val="total"/>
      <sheetName val="12.31.01"/>
      <sheetName val="#REF"/>
      <sheetName val="REPORT"/>
      <sheetName val="DISCOUNT (2)"/>
    </sheetNames>
    <sheetDataSet>
      <sheetData sheetId="0" refreshError="1"/>
      <sheetData sheetId="1" refreshError="1"/>
      <sheetData sheetId="2" refreshError="1">
        <row r="15">
          <cell r="H15">
            <v>123077272.61000001</v>
          </cell>
        </row>
        <row r="51">
          <cell r="H51">
            <v>153744.32000000007</v>
          </cell>
        </row>
        <row r="58">
          <cell r="H58">
            <v>4175319.2300000004</v>
          </cell>
        </row>
        <row r="66">
          <cell r="H66">
            <v>92426.18</v>
          </cell>
        </row>
        <row r="91">
          <cell r="H91">
            <v>32572705.090000004</v>
          </cell>
        </row>
        <row r="108">
          <cell r="H108">
            <v>7546099.1400000006</v>
          </cell>
        </row>
        <row r="118">
          <cell r="H118">
            <v>3008005.5</v>
          </cell>
        </row>
        <row r="129">
          <cell r="H129">
            <v>-2927820.86</v>
          </cell>
        </row>
      </sheetData>
      <sheetData sheetId="3" refreshError="1">
        <row r="30">
          <cell r="G30">
            <v>6026409.9699999997</v>
          </cell>
        </row>
        <row r="56">
          <cell r="G56">
            <v>3896283.69</v>
          </cell>
        </row>
      </sheetData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"/>
      <sheetName val="cash flow 1"/>
      <sheetName val="งบการเงิน"/>
      <sheetName val="Main"/>
      <sheetName val="ต้นทุน Air Time"/>
      <sheetName val="solution"/>
      <sheetName val="solution-Equipment"/>
      <sheetName val="Affiliated company"/>
      <sheetName val="AP-AR &amp; AirTime"/>
      <sheetName val="ค่าเสื่อมราคา"/>
      <sheetName val="ตรวจสอบยอด"/>
      <sheetName val="งบทดลอง(2550)"/>
      <sheetName val="Sh2"/>
      <sheetName val="งบทดลองรวม"/>
      <sheetName val="สินทรัพย์เคลื่อนไหว"/>
      <sheetName val="ที่เกี่ยวข้อง"/>
      <sheetName val="งบดุล (2550)"/>
      <sheetName val="BalanceSheet"/>
      <sheetName val="งบกำไรขาดทุน (2550)"/>
      <sheetName val="Barter"/>
      <sheetName val="ค่าโฆษณาBarter"/>
      <sheetName val="Trial BL_07"/>
      <sheetName val="งบดุล"/>
      <sheetName val="งบกำไรขาดทุน"/>
      <sheetName val="AirTime07"/>
      <sheetName val="กระทบรายได้-ภาษี (2549)"/>
      <sheetName val="ภาษีซื้อ-ขาย"/>
      <sheetName val="ดบ.คุณต้น"/>
      <sheetName val="ดบ.คุณต้น (2)"/>
      <sheetName val="Movement Asset"/>
      <sheetName val="Movement Asset (2)"/>
      <sheetName val="Adj.รายได้48"/>
      <sheetName val="Index ใหม่"/>
      <sheetName val="INDEX"/>
      <sheetName val="ABS"/>
      <sheetName val="APL"/>
      <sheetName val="วิเคราะห์สินทรัพย์"/>
      <sheetName val="วิเคราะห์หนี้สิน"/>
      <sheetName val="วิเคราะห์รายได้ คชจ."/>
      <sheetName val="CA"/>
      <sheetName val="AJE"/>
      <sheetName val="REC"/>
      <sheetName val="SMS"/>
      <sheetName val="TB1-55"/>
      <sheetName val="TB3-55"/>
      <sheetName val="TB1-56"/>
      <sheetName val="MAT"/>
      <sheetName val="MATใหม่"/>
      <sheetName val="คำนวณ Tax"/>
      <sheetName val="WCRพี่ชาติQ2-56"/>
      <sheetName val="WCR Q3-56"/>
      <sheetName val="วิเคราะห์อัตราส่วน"/>
      <sheetName val="BS "/>
      <sheetName val="PL "/>
      <sheetName val="TB Q3-56."/>
      <sheetName val="TAX"/>
      <sheetName val="A"/>
      <sheetName val="C"/>
      <sheetName val="TB Q2-56."/>
      <sheetName val="E"/>
      <sheetName val="G"/>
      <sheetName val="R"/>
      <sheetName val="I"/>
      <sheetName val="M"/>
      <sheetName val="FA"/>
      <sheetName val="K"/>
      <sheetName val="S"/>
      <sheetName val="OS"/>
      <sheetName val="CC"/>
      <sheetName val="AA"/>
      <sheetName val="BB"/>
      <sheetName val="EE"/>
      <sheetName val="KK"/>
      <sheetName val="JJ"/>
      <sheetName val="DD"/>
      <sheetName val="II"/>
      <sheetName val="OO"/>
      <sheetName val="SE"/>
      <sheetName val="RE"/>
      <sheetName val="TB4-55"/>
      <sheetName val="TB4-54"/>
      <sheetName val="11"/>
      <sheetName val="20"/>
      <sheetName val="40"/>
      <sheetName val="41"/>
      <sheetName val="42"/>
      <sheetName val="50"/>
      <sheetName val="Sheet2"/>
      <sheetName val="Sheet3"/>
      <sheetName val="เงินเดือนQ1-56"/>
      <sheetName val="TBQ2-55"/>
      <sheetName val="Master"/>
      <sheetName val="Audit Con"/>
      <sheetName val="NTF"/>
      <sheetName val="Note"/>
      <sheetName val="KaS10"/>
      <sheetName val="KaS10 Q1'62"/>
      <sheetName val="Mater"/>
      <sheetName val="คชจ.ค้างจ่าย (2)"/>
      <sheetName val="30-6-62 หลังปรับปรุง "/>
      <sheetName val="K-AP Turnover-ต่างประเทศ"/>
      <sheetName val="K-AP Turnover-ในประเทศ"/>
      <sheetName val="เจ้าหนี้รายใหญ่ ในประเทศ"/>
      <sheetName val="เจ้าหนี้รายใหญ่ ต่างประเทศ"/>
      <sheetName val="จน.ค่าสินทรัพย์ "/>
      <sheetName val="31-12-61 ก่อนปรับปรุง"/>
      <sheetName val="คชจ.ค้างจ่าย"/>
      <sheetName val="ค่าสอบบัญชี"/>
      <sheetName val="เงินประกันผลงานค้างจ่าย"/>
      <sheetName val="เช็คจ่ายล่วงหน้า Q2'2562"/>
      <sheetName val="รายได้รับล่วงหน้า Q2"/>
      <sheetName val="กรมศุลกากรค้างจ่าย"/>
      <sheetName val="31-3-62 หลังปรับปรุง"/>
      <sheetName val="คชจ.ค้างจ่ายประมาณการต้นทุน"/>
      <sheetName val="สรุปคชจ.ค้างจ่ายประมาณการต้นทุน"/>
      <sheetName val="เงินประกันผลงานค้างจ่ายQ1"/>
      <sheetName val="รายได้รับล่วงหน้าDec2015 "/>
      <sheetName val="เช็คจ่ายลงวันที่ล่วงหน้า"/>
      <sheetName val="AMEX08"/>
      <sheetName val="MMAsst"/>
      <sheetName val="total"/>
      <sheetName val="VLOOKUP"/>
      <sheetName val="CUSTOMER"/>
    </sheetNames>
    <sheetDataSet>
      <sheetData sheetId="0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4">
          <cell r="DW4" t="str">
            <v>s13.xls</v>
          </cell>
        </row>
      </sheetData>
      <sheetData sheetId="12"/>
      <sheetData sheetId="13"/>
      <sheetData sheetId="14"/>
      <sheetData sheetId="15"/>
      <sheetData sheetId="16"/>
      <sheetData sheetId="17"/>
      <sheetData sheetId="18">
        <row r="2">
          <cell r="A2">
            <v>1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l.Sheet"/>
      <sheetName val="Data-Cal"/>
      <sheetName val="Composition (PDF)"/>
      <sheetName val="From-C"/>
      <sheetName val="From-A&amp;B"/>
      <sheetName val="Plant-C"/>
      <sheetName val="Palnt-A&amp;B"/>
      <sheetName val="Comparision"/>
      <sheetName val="Composition"/>
      <sheetName val="Recovered_Sheet1"/>
      <sheetName val="TRIAL Balance"/>
      <sheetName val="TRIAL Balance &amp; %"/>
      <sheetName val="Balance Sheet"/>
    </sheetNames>
    <sheetDataSet>
      <sheetData sheetId="0"/>
      <sheetData sheetId="1"/>
      <sheetData sheetId="2"/>
      <sheetData sheetId="3"/>
      <sheetData sheetId="4"/>
      <sheetData sheetId="5"/>
      <sheetData sheetId="6">
        <row r="6">
          <cell r="F6">
            <v>0.05</v>
          </cell>
        </row>
        <row r="9">
          <cell r="F9">
            <v>95</v>
          </cell>
        </row>
        <row r="27">
          <cell r="F27">
            <v>997.9</v>
          </cell>
        </row>
      </sheetData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  <sheetName val="CONSO"/>
      <sheetName val="C_entry"/>
      <sheetName val="LTC_adj"/>
      <sheetName val="CAM_FS"/>
      <sheetName val="CAM_TB"/>
      <sheetName val="NOUSE"/>
      <sheetName val="NOTE"/>
      <sheetName val="Interco"/>
      <sheetName val="MMLoan"/>
      <sheetName val="MMAsst"/>
      <sheetName val="D_Asst"/>
      <sheetName val="ShenTBL"/>
      <sheetName val="LTC_BS"/>
      <sheetName val="LTC_PL"/>
      <sheetName val="Amort"/>
      <sheetName val="RATE"/>
      <sheetName val="GW"/>
      <sheetName val="ACcode"/>
      <sheetName val="CF"/>
      <sheetName val="Employee"/>
      <sheetName val="JobOrder"/>
    </sheetNames>
    <sheetDataSet>
      <sheetData sheetId="0" refreshError="1"/>
      <sheetData sheetId="1" refreshError="1"/>
      <sheetData sheetId="2" refreshError="1">
        <row r="118">
          <cell r="H118">
            <v>3008005.5</v>
          </cell>
        </row>
      </sheetData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2">
          <cell r="S2">
            <v>1.7318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  <sheetName val="CONSO"/>
      <sheetName val="C_entry"/>
      <sheetName val="LTC_adj"/>
      <sheetName val="CAM_FS"/>
      <sheetName val="CAM_TB"/>
      <sheetName val="NOUSE"/>
      <sheetName val="NOTE"/>
      <sheetName val="Interco"/>
      <sheetName val="MMLoan"/>
      <sheetName val="MMAsst"/>
      <sheetName val="D_Asst"/>
      <sheetName val="ShenTBL"/>
      <sheetName val="LTC_BS"/>
      <sheetName val="LTC_PL"/>
      <sheetName val="Amort"/>
      <sheetName val="RATE"/>
      <sheetName val="GW"/>
      <sheetName val="ACcode"/>
      <sheetName val="CF"/>
      <sheetName val="Employee"/>
      <sheetName val="JobOrder"/>
    </sheetNames>
    <sheetDataSet>
      <sheetData sheetId="0" refreshError="1"/>
      <sheetData sheetId="1" refreshError="1"/>
      <sheetData sheetId="2" refreshError="1">
        <row r="118">
          <cell r="H118">
            <v>3008005.5</v>
          </cell>
        </row>
      </sheetData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_Dtac (2)"/>
      <sheetName val="AutoPack"/>
      <sheetName val="AutoData"/>
      <sheetName val="AutoPeriod"/>
      <sheetName val="Inv_Dtac"/>
      <sheetName val="Uangel_Dtac"/>
      <sheetName val="ปี50"/>
      <sheetName val="DataDtac"/>
      <sheetName val="RBT_Inv&amp;Period"/>
      <sheetName val="Report_INV"/>
      <sheetName val="Report"/>
      <sheetName val="Report_Period"/>
      <sheetName val="Re_Period(ประมาณ)"/>
      <sheetName val="RV_P_RBT(ประมาณ)"/>
      <sheetName val="RV_P_RBT"/>
      <sheetName val="RV_P_DL"/>
      <sheetName val="eva"/>
      <sheetName val="eva (2)"/>
      <sheetName val="1st"/>
      <sheetName val="eva1"/>
      <sheetName val="45seat"/>
      <sheetName val="occ"/>
      <sheetName val="staff "/>
      <sheetName val="ผังที่นั่ง"/>
      <sheetName val="index"/>
      <sheetName val="service"/>
      <sheetName val="dec"/>
      <sheetName val="nov"/>
      <sheetName val="oct"/>
      <sheetName val="sep"/>
      <sheetName val="aug"/>
      <sheetName val="jul"/>
      <sheetName val="jan"/>
      <sheetName val="feb"/>
      <sheetName val="mar"/>
      <sheetName val="apr"/>
      <sheetName val="may"/>
      <sheetName val="jun"/>
      <sheetName val="turn over"/>
      <sheetName val="Shift Pattern"/>
      <sheetName val="ext.no"/>
      <sheetName val="dec04"/>
      <sheetName val="occ (2)"/>
      <sheetName val="contract"/>
      <sheetName val="headcount"/>
      <sheetName val="mou"/>
      <sheetName val="ประเมิน"/>
      <sheetName val="followup"/>
      <sheetName val="jan06"/>
      <sheetName val="p2 full45 (2)"/>
      <sheetName val="quit"/>
      <sheetName val="ผังที่นั่ง (2)"/>
      <sheetName val="job alert"/>
      <sheetName val="Calendar"/>
      <sheetName val="5.PA PL"/>
      <sheetName val="BS"/>
      <sheetName val="CF"/>
    </sheetNames>
    <sheetDataSet>
      <sheetData sheetId="0"/>
      <sheetData sheetId="1"/>
      <sheetData sheetId="2"/>
      <sheetData sheetId="3"/>
      <sheetData sheetId="4">
        <row r="3">
          <cell r="L3">
            <v>12314129.300000001</v>
          </cell>
        </row>
        <row r="4">
          <cell r="L4">
            <v>413725.20000000007</v>
          </cell>
        </row>
        <row r="5">
          <cell r="L5">
            <v>12251070</v>
          </cell>
        </row>
        <row r="6">
          <cell r="L6">
            <v>0</v>
          </cell>
        </row>
        <row r="8">
          <cell r="L8">
            <v>24978924.5</v>
          </cell>
        </row>
        <row r="9">
          <cell r="L9">
            <v>2180250726.9757667</v>
          </cell>
        </row>
        <row r="10">
          <cell r="L10">
            <v>424948796.32474059</v>
          </cell>
        </row>
        <row r="11">
          <cell r="L11">
            <v>8875650.9800000004</v>
          </cell>
        </row>
        <row r="13">
          <cell r="L13">
            <v>2614075174.2805071</v>
          </cell>
        </row>
        <row r="17">
          <cell r="L17" t="str">
            <v>Total</v>
          </cell>
        </row>
        <row r="18">
          <cell r="G18" t="str">
            <v>CPA</v>
          </cell>
          <cell r="L18">
            <v>88345</v>
          </cell>
        </row>
        <row r="19">
          <cell r="G19" t="str">
            <v>MMS</v>
          </cell>
          <cell r="L19">
            <v>93025.600000000006</v>
          </cell>
        </row>
        <row r="20">
          <cell r="G20" t="str">
            <v>WAP</v>
          </cell>
          <cell r="L20">
            <v>1200</v>
          </cell>
        </row>
        <row r="21">
          <cell r="G21" t="str">
            <v>D/L(No)</v>
          </cell>
          <cell r="L21">
            <v>0</v>
          </cell>
        </row>
        <row r="22">
          <cell r="G22" t="str">
            <v>RBT Mth.</v>
          </cell>
          <cell r="L22">
            <v>5091202.62</v>
          </cell>
        </row>
        <row r="23">
          <cell r="G23" t="str">
            <v>RBT Add.</v>
          </cell>
          <cell r="L23">
            <v>2086658</v>
          </cell>
        </row>
        <row r="24">
          <cell r="G24" t="str">
            <v>RBT(No)</v>
          </cell>
          <cell r="L24">
            <v>0</v>
          </cell>
        </row>
        <row r="26">
          <cell r="L26" t="str">
            <v>Total</v>
          </cell>
        </row>
        <row r="27">
          <cell r="G27" t="str">
            <v>CPA</v>
          </cell>
          <cell r="L27">
            <v>63968.88</v>
          </cell>
        </row>
        <row r="28">
          <cell r="G28" t="str">
            <v>MMS</v>
          </cell>
          <cell r="L28">
            <v>66112.399999999994</v>
          </cell>
        </row>
        <row r="29">
          <cell r="G29" t="str">
            <v>WAP</v>
          </cell>
          <cell r="L29">
            <v>3260</v>
          </cell>
        </row>
        <row r="30">
          <cell r="G30" t="str">
            <v>D/L(No)</v>
          </cell>
          <cell r="L30">
            <v>0</v>
          </cell>
        </row>
        <row r="31">
          <cell r="G31" t="str">
            <v>RBT Mth.</v>
          </cell>
          <cell r="L31">
            <v>7368416.4499999993</v>
          </cell>
        </row>
        <row r="32">
          <cell r="G32" t="str">
            <v>RBT Add.</v>
          </cell>
          <cell r="L32">
            <v>2704935.63</v>
          </cell>
        </row>
        <row r="33">
          <cell r="G33" t="str">
            <v>RBT(No)</v>
          </cell>
          <cell r="L33">
            <v>0</v>
          </cell>
        </row>
        <row r="35">
          <cell r="L35" t="str">
            <v>Total</v>
          </cell>
        </row>
        <row r="36">
          <cell r="G36" t="str">
            <v>CPA</v>
          </cell>
          <cell r="L36">
            <v>51419.5</v>
          </cell>
        </row>
        <row r="37">
          <cell r="G37" t="str">
            <v>MMS</v>
          </cell>
          <cell r="L37">
            <v>42574.400000000001</v>
          </cell>
        </row>
        <row r="38">
          <cell r="G38" t="str">
            <v>WAP</v>
          </cell>
          <cell r="L38">
            <v>22384</v>
          </cell>
        </row>
        <row r="39">
          <cell r="G39" t="str">
            <v>D/L(No)</v>
          </cell>
          <cell r="L39">
            <v>0</v>
          </cell>
        </row>
        <row r="40">
          <cell r="G40" t="str">
            <v>RBT Mth.</v>
          </cell>
          <cell r="L40">
            <v>8690729.8600000013</v>
          </cell>
        </row>
        <row r="41">
          <cell r="G41" t="str">
            <v>RBT Add.</v>
          </cell>
          <cell r="L41">
            <v>2880044.39</v>
          </cell>
        </row>
        <row r="42">
          <cell r="G42" t="str">
            <v>RBT(No)</v>
          </cell>
          <cell r="L42">
            <v>0</v>
          </cell>
        </row>
        <row r="44">
          <cell r="L44" t="str">
            <v>Total</v>
          </cell>
        </row>
        <row r="45">
          <cell r="G45" t="str">
            <v>CPA</v>
          </cell>
          <cell r="L45">
            <v>56675.17</v>
          </cell>
        </row>
        <row r="46">
          <cell r="G46" t="str">
            <v>MMS</v>
          </cell>
          <cell r="L46">
            <v>20076.8</v>
          </cell>
        </row>
        <row r="47">
          <cell r="G47" t="str">
            <v>WAP</v>
          </cell>
          <cell r="L47">
            <v>27628</v>
          </cell>
        </row>
        <row r="48">
          <cell r="G48" t="str">
            <v>D/L(No)</v>
          </cell>
          <cell r="L48">
            <v>0</v>
          </cell>
        </row>
        <row r="49">
          <cell r="G49" t="str">
            <v>RBT Mth.</v>
          </cell>
          <cell r="L49">
            <v>9597058.5099999998</v>
          </cell>
        </row>
        <row r="50">
          <cell r="G50" t="str">
            <v>RBT Add.</v>
          </cell>
          <cell r="L50">
            <v>3224272.94</v>
          </cell>
        </row>
        <row r="51">
          <cell r="G51" t="str">
            <v>RBT(No)</v>
          </cell>
          <cell r="L51">
            <v>0</v>
          </cell>
        </row>
        <row r="53">
          <cell r="L53" t="str">
            <v>Total</v>
          </cell>
        </row>
        <row r="54">
          <cell r="G54" t="str">
            <v>CPA</v>
          </cell>
          <cell r="L54">
            <v>67450</v>
          </cell>
        </row>
        <row r="55">
          <cell r="G55" t="str">
            <v>MMS</v>
          </cell>
          <cell r="L55">
            <v>15206.4</v>
          </cell>
        </row>
        <row r="56">
          <cell r="G56" t="str">
            <v>WAP</v>
          </cell>
          <cell r="L56">
            <v>30088</v>
          </cell>
        </row>
        <row r="57">
          <cell r="G57" t="str">
            <v>D/L(No)</v>
          </cell>
          <cell r="L57">
            <v>0</v>
          </cell>
        </row>
        <row r="58">
          <cell r="G58" t="str">
            <v>RBT Mth.</v>
          </cell>
          <cell r="L58">
            <v>10880977.68</v>
          </cell>
        </row>
        <row r="59">
          <cell r="G59" t="str">
            <v>RBT Add.</v>
          </cell>
          <cell r="L59">
            <v>3208338</v>
          </cell>
        </row>
        <row r="60">
          <cell r="G60" t="str">
            <v>RBT(No)</v>
          </cell>
          <cell r="L60">
            <v>0</v>
          </cell>
        </row>
        <row r="62">
          <cell r="L62" t="str">
            <v>Total</v>
          </cell>
        </row>
        <row r="63">
          <cell r="G63" t="str">
            <v>CPA</v>
          </cell>
          <cell r="L63">
            <v>85500</v>
          </cell>
        </row>
        <row r="64">
          <cell r="G64" t="str">
            <v>MMS</v>
          </cell>
          <cell r="L64">
            <v>23604.800000000003</v>
          </cell>
        </row>
        <row r="65">
          <cell r="G65" t="str">
            <v>WAP</v>
          </cell>
          <cell r="L65">
            <v>29092</v>
          </cell>
        </row>
        <row r="66">
          <cell r="G66" t="str">
            <v>D/L(No)</v>
          </cell>
          <cell r="L66">
            <v>0</v>
          </cell>
        </row>
        <row r="67">
          <cell r="G67" t="str">
            <v>RBT Mth.</v>
          </cell>
          <cell r="L67">
            <v>12981836.32</v>
          </cell>
        </row>
        <row r="68">
          <cell r="G68" t="str">
            <v>RBT Add.</v>
          </cell>
          <cell r="L68">
            <v>3127656</v>
          </cell>
        </row>
        <row r="69">
          <cell r="G69" t="str">
            <v>RBT(No)</v>
          </cell>
          <cell r="L69">
            <v>0</v>
          </cell>
        </row>
        <row r="71">
          <cell r="L71" t="str">
            <v>Total</v>
          </cell>
        </row>
        <row r="72">
          <cell r="G72" t="str">
            <v>CPA</v>
          </cell>
          <cell r="L72">
            <v>69354</v>
          </cell>
        </row>
        <row r="73">
          <cell r="G73" t="str">
            <v>MMS</v>
          </cell>
          <cell r="L73">
            <v>35152.800000000003</v>
          </cell>
        </row>
        <row r="74">
          <cell r="G74" t="str">
            <v>WAP</v>
          </cell>
          <cell r="L74">
            <v>28528</v>
          </cell>
        </row>
        <row r="75">
          <cell r="G75" t="str">
            <v>D/L(No)</v>
          </cell>
          <cell r="L75">
            <v>0</v>
          </cell>
        </row>
        <row r="76">
          <cell r="G76" t="str">
            <v>RBT Mth.</v>
          </cell>
          <cell r="L76">
            <v>14578856.390000001</v>
          </cell>
        </row>
        <row r="77">
          <cell r="G77" t="str">
            <v>RBT Add.</v>
          </cell>
          <cell r="L77">
            <v>3452190</v>
          </cell>
        </row>
        <row r="78">
          <cell r="G78" t="str">
            <v>RBT(No)</v>
          </cell>
          <cell r="L78">
            <v>0</v>
          </cell>
        </row>
        <row r="80">
          <cell r="L80" t="str">
            <v>Total</v>
          </cell>
        </row>
        <row r="81">
          <cell r="G81" t="str">
            <v>CPA</v>
          </cell>
          <cell r="L81">
            <v>100277.25</v>
          </cell>
        </row>
        <row r="82">
          <cell r="G82" t="str">
            <v>MMS</v>
          </cell>
          <cell r="L82">
            <v>38536.800000000003</v>
          </cell>
        </row>
        <row r="83">
          <cell r="G83" t="str">
            <v>WAP</v>
          </cell>
          <cell r="L83">
            <v>23120</v>
          </cell>
        </row>
        <row r="84">
          <cell r="G84" t="str">
            <v>D/L(No)</v>
          </cell>
          <cell r="L84">
            <v>0</v>
          </cell>
        </row>
        <row r="85">
          <cell r="G85" t="str">
            <v>RBT Mth.</v>
          </cell>
          <cell r="L85">
            <v>14599088.82</v>
          </cell>
        </row>
        <row r="86">
          <cell r="G86" t="str">
            <v>RBT Add.</v>
          </cell>
          <cell r="L86">
            <v>3347988</v>
          </cell>
        </row>
        <row r="87">
          <cell r="G87" t="str">
            <v>RBT(No)</v>
          </cell>
          <cell r="L87">
            <v>0</v>
          </cell>
        </row>
        <row r="89">
          <cell r="L89" t="str">
            <v>Total</v>
          </cell>
        </row>
        <row r="90">
          <cell r="G90" t="str">
            <v>CPA</v>
          </cell>
          <cell r="L90">
            <v>140752.75</v>
          </cell>
        </row>
        <row r="91">
          <cell r="G91" t="str">
            <v>MMS</v>
          </cell>
          <cell r="L91">
            <v>29060</v>
          </cell>
        </row>
        <row r="92">
          <cell r="G92" t="str">
            <v>WAP</v>
          </cell>
          <cell r="L92">
            <v>28112</v>
          </cell>
        </row>
        <row r="93">
          <cell r="G93" t="str">
            <v>D/L(No)</v>
          </cell>
          <cell r="L93">
            <v>0</v>
          </cell>
        </row>
        <row r="94">
          <cell r="G94" t="str">
            <v>RBT Mth.</v>
          </cell>
          <cell r="L94">
            <v>17801793.960000001</v>
          </cell>
        </row>
        <row r="95">
          <cell r="G95" t="str">
            <v>RBT Add.</v>
          </cell>
          <cell r="L95">
            <v>4162522</v>
          </cell>
        </row>
        <row r="96">
          <cell r="G96" t="str">
            <v>RBT(No)</v>
          </cell>
          <cell r="L96">
            <v>0</v>
          </cell>
        </row>
        <row r="98">
          <cell r="L98" t="str">
            <v>Total</v>
          </cell>
        </row>
        <row r="99">
          <cell r="G99" t="str">
            <v>CPA</v>
          </cell>
          <cell r="L99">
            <v>131009.5</v>
          </cell>
        </row>
        <row r="100">
          <cell r="G100" t="str">
            <v>MMS</v>
          </cell>
          <cell r="L100">
            <v>16510.400000000001</v>
          </cell>
        </row>
        <row r="101">
          <cell r="G101" t="str">
            <v>WAP</v>
          </cell>
          <cell r="L101">
            <v>33504</v>
          </cell>
        </row>
        <row r="102">
          <cell r="G102" t="str">
            <v>D/L(No)</v>
          </cell>
          <cell r="L102">
            <v>0</v>
          </cell>
        </row>
        <row r="103">
          <cell r="G103" t="str">
            <v>RBT Mth.</v>
          </cell>
          <cell r="L103">
            <v>17720665.41</v>
          </cell>
        </row>
        <row r="104">
          <cell r="G104" t="str">
            <v>RBT Add.</v>
          </cell>
          <cell r="L104">
            <v>4058894</v>
          </cell>
        </row>
        <row r="105">
          <cell r="G105" t="str">
            <v>RBT(No)</v>
          </cell>
          <cell r="L105">
            <v>0</v>
          </cell>
        </row>
        <row r="107">
          <cell r="L107" t="str">
            <v>Total</v>
          </cell>
        </row>
        <row r="108">
          <cell r="G108" t="str">
            <v>CPA</v>
          </cell>
          <cell r="L108">
            <v>131102.5</v>
          </cell>
        </row>
        <row r="109">
          <cell r="G109" t="str">
            <v>MMS</v>
          </cell>
          <cell r="L109">
            <v>9058.4</v>
          </cell>
        </row>
        <row r="110">
          <cell r="G110" t="str">
            <v>WAP</v>
          </cell>
          <cell r="L110">
            <v>41184</v>
          </cell>
        </row>
        <row r="111">
          <cell r="G111" t="str">
            <v>D/L(No)</v>
          </cell>
          <cell r="L111">
            <v>0</v>
          </cell>
        </row>
        <row r="112">
          <cell r="G112" t="str">
            <v>RBT Mth.</v>
          </cell>
          <cell r="L112">
            <v>19328470.949999999</v>
          </cell>
        </row>
        <row r="113">
          <cell r="G113" t="str">
            <v>RBT Add.</v>
          </cell>
          <cell r="L113">
            <v>4906986</v>
          </cell>
        </row>
        <row r="114">
          <cell r="G114" t="str">
            <v>RBT(No)</v>
          </cell>
          <cell r="L114">
            <v>0</v>
          </cell>
        </row>
        <row r="116">
          <cell r="L116" t="str">
            <v>Total</v>
          </cell>
        </row>
        <row r="117">
          <cell r="G117" t="str">
            <v>CPA</v>
          </cell>
          <cell r="L117">
            <v>92080</v>
          </cell>
        </row>
        <row r="118">
          <cell r="G118" t="str">
            <v>MMS</v>
          </cell>
          <cell r="L118">
            <v>5343.2</v>
          </cell>
        </row>
        <row r="119">
          <cell r="G119" t="str">
            <v>WAP</v>
          </cell>
          <cell r="L119">
            <v>30712</v>
          </cell>
        </row>
        <row r="120">
          <cell r="G120" t="str">
            <v>D/L(No)</v>
          </cell>
          <cell r="L120">
            <v>0</v>
          </cell>
        </row>
        <row r="121">
          <cell r="G121" t="str">
            <v>RBT Mth.</v>
          </cell>
          <cell r="L121">
            <v>20664111.879999999</v>
          </cell>
        </row>
        <row r="122">
          <cell r="G122" t="str">
            <v>RBT Add.</v>
          </cell>
          <cell r="L122">
            <v>4021500</v>
          </cell>
        </row>
        <row r="123">
          <cell r="G123" t="str">
            <v>RBT(No)</v>
          </cell>
          <cell r="L123">
            <v>0</v>
          </cell>
        </row>
        <row r="125">
          <cell r="L125" t="str">
            <v>Total</v>
          </cell>
        </row>
        <row r="126">
          <cell r="G126" t="str">
            <v>CPA</v>
          </cell>
          <cell r="L126">
            <v>99380.5</v>
          </cell>
        </row>
        <row r="127">
          <cell r="G127" t="str">
            <v>MMS</v>
          </cell>
          <cell r="L127">
            <v>4502.3999999999996</v>
          </cell>
        </row>
        <row r="128">
          <cell r="G128" t="str">
            <v>WAP</v>
          </cell>
          <cell r="L128">
            <v>33952</v>
          </cell>
        </row>
        <row r="129">
          <cell r="G129" t="str">
            <v>D/L(No)</v>
          </cell>
          <cell r="L129">
            <v>0</v>
          </cell>
        </row>
        <row r="130">
          <cell r="G130" t="str">
            <v>RBT Mth.</v>
          </cell>
          <cell r="L130">
            <v>22145780.34</v>
          </cell>
        </row>
        <row r="131">
          <cell r="G131" t="str">
            <v>RBT Add.</v>
          </cell>
          <cell r="L131">
            <v>4357108</v>
          </cell>
        </row>
        <row r="132">
          <cell r="G132" t="str">
            <v>RBT(No)</v>
          </cell>
          <cell r="L132">
            <v>0</v>
          </cell>
        </row>
        <row r="134">
          <cell r="L134" t="str">
            <v>Total</v>
          </cell>
        </row>
        <row r="135">
          <cell r="G135" t="str">
            <v>CPA</v>
          </cell>
          <cell r="L135">
            <v>137633.5</v>
          </cell>
        </row>
        <row r="136">
          <cell r="G136" t="str">
            <v>MMS</v>
          </cell>
          <cell r="L136">
            <v>4860.8</v>
          </cell>
        </row>
        <row r="137">
          <cell r="G137" t="str">
            <v>WAP</v>
          </cell>
          <cell r="L137">
            <v>49200</v>
          </cell>
        </row>
        <row r="138">
          <cell r="G138" t="str">
            <v>D/L(No)</v>
          </cell>
          <cell r="L138">
            <v>0</v>
          </cell>
        </row>
        <row r="139">
          <cell r="G139" t="str">
            <v>RBT Mth.</v>
          </cell>
          <cell r="L139">
            <v>22755016.640000001</v>
          </cell>
        </row>
        <row r="140">
          <cell r="G140" t="str">
            <v>RBT Add.</v>
          </cell>
          <cell r="L140">
            <v>6777813</v>
          </cell>
        </row>
        <row r="141">
          <cell r="G141" t="str">
            <v>RBT(No)</v>
          </cell>
          <cell r="L141">
            <v>0</v>
          </cell>
        </row>
        <row r="143">
          <cell r="L143" t="str">
            <v>Total</v>
          </cell>
        </row>
        <row r="144">
          <cell r="G144" t="str">
            <v>CPA</v>
          </cell>
          <cell r="L144">
            <v>118011</v>
          </cell>
        </row>
        <row r="145">
          <cell r="G145" t="str">
            <v>MMS</v>
          </cell>
          <cell r="L145">
            <v>2204.8000000000002</v>
          </cell>
        </row>
        <row r="146">
          <cell r="G146" t="str">
            <v>WAP</v>
          </cell>
          <cell r="L146">
            <v>35100</v>
          </cell>
        </row>
        <row r="147">
          <cell r="G147" t="str">
            <v>D/L(No)</v>
          </cell>
          <cell r="L147">
            <v>0</v>
          </cell>
        </row>
        <row r="148">
          <cell r="G148" t="str">
            <v>RBT Mth.</v>
          </cell>
          <cell r="L148">
            <v>22364329.93</v>
          </cell>
        </row>
        <row r="149">
          <cell r="G149" t="str">
            <v>RBT Add.</v>
          </cell>
          <cell r="L149">
            <v>6187104</v>
          </cell>
        </row>
        <row r="150">
          <cell r="G150" t="str">
            <v>RBT(No)</v>
          </cell>
          <cell r="L150">
            <v>0</v>
          </cell>
        </row>
        <row r="152">
          <cell r="L152" t="str">
            <v>Total</v>
          </cell>
        </row>
        <row r="153">
          <cell r="G153" t="str">
            <v>CPA</v>
          </cell>
          <cell r="L153">
            <v>113617.75</v>
          </cell>
        </row>
        <row r="154">
          <cell r="G154" t="str">
            <v>MMS</v>
          </cell>
          <cell r="L154">
            <v>1438.4</v>
          </cell>
        </row>
        <row r="155">
          <cell r="G155" t="str">
            <v>WAP</v>
          </cell>
          <cell r="L155">
            <v>96392</v>
          </cell>
        </row>
        <row r="156">
          <cell r="G156" t="str">
            <v>D/L(No)</v>
          </cell>
          <cell r="L156">
            <v>0</v>
          </cell>
        </row>
        <row r="157">
          <cell r="G157" t="str">
            <v>RBT Mth.</v>
          </cell>
          <cell r="L157">
            <v>23350826.209999997</v>
          </cell>
        </row>
        <row r="158">
          <cell r="G158" t="str">
            <v>RBT Add.</v>
          </cell>
          <cell r="L158">
            <v>7117138</v>
          </cell>
        </row>
        <row r="159">
          <cell r="G159" t="str">
            <v>RBT(No)</v>
          </cell>
          <cell r="L159">
            <v>0</v>
          </cell>
        </row>
        <row r="161">
          <cell r="L161" t="str">
            <v>Total</v>
          </cell>
        </row>
        <row r="162">
          <cell r="G162" t="str">
            <v>CPA</v>
          </cell>
          <cell r="L162">
            <v>88918.25</v>
          </cell>
        </row>
        <row r="163">
          <cell r="G163" t="str">
            <v>MMS</v>
          </cell>
          <cell r="L163">
            <v>1364</v>
          </cell>
        </row>
        <row r="164">
          <cell r="G164" t="str">
            <v>WAP</v>
          </cell>
          <cell r="L164">
            <v>110188</v>
          </cell>
        </row>
        <row r="165">
          <cell r="G165" t="str">
            <v>D/L(No)</v>
          </cell>
          <cell r="L165">
            <v>0</v>
          </cell>
        </row>
        <row r="166">
          <cell r="G166" t="str">
            <v>RBT Mth.</v>
          </cell>
          <cell r="L166">
            <v>23748103.690000001</v>
          </cell>
        </row>
        <row r="167">
          <cell r="G167" t="str">
            <v>RBT Add.</v>
          </cell>
          <cell r="L167">
            <v>7609322</v>
          </cell>
        </row>
        <row r="168">
          <cell r="G168" t="str">
            <v>RBT(No)</v>
          </cell>
          <cell r="L168">
            <v>0</v>
          </cell>
        </row>
        <row r="170">
          <cell r="L170" t="str">
            <v>Total</v>
          </cell>
        </row>
        <row r="171">
          <cell r="G171" t="str">
            <v>CPA</v>
          </cell>
          <cell r="L171">
            <v>78923.75</v>
          </cell>
        </row>
        <row r="172">
          <cell r="G172" t="str">
            <v>MMS</v>
          </cell>
          <cell r="L172">
            <v>1240</v>
          </cell>
        </row>
        <row r="173">
          <cell r="G173" t="str">
            <v>WAP</v>
          </cell>
          <cell r="L173">
            <v>126752</v>
          </cell>
        </row>
        <row r="174">
          <cell r="G174" t="str">
            <v>D/L(No)</v>
          </cell>
          <cell r="L174">
            <v>0</v>
          </cell>
        </row>
        <row r="175">
          <cell r="G175" t="str">
            <v>RBT Mth.</v>
          </cell>
          <cell r="L175">
            <v>25422555.199999999</v>
          </cell>
        </row>
        <row r="176">
          <cell r="G176" t="str">
            <v>RBT Add.</v>
          </cell>
          <cell r="L176">
            <v>7368627</v>
          </cell>
        </row>
        <row r="177">
          <cell r="G177" t="str">
            <v>RBT(No)</v>
          </cell>
          <cell r="L177">
            <v>0</v>
          </cell>
        </row>
        <row r="179">
          <cell r="L179" t="str">
            <v>Total</v>
          </cell>
        </row>
        <row r="180">
          <cell r="G180" t="str">
            <v>CPA</v>
          </cell>
          <cell r="L180">
            <v>140319.5</v>
          </cell>
        </row>
        <row r="181">
          <cell r="G181" t="str">
            <v>MMS</v>
          </cell>
          <cell r="L181">
            <v>642.4</v>
          </cell>
        </row>
        <row r="182">
          <cell r="G182" t="str">
            <v>WAP</v>
          </cell>
          <cell r="L182">
            <v>200632</v>
          </cell>
        </row>
        <row r="183">
          <cell r="G183" t="str">
            <v>D/L(No)</v>
          </cell>
          <cell r="L183">
            <v>0</v>
          </cell>
        </row>
        <row r="184">
          <cell r="G184" t="str">
            <v>RBT Mth.</v>
          </cell>
          <cell r="L184">
            <v>27162068.789999999</v>
          </cell>
        </row>
        <row r="185">
          <cell r="G185" t="str">
            <v>RBT Add.</v>
          </cell>
          <cell r="L185">
            <v>7796089</v>
          </cell>
        </row>
        <row r="186">
          <cell r="G186" t="str">
            <v>RBT(No)</v>
          </cell>
          <cell r="L186">
            <v>0</v>
          </cell>
        </row>
        <row r="188">
          <cell r="L188" t="str">
            <v>Total</v>
          </cell>
        </row>
        <row r="189">
          <cell r="G189" t="str">
            <v>CPA</v>
          </cell>
          <cell r="L189">
            <v>171725.5</v>
          </cell>
        </row>
        <row r="190">
          <cell r="G190" t="str">
            <v>MMS</v>
          </cell>
          <cell r="L190">
            <v>710.40000000000009</v>
          </cell>
        </row>
        <row r="191">
          <cell r="G191" t="str">
            <v>WAP</v>
          </cell>
          <cell r="L191">
            <v>274512</v>
          </cell>
        </row>
        <row r="192">
          <cell r="G192" t="str">
            <v>D/L(No)</v>
          </cell>
          <cell r="L192">
            <v>0</v>
          </cell>
        </row>
        <row r="193">
          <cell r="G193" t="str">
            <v>RBT Mth.</v>
          </cell>
          <cell r="L193">
            <v>28950803.039999999</v>
          </cell>
        </row>
        <row r="194">
          <cell r="G194" t="str">
            <v>RBT Add.</v>
          </cell>
          <cell r="L194">
            <v>8964095</v>
          </cell>
        </row>
        <row r="195">
          <cell r="G195" t="str">
            <v>RBT(No)</v>
          </cell>
          <cell r="L195">
            <v>0</v>
          </cell>
        </row>
        <row r="197">
          <cell r="L197" t="str">
            <v>Total</v>
          </cell>
        </row>
        <row r="198">
          <cell r="G198" t="str">
            <v>CPA</v>
          </cell>
          <cell r="L198">
            <v>197262.5</v>
          </cell>
        </row>
        <row r="199">
          <cell r="G199" t="str">
            <v>MMS</v>
          </cell>
          <cell r="L199">
            <v>835.2</v>
          </cell>
        </row>
        <row r="200">
          <cell r="G200" t="str">
            <v>WAP</v>
          </cell>
          <cell r="L200">
            <v>638252</v>
          </cell>
        </row>
        <row r="201">
          <cell r="G201" t="str">
            <v>D/L(No)</v>
          </cell>
          <cell r="L201">
            <v>0</v>
          </cell>
        </row>
        <row r="202">
          <cell r="G202" t="str">
            <v>RBT Mth.</v>
          </cell>
          <cell r="L202">
            <v>36071567.539999999</v>
          </cell>
        </row>
        <row r="203">
          <cell r="G203" t="str">
            <v>RBT Add.</v>
          </cell>
          <cell r="L203">
            <v>11471432</v>
          </cell>
        </row>
        <row r="204">
          <cell r="G204" t="str">
            <v>RBT(No)</v>
          </cell>
          <cell r="L204">
            <v>0</v>
          </cell>
        </row>
        <row r="206">
          <cell r="L206" t="str">
            <v>Total</v>
          </cell>
        </row>
        <row r="207">
          <cell r="G207" t="str">
            <v>CPA</v>
          </cell>
          <cell r="L207">
            <v>215332.5</v>
          </cell>
        </row>
        <row r="208">
          <cell r="G208" t="str">
            <v>MMS</v>
          </cell>
          <cell r="L208">
            <v>754.4</v>
          </cell>
        </row>
        <row r="209">
          <cell r="G209" t="str">
            <v>WAP</v>
          </cell>
          <cell r="L209">
            <v>815584</v>
          </cell>
        </row>
        <row r="210">
          <cell r="G210" t="str">
            <v>D/L(No)</v>
          </cell>
          <cell r="L210">
            <v>0</v>
          </cell>
        </row>
        <row r="211">
          <cell r="G211" t="str">
            <v>RBT Mth.</v>
          </cell>
          <cell r="L211">
            <v>34767341.560000002</v>
          </cell>
        </row>
        <row r="212">
          <cell r="G212" t="str">
            <v>RBT Add.</v>
          </cell>
          <cell r="L212">
            <v>11737964</v>
          </cell>
        </row>
        <row r="213">
          <cell r="G213" t="str">
            <v>RBT(No)</v>
          </cell>
          <cell r="L213">
            <v>2412419.17</v>
          </cell>
        </row>
        <row r="215">
          <cell r="L215" t="str">
            <v>Total</v>
          </cell>
        </row>
        <row r="216">
          <cell r="G216" t="str">
            <v>CPA</v>
          </cell>
          <cell r="L216">
            <v>184013</v>
          </cell>
        </row>
        <row r="217">
          <cell r="G217" t="str">
            <v>MMS</v>
          </cell>
          <cell r="L217">
            <v>301.60000000000002</v>
          </cell>
        </row>
        <row r="218">
          <cell r="G218" t="str">
            <v>WAP</v>
          </cell>
          <cell r="L218">
            <v>995600</v>
          </cell>
        </row>
        <row r="219">
          <cell r="G219" t="str">
            <v>D/L(No)</v>
          </cell>
          <cell r="L219">
            <v>0</v>
          </cell>
        </row>
        <row r="220">
          <cell r="G220" t="str">
            <v>RBT Mth.</v>
          </cell>
          <cell r="L220">
            <v>48654566.549999997</v>
          </cell>
        </row>
        <row r="221">
          <cell r="G221" t="str">
            <v>RBT Add.</v>
          </cell>
          <cell r="L221">
            <v>14844398.379999999</v>
          </cell>
        </row>
        <row r="222">
          <cell r="G222" t="str">
            <v>RBT(No)</v>
          </cell>
          <cell r="L222">
            <v>0</v>
          </cell>
        </row>
        <row r="224">
          <cell r="L224" t="str">
            <v>Total</v>
          </cell>
        </row>
        <row r="225">
          <cell r="G225" t="str">
            <v>CPA</v>
          </cell>
          <cell r="L225">
            <v>320798.5</v>
          </cell>
        </row>
        <row r="226">
          <cell r="G226" t="str">
            <v>MMS</v>
          </cell>
          <cell r="L226">
            <v>165.6</v>
          </cell>
        </row>
        <row r="227">
          <cell r="G227" t="str">
            <v>WAP</v>
          </cell>
          <cell r="L227">
            <v>1133936</v>
          </cell>
        </row>
        <row r="228">
          <cell r="G228" t="str">
            <v>D/L(No)</v>
          </cell>
          <cell r="L228">
            <v>0</v>
          </cell>
        </row>
        <row r="229">
          <cell r="G229" t="str">
            <v>RBT Mth.</v>
          </cell>
          <cell r="L229">
            <v>65920471.689999998</v>
          </cell>
        </row>
        <row r="230">
          <cell r="G230" t="str">
            <v>RBT Add.</v>
          </cell>
          <cell r="L230">
            <v>14810941.879999999</v>
          </cell>
        </row>
        <row r="231">
          <cell r="G231" t="str">
            <v>RBT(No)</v>
          </cell>
          <cell r="L231">
            <v>0</v>
          </cell>
        </row>
        <row r="233">
          <cell r="L233" t="str">
            <v>Total</v>
          </cell>
        </row>
        <row r="234">
          <cell r="G234" t="str">
            <v>CPA</v>
          </cell>
          <cell r="L234">
            <v>401535</v>
          </cell>
        </row>
        <row r="235">
          <cell r="G235" t="str">
            <v>MMS</v>
          </cell>
          <cell r="L235">
            <v>74.400000000000006</v>
          </cell>
        </row>
        <row r="236">
          <cell r="G236" t="str">
            <v>WAP</v>
          </cell>
          <cell r="L236">
            <v>746448</v>
          </cell>
        </row>
        <row r="237">
          <cell r="G237" t="str">
            <v>D/L(No)</v>
          </cell>
          <cell r="L237">
            <v>0</v>
          </cell>
        </row>
        <row r="238">
          <cell r="G238" t="str">
            <v>RBT Mth.</v>
          </cell>
          <cell r="L238">
            <v>68337456.929999992</v>
          </cell>
        </row>
        <row r="239">
          <cell r="G239" t="str">
            <v>RBT Add.</v>
          </cell>
          <cell r="L239">
            <v>14880468.960000001</v>
          </cell>
        </row>
        <row r="240">
          <cell r="G240" t="str">
            <v>RBT(No)</v>
          </cell>
          <cell r="L240">
            <v>0</v>
          </cell>
        </row>
        <row r="242">
          <cell r="L242" t="str">
            <v>Total</v>
          </cell>
        </row>
        <row r="243">
          <cell r="G243" t="str">
            <v>CPA</v>
          </cell>
          <cell r="L243">
            <v>416859</v>
          </cell>
        </row>
        <row r="244">
          <cell r="G244" t="str">
            <v>MMS</v>
          </cell>
          <cell r="L244">
            <v>92.8</v>
          </cell>
        </row>
        <row r="245">
          <cell r="G245" t="str">
            <v>WAP</v>
          </cell>
          <cell r="L245">
            <v>782920</v>
          </cell>
        </row>
        <row r="246">
          <cell r="G246" t="str">
            <v>D/L(No)</v>
          </cell>
          <cell r="L246">
            <v>0</v>
          </cell>
        </row>
        <row r="247">
          <cell r="G247" t="str">
            <v>RBT Mth.</v>
          </cell>
          <cell r="L247">
            <v>73110409.549999997</v>
          </cell>
        </row>
        <row r="248">
          <cell r="G248" t="str">
            <v>RBT Add.</v>
          </cell>
          <cell r="L248">
            <v>17002881.98</v>
          </cell>
        </row>
        <row r="249">
          <cell r="G249" t="str">
            <v>RBT(No)</v>
          </cell>
          <cell r="L249">
            <v>0</v>
          </cell>
        </row>
        <row r="251">
          <cell r="L251" t="str">
            <v>Total</v>
          </cell>
        </row>
        <row r="252">
          <cell r="G252" t="str">
            <v>CPA</v>
          </cell>
          <cell r="L252">
            <v>338826</v>
          </cell>
        </row>
        <row r="253">
          <cell r="G253" t="str">
            <v>MMS</v>
          </cell>
          <cell r="L253">
            <v>24</v>
          </cell>
        </row>
        <row r="254">
          <cell r="G254" t="str">
            <v>WAP</v>
          </cell>
          <cell r="L254">
            <v>629864</v>
          </cell>
        </row>
        <row r="255">
          <cell r="G255" t="str">
            <v>D/L(No)</v>
          </cell>
          <cell r="L255">
            <v>0</v>
          </cell>
        </row>
        <row r="256">
          <cell r="G256" t="str">
            <v>RBT Mth.</v>
          </cell>
          <cell r="L256">
            <v>78615321.010000005</v>
          </cell>
        </row>
        <row r="257">
          <cell r="G257" t="str">
            <v>RBT Add.</v>
          </cell>
          <cell r="L257">
            <v>14300300</v>
          </cell>
        </row>
        <row r="258">
          <cell r="G258" t="str">
            <v>RBT(No)</v>
          </cell>
          <cell r="L258">
            <v>0</v>
          </cell>
        </row>
        <row r="260">
          <cell r="L260" t="str">
            <v>Total</v>
          </cell>
        </row>
        <row r="261">
          <cell r="G261" t="str">
            <v>CPA</v>
          </cell>
          <cell r="L261">
            <v>356057.5</v>
          </cell>
        </row>
        <row r="262">
          <cell r="G262" t="str">
            <v>MMS</v>
          </cell>
          <cell r="L262">
            <v>24</v>
          </cell>
        </row>
        <row r="263">
          <cell r="G263" t="str">
            <v>WAP</v>
          </cell>
          <cell r="L263">
            <v>540711</v>
          </cell>
        </row>
        <row r="264">
          <cell r="G264" t="str">
            <v>D/L(No)</v>
          </cell>
          <cell r="L264">
            <v>0</v>
          </cell>
        </row>
        <row r="265">
          <cell r="G265" t="str">
            <v>RBT Mth.</v>
          </cell>
          <cell r="L265">
            <v>80069567.199999988</v>
          </cell>
        </row>
        <row r="266">
          <cell r="G266" t="str">
            <v>RBT Add.</v>
          </cell>
          <cell r="L266">
            <v>13494828</v>
          </cell>
        </row>
        <row r="267">
          <cell r="G267" t="str">
            <v>RBT(No)</v>
          </cell>
          <cell r="L267">
            <v>0</v>
          </cell>
        </row>
        <row r="269">
          <cell r="L269" t="str">
            <v>Total</v>
          </cell>
        </row>
        <row r="270">
          <cell r="G270" t="str">
            <v>CPA</v>
          </cell>
          <cell r="L270">
            <v>373179</v>
          </cell>
        </row>
        <row r="271">
          <cell r="G271" t="str">
            <v>MMS</v>
          </cell>
          <cell r="L271">
            <v>76</v>
          </cell>
        </row>
        <row r="272">
          <cell r="G272" t="str">
            <v>WAP</v>
          </cell>
          <cell r="L272">
            <v>459775</v>
          </cell>
        </row>
        <row r="273">
          <cell r="G273" t="str">
            <v>D/L(No)</v>
          </cell>
          <cell r="L273">
            <v>0</v>
          </cell>
        </row>
        <row r="274">
          <cell r="G274" t="str">
            <v>RBT Mth.</v>
          </cell>
          <cell r="L274">
            <v>72920416.109999999</v>
          </cell>
        </row>
        <row r="275">
          <cell r="G275" t="str">
            <v>RBT Add.</v>
          </cell>
          <cell r="L275">
            <v>11903954</v>
          </cell>
        </row>
        <row r="276">
          <cell r="G276" t="str">
            <v>RBT(No)</v>
          </cell>
          <cell r="L276">
            <v>483501.04</v>
          </cell>
        </row>
        <row r="278">
          <cell r="L278" t="str">
            <v>Total</v>
          </cell>
        </row>
        <row r="279">
          <cell r="G279" t="str">
            <v>CPA</v>
          </cell>
          <cell r="L279">
            <v>473869</v>
          </cell>
        </row>
        <row r="280">
          <cell r="G280" t="str">
            <v>MMS</v>
          </cell>
          <cell r="L280">
            <v>0</v>
          </cell>
        </row>
        <row r="281">
          <cell r="G281" t="str">
            <v>WAP</v>
          </cell>
          <cell r="L281">
            <v>418474</v>
          </cell>
        </row>
        <row r="282">
          <cell r="G282" t="str">
            <v>D/L(No)</v>
          </cell>
          <cell r="L282">
            <v>0</v>
          </cell>
        </row>
        <row r="283">
          <cell r="G283" t="str">
            <v>RBT Mth.</v>
          </cell>
          <cell r="L283">
            <v>77247916.757794917</v>
          </cell>
        </row>
        <row r="284">
          <cell r="G284" t="str">
            <v>RBT Add.</v>
          </cell>
          <cell r="L284">
            <v>14556326.173890088</v>
          </cell>
        </row>
        <row r="285">
          <cell r="G285" t="str">
            <v>RBT(No)</v>
          </cell>
          <cell r="L285">
            <v>0</v>
          </cell>
        </row>
        <row r="287">
          <cell r="L287" t="str">
            <v>Total</v>
          </cell>
        </row>
        <row r="288">
          <cell r="G288" t="str">
            <v>CPA</v>
          </cell>
          <cell r="L288">
            <v>510560.5</v>
          </cell>
        </row>
        <row r="289">
          <cell r="G289" t="str">
            <v>MMS</v>
          </cell>
          <cell r="L289">
            <v>0</v>
          </cell>
        </row>
        <row r="290">
          <cell r="G290" t="str">
            <v>WAP</v>
          </cell>
          <cell r="L290">
            <v>308015</v>
          </cell>
        </row>
        <row r="291">
          <cell r="G291" t="str">
            <v>D/L(No)</v>
          </cell>
          <cell r="L291">
            <v>0</v>
          </cell>
        </row>
        <row r="292">
          <cell r="G292" t="str">
            <v>RBT Mth.</v>
          </cell>
          <cell r="L292">
            <v>80142709.623491451</v>
          </cell>
        </row>
        <row r="293">
          <cell r="G293" t="str">
            <v>RBT Add.</v>
          </cell>
          <cell r="L293">
            <v>13735606.580107547</v>
          </cell>
        </row>
        <row r="294">
          <cell r="G294" t="str">
            <v>RBT(No)</v>
          </cell>
          <cell r="L294">
            <v>0</v>
          </cell>
        </row>
        <row r="296">
          <cell r="L296" t="str">
            <v>Total</v>
          </cell>
        </row>
        <row r="297">
          <cell r="G297" t="str">
            <v>CPA</v>
          </cell>
          <cell r="L297">
            <v>398473.5</v>
          </cell>
        </row>
        <row r="298">
          <cell r="G298" t="str">
            <v>MMS</v>
          </cell>
          <cell r="L298">
            <v>0</v>
          </cell>
        </row>
        <row r="299">
          <cell r="G299" t="str">
            <v>WAP</v>
          </cell>
          <cell r="L299">
            <v>300127</v>
          </cell>
        </row>
        <row r="300">
          <cell r="G300" t="str">
            <v>D/L(No)</v>
          </cell>
          <cell r="L300">
            <v>0</v>
          </cell>
        </row>
        <row r="301">
          <cell r="G301" t="str">
            <v>RBT Mth.</v>
          </cell>
          <cell r="L301">
            <v>73352976.170377046</v>
          </cell>
        </row>
        <row r="302">
          <cell r="G302" t="str">
            <v>RBT Add.</v>
          </cell>
          <cell r="L302">
            <v>12078257.59069795</v>
          </cell>
        </row>
        <row r="303">
          <cell r="G303" t="str">
            <v>RBT(No)</v>
          </cell>
          <cell r="L303">
            <v>0</v>
          </cell>
        </row>
        <row r="305">
          <cell r="L305" t="str">
            <v>Total</v>
          </cell>
        </row>
        <row r="306">
          <cell r="G306" t="str">
            <v>CPA</v>
          </cell>
          <cell r="L306">
            <v>536369</v>
          </cell>
        </row>
        <row r="307">
          <cell r="G307" t="str">
            <v>MMS</v>
          </cell>
          <cell r="L307">
            <v>0</v>
          </cell>
        </row>
        <row r="308">
          <cell r="G308" t="str">
            <v>WAP</v>
          </cell>
          <cell r="L308">
            <v>432478</v>
          </cell>
        </row>
        <row r="309">
          <cell r="G309" t="str">
            <v>D/L(No)</v>
          </cell>
          <cell r="L309">
            <v>0</v>
          </cell>
        </row>
        <row r="310">
          <cell r="G310" t="str">
            <v>RBT Mth.</v>
          </cell>
          <cell r="L310">
            <v>76238188.894842818</v>
          </cell>
        </row>
        <row r="311">
          <cell r="G311" t="str">
            <v>RBT Add.</v>
          </cell>
          <cell r="L311">
            <v>13878909.077121172</v>
          </cell>
        </row>
        <row r="312">
          <cell r="G312" t="str">
            <v>RBT(No)</v>
          </cell>
          <cell r="L312">
            <v>5979730.7699999996</v>
          </cell>
        </row>
        <row r="314">
          <cell r="L314" t="str">
            <v>Total</v>
          </cell>
        </row>
        <row r="315">
          <cell r="G315" t="str">
            <v>CPA</v>
          </cell>
          <cell r="L315">
            <v>497077.5</v>
          </cell>
        </row>
        <row r="316">
          <cell r="G316" t="str">
            <v>MMS</v>
          </cell>
          <cell r="L316">
            <v>16</v>
          </cell>
        </row>
        <row r="317">
          <cell r="G317" t="str">
            <v>WAP</v>
          </cell>
          <cell r="L317">
            <v>236889.2</v>
          </cell>
        </row>
        <row r="318">
          <cell r="G318" t="str">
            <v>D/L(No)</v>
          </cell>
          <cell r="L318">
            <v>0</v>
          </cell>
        </row>
        <row r="319">
          <cell r="G319" t="str">
            <v>RBT Mth.</v>
          </cell>
          <cell r="L319">
            <v>74509068.43124795</v>
          </cell>
        </row>
        <row r="320">
          <cell r="G320" t="str">
            <v>RBT Add.</v>
          </cell>
          <cell r="L320">
            <v>10826781.460960057</v>
          </cell>
        </row>
        <row r="321">
          <cell r="G321" t="str">
            <v>RBT(No)</v>
          </cell>
          <cell r="L321">
            <v>0</v>
          </cell>
        </row>
        <row r="323">
          <cell r="L323" t="str">
            <v>Total</v>
          </cell>
        </row>
        <row r="324">
          <cell r="G324" t="str">
            <v>CPA</v>
          </cell>
          <cell r="L324">
            <v>466266</v>
          </cell>
        </row>
        <row r="325">
          <cell r="G325" t="str">
            <v>MMS</v>
          </cell>
          <cell r="L325">
            <v>32</v>
          </cell>
        </row>
        <row r="326">
          <cell r="G326" t="str">
            <v>WAP</v>
          </cell>
          <cell r="L326">
            <v>320835.20000000001</v>
          </cell>
        </row>
        <row r="327">
          <cell r="G327" t="str">
            <v>D/L(No)</v>
          </cell>
          <cell r="L327">
            <v>0</v>
          </cell>
        </row>
        <row r="328">
          <cell r="G328" t="str">
            <v>RBT Mth.</v>
          </cell>
          <cell r="L328">
            <v>68963562.764671654</v>
          </cell>
        </row>
        <row r="329">
          <cell r="G329" t="str">
            <v>RBT Add.</v>
          </cell>
          <cell r="L329">
            <v>16321656.733429343</v>
          </cell>
        </row>
        <row r="330">
          <cell r="G330" t="str">
            <v>RBT(No)</v>
          </cell>
          <cell r="L330">
            <v>0</v>
          </cell>
        </row>
        <row r="332">
          <cell r="L332" t="str">
            <v>Total</v>
          </cell>
        </row>
        <row r="333">
          <cell r="G333" t="str">
            <v>CPA</v>
          </cell>
          <cell r="L333">
            <v>402698</v>
          </cell>
        </row>
        <row r="334">
          <cell r="G334" t="str">
            <v>MMS</v>
          </cell>
          <cell r="L334">
            <v>104</v>
          </cell>
        </row>
        <row r="335">
          <cell r="G335" t="str">
            <v>WAP</v>
          </cell>
          <cell r="L335">
            <v>344982.2</v>
          </cell>
        </row>
        <row r="336">
          <cell r="G336" t="str">
            <v>D/L(No)</v>
          </cell>
          <cell r="L336">
            <v>0</v>
          </cell>
        </row>
        <row r="337">
          <cell r="G337" t="str">
            <v>RBT Mth.</v>
          </cell>
          <cell r="L337">
            <v>73403465.33197391</v>
          </cell>
        </row>
        <row r="338">
          <cell r="G338" t="str">
            <v>RBT Add.</v>
          </cell>
          <cell r="L338">
            <v>15790292.862111093</v>
          </cell>
        </row>
        <row r="339">
          <cell r="G339" t="str">
            <v>RBT(No)</v>
          </cell>
          <cell r="L339">
            <v>0</v>
          </cell>
        </row>
        <row r="341">
          <cell r="L341" t="str">
            <v>Total</v>
          </cell>
        </row>
        <row r="342">
          <cell r="G342" t="str">
            <v>CPA</v>
          </cell>
          <cell r="L342">
            <v>458061</v>
          </cell>
        </row>
        <row r="343">
          <cell r="G343" t="str">
            <v>MMS</v>
          </cell>
          <cell r="L343">
            <v>0</v>
          </cell>
        </row>
        <row r="344">
          <cell r="G344" t="str">
            <v>WAP</v>
          </cell>
          <cell r="L344">
            <v>220891.2</v>
          </cell>
        </row>
        <row r="345">
          <cell r="G345" t="str">
            <v>D/L(No)</v>
          </cell>
          <cell r="L345">
            <v>0</v>
          </cell>
        </row>
        <row r="346">
          <cell r="G346" t="str">
            <v>RBT Mth.</v>
          </cell>
          <cell r="L346">
            <v>85106343.427044511</v>
          </cell>
        </row>
        <row r="347">
          <cell r="G347" t="str">
            <v>RBT Add.</v>
          </cell>
          <cell r="L347">
            <v>12824440.306690495</v>
          </cell>
        </row>
        <row r="348">
          <cell r="G348" t="str">
            <v>RBT(No)</v>
          </cell>
          <cell r="L348">
            <v>0</v>
          </cell>
        </row>
        <row r="350">
          <cell r="L350" t="str">
            <v>Total</v>
          </cell>
        </row>
        <row r="351">
          <cell r="G351" t="str">
            <v>CPA</v>
          </cell>
          <cell r="L351">
            <v>470057</v>
          </cell>
        </row>
        <row r="352">
          <cell r="G352" t="str">
            <v>MMS</v>
          </cell>
          <cell r="L352">
            <v>0</v>
          </cell>
        </row>
        <row r="353">
          <cell r="G353" t="str">
            <v>WAP</v>
          </cell>
          <cell r="L353">
            <v>195817.2</v>
          </cell>
        </row>
        <row r="354">
          <cell r="G354" t="str">
            <v>D/L(No)</v>
          </cell>
          <cell r="L354">
            <v>0</v>
          </cell>
        </row>
        <row r="355">
          <cell r="G355" t="str">
            <v>RBT Mth.</v>
          </cell>
          <cell r="L355">
            <v>87173992.357196644</v>
          </cell>
        </row>
        <row r="356">
          <cell r="G356" t="str">
            <v>RBT Add.</v>
          </cell>
          <cell r="L356">
            <v>11902474.612613346</v>
          </cell>
        </row>
        <row r="357">
          <cell r="G357" t="str">
            <v>RBT(No)</v>
          </cell>
          <cell r="L357">
            <v>0</v>
          </cell>
        </row>
        <row r="359">
          <cell r="L359" t="str">
            <v>Total</v>
          </cell>
        </row>
        <row r="360">
          <cell r="G360" t="str">
            <v>CPA</v>
          </cell>
          <cell r="L360">
            <v>509665</v>
          </cell>
        </row>
        <row r="361">
          <cell r="G361" t="str">
            <v>MMS</v>
          </cell>
          <cell r="L361">
            <v>0</v>
          </cell>
        </row>
        <row r="362">
          <cell r="G362" t="str">
            <v>WAP</v>
          </cell>
          <cell r="L362">
            <v>207658</v>
          </cell>
        </row>
        <row r="363">
          <cell r="G363" t="str">
            <v>D/L(No)</v>
          </cell>
          <cell r="L363">
            <v>0</v>
          </cell>
        </row>
        <row r="364">
          <cell r="G364" t="str">
            <v>RBT Mth.</v>
          </cell>
          <cell r="L364">
            <v>75584186.656392843</v>
          </cell>
        </row>
        <row r="365">
          <cell r="G365" t="str">
            <v>RBT Add.</v>
          </cell>
          <cell r="L365">
            <v>12175189.917531159</v>
          </cell>
        </row>
        <row r="366">
          <cell r="G366" t="str">
            <v>RBT(No)</v>
          </cell>
          <cell r="L366">
            <v>0</v>
          </cell>
        </row>
        <row r="368">
          <cell r="L368" t="str">
            <v>Total</v>
          </cell>
        </row>
        <row r="369">
          <cell r="G369" t="str">
            <v>CPA</v>
          </cell>
          <cell r="L369">
            <v>511256</v>
          </cell>
        </row>
        <row r="370">
          <cell r="G370" t="str">
            <v>MMS</v>
          </cell>
          <cell r="L370">
            <v>0</v>
          </cell>
        </row>
        <row r="371">
          <cell r="G371" t="str">
            <v>WAP</v>
          </cell>
          <cell r="L371">
            <v>226805</v>
          </cell>
        </row>
        <row r="372">
          <cell r="G372" t="str">
            <v>D/L(No)</v>
          </cell>
          <cell r="L372">
            <v>0</v>
          </cell>
        </row>
        <row r="373">
          <cell r="G373" t="str">
            <v>RBT Mth.</v>
          </cell>
          <cell r="L373">
            <v>86312237.727362186</v>
          </cell>
        </row>
        <row r="374">
          <cell r="G374" t="str">
            <v>RBT Add.</v>
          </cell>
          <cell r="L374">
            <v>12257974.458548823</v>
          </cell>
        </row>
        <row r="375">
          <cell r="G375" t="str">
            <v>RBT(No)</v>
          </cell>
          <cell r="L375">
            <v>0</v>
          </cell>
        </row>
        <row r="377">
          <cell r="L377" t="str">
            <v>Total</v>
          </cell>
        </row>
        <row r="378">
          <cell r="G378" t="str">
            <v>CPA</v>
          </cell>
          <cell r="L378">
            <v>472592</v>
          </cell>
        </row>
        <row r="379">
          <cell r="G379" t="str">
            <v>MMS</v>
          </cell>
          <cell r="L379">
            <v>0</v>
          </cell>
        </row>
        <row r="380">
          <cell r="G380" t="str">
            <v>WAP</v>
          </cell>
          <cell r="L380">
            <v>205135</v>
          </cell>
        </row>
        <row r="381">
          <cell r="G381" t="str">
            <v>D/L(No)</v>
          </cell>
          <cell r="L381">
            <v>0</v>
          </cell>
        </row>
        <row r="382">
          <cell r="G382" t="str">
            <v>RBT Mth.</v>
          </cell>
          <cell r="L382">
            <v>80975379.344742805</v>
          </cell>
        </row>
        <row r="383">
          <cell r="G383" t="str">
            <v>RBT Add.</v>
          </cell>
          <cell r="L383">
            <v>10957045.42964619</v>
          </cell>
        </row>
        <row r="384">
          <cell r="G384" t="str">
            <v>RBT(No)</v>
          </cell>
          <cell r="L384">
            <v>0</v>
          </cell>
        </row>
        <row r="386">
          <cell r="L386" t="str">
            <v>Total</v>
          </cell>
        </row>
        <row r="387">
          <cell r="G387" t="str">
            <v>CPA</v>
          </cell>
          <cell r="L387">
            <v>450195.5</v>
          </cell>
        </row>
        <row r="388">
          <cell r="G388" t="str">
            <v>MMS</v>
          </cell>
          <cell r="L388">
            <v>0</v>
          </cell>
        </row>
        <row r="389">
          <cell r="G389" t="str">
            <v>WAP</v>
          </cell>
          <cell r="L389">
            <v>237550</v>
          </cell>
        </row>
        <row r="390">
          <cell r="G390" t="str">
            <v>D/L(No)</v>
          </cell>
          <cell r="L390">
            <v>0</v>
          </cell>
        </row>
        <row r="391">
          <cell r="G391" t="str">
            <v>RBT Mth.</v>
          </cell>
          <cell r="L391">
            <v>87120810.153814688</v>
          </cell>
        </row>
        <row r="392">
          <cell r="G392" t="str">
            <v>RBT Add.</v>
          </cell>
          <cell r="L392">
            <v>11781071.831393311</v>
          </cell>
        </row>
        <row r="393">
          <cell r="G393" t="str">
            <v>RBT(No)</v>
          </cell>
          <cell r="L393">
            <v>0</v>
          </cell>
        </row>
        <row r="395">
          <cell r="L395" t="str">
            <v>Total</v>
          </cell>
        </row>
        <row r="396">
          <cell r="G396" t="str">
            <v>CPA</v>
          </cell>
          <cell r="L396">
            <v>475009.5</v>
          </cell>
        </row>
        <row r="397">
          <cell r="G397" t="str">
            <v>MMS</v>
          </cell>
          <cell r="L397">
            <v>0</v>
          </cell>
        </row>
        <row r="398">
          <cell r="G398" t="str">
            <v>WAP</v>
          </cell>
          <cell r="L398">
            <v>212201</v>
          </cell>
        </row>
        <row r="399">
          <cell r="G399" t="str">
            <v>D/L(No)</v>
          </cell>
          <cell r="L399">
            <v>0</v>
          </cell>
        </row>
        <row r="400">
          <cell r="G400" t="str">
            <v>RBT Mth.</v>
          </cell>
          <cell r="L400">
            <v>81937885.431978002</v>
          </cell>
        </row>
        <row r="401">
          <cell r="G401" t="str">
            <v>RBT Add.</v>
          </cell>
          <cell r="L401">
            <v>11403823.219999999</v>
          </cell>
        </row>
        <row r="402">
          <cell r="G402" t="str">
            <v>RBT(No)</v>
          </cell>
          <cell r="L402">
            <v>0</v>
          </cell>
        </row>
        <row r="404">
          <cell r="L404" t="str">
            <v>Total</v>
          </cell>
        </row>
        <row r="405">
          <cell r="G405" t="str">
            <v>CPA</v>
          </cell>
          <cell r="L405">
            <v>417073</v>
          </cell>
        </row>
        <row r="406">
          <cell r="G406" t="str">
            <v>MMS</v>
          </cell>
          <cell r="L406">
            <v>0</v>
          </cell>
        </row>
        <row r="407">
          <cell r="G407" t="str">
            <v>WAP</v>
          </cell>
          <cell r="L407">
            <v>204232</v>
          </cell>
        </row>
        <row r="408">
          <cell r="G408" t="str">
            <v>D/L(No)</v>
          </cell>
          <cell r="L408">
            <v>0</v>
          </cell>
        </row>
        <row r="409">
          <cell r="G409" t="str">
            <v>RBT Mth.</v>
          </cell>
          <cell r="L409">
            <v>77083410.792834997</v>
          </cell>
        </row>
        <row r="410">
          <cell r="G410" t="str">
            <v>RBT Add.</v>
          </cell>
          <cell r="L410">
            <v>10749087.42</v>
          </cell>
        </row>
        <row r="411">
          <cell r="G411" t="str">
            <v>RBT(No)</v>
          </cell>
          <cell r="L411">
            <v>0</v>
          </cell>
        </row>
        <row r="413">
          <cell r="L413" t="str">
            <v>Total</v>
          </cell>
        </row>
        <row r="414">
          <cell r="G414" t="str">
            <v>CPA</v>
          </cell>
          <cell r="L414">
            <v>434579.5</v>
          </cell>
        </row>
        <row r="415">
          <cell r="G415" t="str">
            <v>MMS</v>
          </cell>
          <cell r="L415">
            <v>0</v>
          </cell>
        </row>
        <row r="416">
          <cell r="G416" t="str">
            <v>WAP</v>
          </cell>
          <cell r="L416">
            <v>210350</v>
          </cell>
        </row>
        <row r="417">
          <cell r="G417" t="str">
            <v>D/L(No)</v>
          </cell>
          <cell r="L417">
            <v>0</v>
          </cell>
        </row>
        <row r="418">
          <cell r="G418" t="str">
            <v>RBT Mth.</v>
          </cell>
          <cell r="L418">
            <v>81428782.280000001</v>
          </cell>
        </row>
        <row r="419">
          <cell r="G419" t="str">
            <v>RBT Add.</v>
          </cell>
          <cell r="L419">
            <v>11903408.49</v>
          </cell>
        </row>
        <row r="420">
          <cell r="G420" t="str">
            <v>RBT(No)</v>
          </cell>
          <cell r="L420">
            <v>0</v>
          </cell>
        </row>
        <row r="422">
          <cell r="L422" t="str">
            <v>Total</v>
          </cell>
        </row>
        <row r="423">
          <cell r="G423" t="str">
            <v>CPA</v>
          </cell>
          <cell r="L423">
            <v>0</v>
          </cell>
        </row>
        <row r="424">
          <cell r="G424" t="str">
            <v>MMS</v>
          </cell>
          <cell r="L424">
            <v>0</v>
          </cell>
        </row>
        <row r="425">
          <cell r="G425" t="str">
            <v>WAP</v>
          </cell>
          <cell r="L425">
            <v>0</v>
          </cell>
        </row>
        <row r="426">
          <cell r="G426" t="str">
            <v>D/L(No)</v>
          </cell>
          <cell r="L426">
            <v>0</v>
          </cell>
        </row>
        <row r="427">
          <cell r="G427" t="str">
            <v>RBT Mth.</v>
          </cell>
          <cell r="L427">
            <v>0</v>
          </cell>
        </row>
        <row r="428">
          <cell r="G428" t="str">
            <v>RBT Add.</v>
          </cell>
          <cell r="L428">
            <v>0</v>
          </cell>
        </row>
        <row r="429">
          <cell r="G429" t="str">
            <v>RBT(No)</v>
          </cell>
          <cell r="L429">
            <v>0</v>
          </cell>
        </row>
        <row r="431">
          <cell r="L431" t="str">
            <v>Total</v>
          </cell>
        </row>
        <row r="432">
          <cell r="G432" t="str">
            <v>CPA</v>
          </cell>
          <cell r="L432">
            <v>0</v>
          </cell>
        </row>
        <row r="433">
          <cell r="G433" t="str">
            <v>MMS</v>
          </cell>
          <cell r="L433">
            <v>0</v>
          </cell>
        </row>
        <row r="434">
          <cell r="G434" t="str">
            <v>WAP</v>
          </cell>
          <cell r="L434">
            <v>0</v>
          </cell>
        </row>
        <row r="435">
          <cell r="G435" t="str">
            <v>D/L(No)</v>
          </cell>
          <cell r="L435">
            <v>0</v>
          </cell>
        </row>
        <row r="436">
          <cell r="G436" t="str">
            <v>RBT Mth.</v>
          </cell>
          <cell r="L436">
            <v>0</v>
          </cell>
        </row>
        <row r="437">
          <cell r="G437" t="str">
            <v>RBT Add.</v>
          </cell>
          <cell r="L437">
            <v>0</v>
          </cell>
        </row>
        <row r="438">
          <cell r="G438" t="str">
            <v>RBT(No)</v>
          </cell>
          <cell r="L438">
            <v>0</v>
          </cell>
        </row>
        <row r="440">
          <cell r="L440" t="str">
            <v>Total</v>
          </cell>
        </row>
        <row r="441">
          <cell r="G441" t="str">
            <v>CPA</v>
          </cell>
          <cell r="L441">
            <v>0</v>
          </cell>
        </row>
        <row r="442">
          <cell r="G442" t="str">
            <v>MMS</v>
          </cell>
          <cell r="L442">
            <v>0</v>
          </cell>
        </row>
        <row r="443">
          <cell r="G443" t="str">
            <v>WAP</v>
          </cell>
          <cell r="L443">
            <v>0</v>
          </cell>
        </row>
        <row r="444">
          <cell r="G444" t="str">
            <v>D/L(No)</v>
          </cell>
          <cell r="L444">
            <v>0</v>
          </cell>
        </row>
        <row r="445">
          <cell r="G445" t="str">
            <v>RBT Mth.</v>
          </cell>
          <cell r="L445">
            <v>0</v>
          </cell>
        </row>
        <row r="446">
          <cell r="G446" t="str">
            <v>RBT Add.</v>
          </cell>
          <cell r="L446">
            <v>0</v>
          </cell>
        </row>
        <row r="447">
          <cell r="G447" t="str">
            <v>RBT(No)</v>
          </cell>
          <cell r="L447">
            <v>0</v>
          </cell>
        </row>
        <row r="449">
          <cell r="L449" t="str">
            <v>Total</v>
          </cell>
        </row>
        <row r="450">
          <cell r="G450" t="str">
            <v>CPA</v>
          </cell>
          <cell r="L450">
            <v>0</v>
          </cell>
        </row>
        <row r="451">
          <cell r="G451" t="str">
            <v>MMS</v>
          </cell>
          <cell r="L451">
            <v>0</v>
          </cell>
        </row>
        <row r="452">
          <cell r="G452" t="str">
            <v>WAP</v>
          </cell>
          <cell r="L452">
            <v>0</v>
          </cell>
        </row>
        <row r="453">
          <cell r="G453" t="str">
            <v>D/L(No)</v>
          </cell>
          <cell r="L453">
            <v>0</v>
          </cell>
        </row>
        <row r="454">
          <cell r="G454" t="str">
            <v>RBT Mth.</v>
          </cell>
          <cell r="L454">
            <v>0</v>
          </cell>
        </row>
        <row r="455">
          <cell r="G455" t="str">
            <v>RBT Add.</v>
          </cell>
          <cell r="L455">
            <v>0</v>
          </cell>
        </row>
        <row r="456">
          <cell r="G456" t="str">
            <v>RBT(No)</v>
          </cell>
          <cell r="L456">
            <v>0</v>
          </cell>
        </row>
        <row r="458">
          <cell r="L458" t="str">
            <v>Total</v>
          </cell>
        </row>
        <row r="459">
          <cell r="G459" t="str">
            <v>CPA</v>
          </cell>
          <cell r="L459">
            <v>0</v>
          </cell>
        </row>
        <row r="460">
          <cell r="G460" t="str">
            <v>MMS</v>
          </cell>
          <cell r="L460">
            <v>0</v>
          </cell>
        </row>
        <row r="461">
          <cell r="G461" t="str">
            <v>WAP</v>
          </cell>
          <cell r="L461">
            <v>0</v>
          </cell>
        </row>
        <row r="462">
          <cell r="G462" t="str">
            <v>D/L(No)</v>
          </cell>
          <cell r="L462">
            <v>0</v>
          </cell>
        </row>
        <row r="463">
          <cell r="G463" t="str">
            <v>RBT Mth.</v>
          </cell>
          <cell r="L463">
            <v>0</v>
          </cell>
        </row>
        <row r="464">
          <cell r="G464" t="str">
            <v>RBT Add.</v>
          </cell>
          <cell r="L464">
            <v>0</v>
          </cell>
        </row>
        <row r="465">
          <cell r="G465" t="str">
            <v>RBT(No)</v>
          </cell>
          <cell r="L465">
            <v>0</v>
          </cell>
        </row>
        <row r="467">
          <cell r="L467" t="str">
            <v>Total</v>
          </cell>
        </row>
        <row r="468">
          <cell r="G468" t="str">
            <v>CPA</v>
          </cell>
          <cell r="L468">
            <v>0</v>
          </cell>
        </row>
        <row r="469">
          <cell r="G469" t="str">
            <v>MMS</v>
          </cell>
          <cell r="L469">
            <v>0</v>
          </cell>
        </row>
        <row r="470">
          <cell r="G470" t="str">
            <v>WAP</v>
          </cell>
          <cell r="L470">
            <v>0</v>
          </cell>
        </row>
        <row r="471">
          <cell r="G471" t="str">
            <v>D/L(No)</v>
          </cell>
          <cell r="L471">
            <v>0</v>
          </cell>
        </row>
        <row r="472">
          <cell r="G472" t="str">
            <v>RBT Mth.</v>
          </cell>
          <cell r="L472">
            <v>0</v>
          </cell>
        </row>
        <row r="473">
          <cell r="G473" t="str">
            <v>RBT Add.</v>
          </cell>
          <cell r="L473">
            <v>0</v>
          </cell>
        </row>
        <row r="474">
          <cell r="G474" t="str">
            <v>RBT(No)</v>
          </cell>
          <cell r="L474">
            <v>0</v>
          </cell>
        </row>
        <row r="476">
          <cell r="L476" t="str">
            <v>Total</v>
          </cell>
        </row>
        <row r="477">
          <cell r="G477" t="str">
            <v>CPA</v>
          </cell>
          <cell r="L477">
            <v>0</v>
          </cell>
        </row>
        <row r="478">
          <cell r="G478" t="str">
            <v>MMS</v>
          </cell>
          <cell r="L478">
            <v>0</v>
          </cell>
        </row>
        <row r="479">
          <cell r="G479" t="str">
            <v>WAP</v>
          </cell>
          <cell r="L479">
            <v>0</v>
          </cell>
        </row>
        <row r="480">
          <cell r="G480" t="str">
            <v>D/L(No)</v>
          </cell>
          <cell r="L480">
            <v>0</v>
          </cell>
        </row>
        <row r="481">
          <cell r="G481" t="str">
            <v>RBT Mth.</v>
          </cell>
          <cell r="L481">
            <v>0</v>
          </cell>
        </row>
        <row r="482">
          <cell r="G482" t="str">
            <v>RBT Add.</v>
          </cell>
          <cell r="L482">
            <v>0</v>
          </cell>
        </row>
        <row r="483">
          <cell r="G483" t="str">
            <v>RBT(No)</v>
          </cell>
          <cell r="L483">
            <v>0</v>
          </cell>
        </row>
        <row r="485">
          <cell r="L485" t="str">
            <v>Total</v>
          </cell>
        </row>
        <row r="486">
          <cell r="G486" t="str">
            <v>CPA</v>
          </cell>
          <cell r="L486">
            <v>0</v>
          </cell>
        </row>
        <row r="487">
          <cell r="G487" t="str">
            <v>MMS</v>
          </cell>
          <cell r="L487">
            <v>0</v>
          </cell>
        </row>
        <row r="488">
          <cell r="G488" t="str">
            <v>WAP</v>
          </cell>
          <cell r="L488">
            <v>0</v>
          </cell>
        </row>
        <row r="489">
          <cell r="G489" t="str">
            <v>D/L(No)</v>
          </cell>
          <cell r="L489">
            <v>0</v>
          </cell>
        </row>
        <row r="490">
          <cell r="G490" t="str">
            <v>RBT Mth.</v>
          </cell>
          <cell r="L490">
            <v>0</v>
          </cell>
        </row>
        <row r="491">
          <cell r="G491" t="str">
            <v>RBT Add.</v>
          </cell>
          <cell r="L491">
            <v>0</v>
          </cell>
        </row>
        <row r="492">
          <cell r="G492" t="str">
            <v>RBT(No)</v>
          </cell>
          <cell r="L492">
            <v>0</v>
          </cell>
        </row>
        <row r="494">
          <cell r="L494" t="str">
            <v>Total</v>
          </cell>
        </row>
        <row r="495">
          <cell r="G495" t="str">
            <v>CPA</v>
          </cell>
          <cell r="L495">
            <v>0</v>
          </cell>
        </row>
        <row r="496">
          <cell r="G496" t="str">
            <v>MMS</v>
          </cell>
          <cell r="L496">
            <v>0</v>
          </cell>
        </row>
        <row r="497">
          <cell r="G497" t="str">
            <v>WAP</v>
          </cell>
          <cell r="L497">
            <v>0</v>
          </cell>
        </row>
        <row r="498">
          <cell r="G498" t="str">
            <v>D/L(No)</v>
          </cell>
          <cell r="L498">
            <v>0</v>
          </cell>
        </row>
        <row r="499">
          <cell r="G499" t="str">
            <v>RBT Mth.</v>
          </cell>
          <cell r="L499">
            <v>0</v>
          </cell>
        </row>
        <row r="500">
          <cell r="G500" t="str">
            <v>RBT Add.</v>
          </cell>
          <cell r="L500">
            <v>0</v>
          </cell>
        </row>
        <row r="501">
          <cell r="G501" t="str">
            <v>RBT(No)</v>
          </cell>
          <cell r="L501">
            <v>0</v>
          </cell>
        </row>
      </sheetData>
      <sheetData sheetId="5">
        <row r="18">
          <cell r="D18">
            <v>38199</v>
          </cell>
        </row>
        <row r="19">
          <cell r="D19">
            <v>38199</v>
          </cell>
        </row>
        <row r="20">
          <cell r="D20">
            <v>38199</v>
          </cell>
        </row>
        <row r="21">
          <cell r="D21">
            <v>38199</v>
          </cell>
        </row>
        <row r="22">
          <cell r="D22">
            <v>38199</v>
          </cell>
        </row>
        <row r="23">
          <cell r="D23">
            <v>38199</v>
          </cell>
        </row>
        <row r="24">
          <cell r="D24">
            <v>38199</v>
          </cell>
        </row>
        <row r="27">
          <cell r="D27">
            <v>38230</v>
          </cell>
        </row>
        <row r="28">
          <cell r="D28">
            <v>38230</v>
          </cell>
        </row>
        <row r="29">
          <cell r="D29">
            <v>38230</v>
          </cell>
        </row>
        <row r="30">
          <cell r="D30">
            <v>38230</v>
          </cell>
        </row>
        <row r="31">
          <cell r="D31">
            <v>38230</v>
          </cell>
        </row>
        <row r="32">
          <cell r="D32">
            <v>38230</v>
          </cell>
        </row>
        <row r="33">
          <cell r="D33">
            <v>38230</v>
          </cell>
        </row>
        <row r="36">
          <cell r="D36">
            <v>38260</v>
          </cell>
        </row>
        <row r="37">
          <cell r="D37">
            <v>38260</v>
          </cell>
        </row>
        <row r="38">
          <cell r="D38">
            <v>38260</v>
          </cell>
        </row>
        <row r="39">
          <cell r="D39">
            <v>38260</v>
          </cell>
        </row>
        <row r="40">
          <cell r="D40">
            <v>38260</v>
          </cell>
        </row>
        <row r="41">
          <cell r="D41">
            <v>38260</v>
          </cell>
        </row>
        <row r="42">
          <cell r="D42">
            <v>38260</v>
          </cell>
        </row>
        <row r="45">
          <cell r="D45">
            <v>38291</v>
          </cell>
        </row>
        <row r="46">
          <cell r="D46">
            <v>38291</v>
          </cell>
        </row>
        <row r="47">
          <cell r="D47">
            <v>38291</v>
          </cell>
        </row>
        <row r="48">
          <cell r="D48">
            <v>38291</v>
          </cell>
        </row>
        <row r="49">
          <cell r="D49">
            <v>38291</v>
          </cell>
        </row>
        <row r="50">
          <cell r="D50">
            <v>38291</v>
          </cell>
        </row>
        <row r="51">
          <cell r="D51">
            <v>38291</v>
          </cell>
        </row>
        <row r="54">
          <cell r="D54">
            <v>38321</v>
          </cell>
        </row>
        <row r="55">
          <cell r="D55">
            <v>38321</v>
          </cell>
        </row>
        <row r="56">
          <cell r="D56">
            <v>38321</v>
          </cell>
        </row>
        <row r="57">
          <cell r="D57">
            <v>38321</v>
          </cell>
        </row>
        <row r="58">
          <cell r="D58">
            <v>38321</v>
          </cell>
        </row>
        <row r="59">
          <cell r="D59">
            <v>38321</v>
          </cell>
        </row>
        <row r="60">
          <cell r="D60">
            <v>38321</v>
          </cell>
        </row>
        <row r="63">
          <cell r="D63">
            <v>38352</v>
          </cell>
        </row>
        <row r="64">
          <cell r="D64">
            <v>38352</v>
          </cell>
        </row>
        <row r="65">
          <cell r="D65">
            <v>38352</v>
          </cell>
        </row>
        <row r="66">
          <cell r="D66">
            <v>38352</v>
          </cell>
        </row>
        <row r="67">
          <cell r="D67">
            <v>38352</v>
          </cell>
        </row>
        <row r="68">
          <cell r="D68">
            <v>38352</v>
          </cell>
        </row>
        <row r="69">
          <cell r="D69">
            <v>38352</v>
          </cell>
        </row>
        <row r="72">
          <cell r="D72">
            <v>38383</v>
          </cell>
        </row>
        <row r="73">
          <cell r="D73">
            <v>38383</v>
          </cell>
        </row>
        <row r="74">
          <cell r="D74">
            <v>38383</v>
          </cell>
        </row>
        <row r="75">
          <cell r="D75">
            <v>38383</v>
          </cell>
        </row>
        <row r="76">
          <cell r="D76">
            <v>38383</v>
          </cell>
        </row>
        <row r="77">
          <cell r="D77">
            <v>38383</v>
          </cell>
        </row>
        <row r="78">
          <cell r="D78">
            <v>38383</v>
          </cell>
        </row>
        <row r="81">
          <cell r="D81">
            <v>38411</v>
          </cell>
        </row>
        <row r="82">
          <cell r="D82">
            <v>38411</v>
          </cell>
        </row>
        <row r="83">
          <cell r="D83">
            <v>38411</v>
          </cell>
        </row>
        <row r="84">
          <cell r="D84">
            <v>38411</v>
          </cell>
        </row>
        <row r="85">
          <cell r="D85">
            <v>38411</v>
          </cell>
        </row>
        <row r="86">
          <cell r="D86">
            <v>38411</v>
          </cell>
        </row>
        <row r="87">
          <cell r="D87">
            <v>38411</v>
          </cell>
        </row>
        <row r="90">
          <cell r="D90">
            <v>38442</v>
          </cell>
        </row>
        <row r="91">
          <cell r="D91">
            <v>38442</v>
          </cell>
        </row>
        <row r="92">
          <cell r="D92">
            <v>38442</v>
          </cell>
        </row>
        <row r="93">
          <cell r="D93">
            <v>38442</v>
          </cell>
        </row>
        <row r="94">
          <cell r="D94">
            <v>38442</v>
          </cell>
        </row>
        <row r="95">
          <cell r="D95">
            <v>38442</v>
          </cell>
        </row>
        <row r="96">
          <cell r="D96">
            <v>38442</v>
          </cell>
        </row>
        <row r="99">
          <cell r="D99">
            <v>38472</v>
          </cell>
        </row>
        <row r="100">
          <cell r="D100">
            <v>38472</v>
          </cell>
        </row>
        <row r="101">
          <cell r="D101">
            <v>38472</v>
          </cell>
        </row>
        <row r="102">
          <cell r="D102">
            <v>38472</v>
          </cell>
        </row>
        <row r="103">
          <cell r="D103">
            <v>38472</v>
          </cell>
        </row>
        <row r="104">
          <cell r="D104">
            <v>38472</v>
          </cell>
        </row>
        <row r="105">
          <cell r="D105">
            <v>38472</v>
          </cell>
        </row>
        <row r="108">
          <cell r="D108">
            <v>38503</v>
          </cell>
        </row>
        <row r="109">
          <cell r="D109">
            <v>38503</v>
          </cell>
        </row>
        <row r="110">
          <cell r="D110">
            <v>38503</v>
          </cell>
        </row>
        <row r="111">
          <cell r="D111">
            <v>38503</v>
          </cell>
        </row>
        <row r="112">
          <cell r="D112">
            <v>38503</v>
          </cell>
        </row>
        <row r="113">
          <cell r="D113">
            <v>38503</v>
          </cell>
        </row>
        <row r="114">
          <cell r="D114">
            <v>38503</v>
          </cell>
        </row>
        <row r="117">
          <cell r="D117">
            <v>38533</v>
          </cell>
        </row>
        <row r="118">
          <cell r="D118">
            <v>38533</v>
          </cell>
        </row>
        <row r="119">
          <cell r="D119">
            <v>38533</v>
          </cell>
        </row>
        <row r="120">
          <cell r="D120">
            <v>38533</v>
          </cell>
        </row>
        <row r="121">
          <cell r="D121">
            <v>38533</v>
          </cell>
        </row>
        <row r="122">
          <cell r="D122">
            <v>38533</v>
          </cell>
        </row>
        <row r="123">
          <cell r="D123">
            <v>38533</v>
          </cell>
        </row>
        <row r="126">
          <cell r="D126">
            <v>38564</v>
          </cell>
        </row>
        <row r="127">
          <cell r="D127">
            <v>38564</v>
          </cell>
        </row>
        <row r="128">
          <cell r="D128">
            <v>38564</v>
          </cell>
        </row>
        <row r="129">
          <cell r="D129">
            <v>38564</v>
          </cell>
        </row>
        <row r="130">
          <cell r="D130">
            <v>38564</v>
          </cell>
        </row>
        <row r="131">
          <cell r="D131">
            <v>38564</v>
          </cell>
        </row>
        <row r="132">
          <cell r="D132">
            <v>38564</v>
          </cell>
        </row>
        <row r="135">
          <cell r="D135">
            <v>38595</v>
          </cell>
        </row>
        <row r="136">
          <cell r="D136">
            <v>38595</v>
          </cell>
        </row>
        <row r="137">
          <cell r="D137">
            <v>38595</v>
          </cell>
        </row>
        <row r="138">
          <cell r="D138">
            <v>38595</v>
          </cell>
        </row>
        <row r="139">
          <cell r="D139">
            <v>38595</v>
          </cell>
        </row>
        <row r="140">
          <cell r="D140">
            <v>38595</v>
          </cell>
        </row>
        <row r="141">
          <cell r="D141">
            <v>38595</v>
          </cell>
        </row>
        <row r="144">
          <cell r="D144">
            <v>38625</v>
          </cell>
        </row>
        <row r="145">
          <cell r="D145">
            <v>38625</v>
          </cell>
        </row>
        <row r="146">
          <cell r="D146">
            <v>38625</v>
          </cell>
        </row>
        <row r="147">
          <cell r="D147">
            <v>38625</v>
          </cell>
        </row>
        <row r="148">
          <cell r="D148">
            <v>38625</v>
          </cell>
        </row>
        <row r="149">
          <cell r="D149">
            <v>38625</v>
          </cell>
        </row>
        <row r="150">
          <cell r="D150">
            <v>38625</v>
          </cell>
        </row>
        <row r="153">
          <cell r="D153">
            <v>38656</v>
          </cell>
        </row>
        <row r="154">
          <cell r="D154">
            <v>38656</v>
          </cell>
        </row>
        <row r="155">
          <cell r="D155">
            <v>38656</v>
          </cell>
        </row>
        <row r="156">
          <cell r="D156">
            <v>38656</v>
          </cell>
        </row>
        <row r="157">
          <cell r="D157">
            <v>38656</v>
          </cell>
        </row>
        <row r="158">
          <cell r="D158">
            <v>38656</v>
          </cell>
        </row>
        <row r="159">
          <cell r="D159">
            <v>38656</v>
          </cell>
        </row>
        <row r="162">
          <cell r="D162">
            <v>38686</v>
          </cell>
        </row>
        <row r="163">
          <cell r="D163">
            <v>38686</v>
          </cell>
        </row>
        <row r="164">
          <cell r="D164">
            <v>38686</v>
          </cell>
        </row>
        <row r="165">
          <cell r="D165">
            <v>38686</v>
          </cell>
        </row>
        <row r="166">
          <cell r="D166">
            <v>38686</v>
          </cell>
        </row>
        <row r="167">
          <cell r="D167">
            <v>38686</v>
          </cell>
        </row>
        <row r="168">
          <cell r="D168">
            <v>38686</v>
          </cell>
        </row>
        <row r="171">
          <cell r="D171">
            <v>38717</v>
          </cell>
        </row>
        <row r="172">
          <cell r="D172">
            <v>38717</v>
          </cell>
        </row>
        <row r="173">
          <cell r="D173">
            <v>38717</v>
          </cell>
        </row>
        <row r="174">
          <cell r="D174">
            <v>38717</v>
          </cell>
        </row>
        <row r="175">
          <cell r="D175">
            <v>38717</v>
          </cell>
        </row>
        <row r="176">
          <cell r="D176">
            <v>38717</v>
          </cell>
        </row>
        <row r="177">
          <cell r="D177">
            <v>38717</v>
          </cell>
        </row>
        <row r="180">
          <cell r="D180">
            <v>38748</v>
          </cell>
        </row>
        <row r="181">
          <cell r="D181">
            <v>38748</v>
          </cell>
        </row>
        <row r="182">
          <cell r="D182">
            <v>38748</v>
          </cell>
        </row>
        <row r="183">
          <cell r="D183">
            <v>38748</v>
          </cell>
        </row>
        <row r="184">
          <cell r="D184">
            <v>38748</v>
          </cell>
        </row>
        <row r="185">
          <cell r="D185">
            <v>38748</v>
          </cell>
        </row>
        <row r="186">
          <cell r="D186">
            <v>38748</v>
          </cell>
        </row>
        <row r="189">
          <cell r="D189">
            <v>38776</v>
          </cell>
        </row>
        <row r="190">
          <cell r="D190">
            <v>38776</v>
          </cell>
        </row>
        <row r="191">
          <cell r="D191">
            <v>38776</v>
          </cell>
        </row>
        <row r="192">
          <cell r="D192">
            <v>38776</v>
          </cell>
        </row>
        <row r="193">
          <cell r="D193">
            <v>38776</v>
          </cell>
        </row>
        <row r="194">
          <cell r="D194">
            <v>38776</v>
          </cell>
        </row>
        <row r="195">
          <cell r="D195">
            <v>38776</v>
          </cell>
        </row>
        <row r="198">
          <cell r="D198">
            <v>38807</v>
          </cell>
        </row>
        <row r="199">
          <cell r="D199">
            <v>38807</v>
          </cell>
        </row>
        <row r="200">
          <cell r="D200">
            <v>38807</v>
          </cell>
        </row>
        <row r="201">
          <cell r="D201">
            <v>38807</v>
          </cell>
        </row>
        <row r="202">
          <cell r="D202">
            <v>38807</v>
          </cell>
        </row>
        <row r="203">
          <cell r="D203">
            <v>38807</v>
          </cell>
        </row>
        <row r="204">
          <cell r="D204">
            <v>38807</v>
          </cell>
        </row>
        <row r="207">
          <cell r="D207">
            <v>38837</v>
          </cell>
        </row>
        <row r="208">
          <cell r="D208">
            <v>38837</v>
          </cell>
        </row>
        <row r="209">
          <cell r="D209">
            <v>38837</v>
          </cell>
        </row>
        <row r="210">
          <cell r="D210">
            <v>38837</v>
          </cell>
        </row>
        <row r="211">
          <cell r="D211">
            <v>38837</v>
          </cell>
        </row>
        <row r="212">
          <cell r="D212">
            <v>38837</v>
          </cell>
        </row>
        <row r="213">
          <cell r="D213">
            <v>38837</v>
          </cell>
        </row>
        <row r="216">
          <cell r="D216">
            <v>38868</v>
          </cell>
        </row>
        <row r="217">
          <cell r="D217">
            <v>38868</v>
          </cell>
        </row>
        <row r="218">
          <cell r="D218">
            <v>38868</v>
          </cell>
        </row>
        <row r="219">
          <cell r="D219">
            <v>38868</v>
          </cell>
        </row>
        <row r="220">
          <cell r="D220">
            <v>38868</v>
          </cell>
        </row>
        <row r="221">
          <cell r="D221">
            <v>38868</v>
          </cell>
        </row>
        <row r="222">
          <cell r="D222">
            <v>38868</v>
          </cell>
        </row>
        <row r="225">
          <cell r="D225">
            <v>38898</v>
          </cell>
        </row>
        <row r="226">
          <cell r="D226">
            <v>38898</v>
          </cell>
        </row>
        <row r="227">
          <cell r="D227">
            <v>38898</v>
          </cell>
        </row>
        <row r="228">
          <cell r="D228">
            <v>38898</v>
          </cell>
        </row>
        <row r="229">
          <cell r="D229">
            <v>38898</v>
          </cell>
        </row>
        <row r="230">
          <cell r="D230">
            <v>38898</v>
          </cell>
        </row>
        <row r="231">
          <cell r="D231">
            <v>38898</v>
          </cell>
        </row>
        <row r="234">
          <cell r="D234">
            <v>38929</v>
          </cell>
        </row>
        <row r="235">
          <cell r="D235">
            <v>38929</v>
          </cell>
        </row>
        <row r="236">
          <cell r="D236">
            <v>38929</v>
          </cell>
        </row>
        <row r="237">
          <cell r="D237">
            <v>38929</v>
          </cell>
        </row>
        <row r="238">
          <cell r="D238">
            <v>38929</v>
          </cell>
        </row>
        <row r="239">
          <cell r="D239">
            <v>38929</v>
          </cell>
        </row>
        <row r="240">
          <cell r="D240">
            <v>38929</v>
          </cell>
        </row>
        <row r="243">
          <cell r="D243">
            <v>38960</v>
          </cell>
        </row>
        <row r="244">
          <cell r="D244">
            <v>38960</v>
          </cell>
        </row>
        <row r="245">
          <cell r="D245">
            <v>38960</v>
          </cell>
        </row>
        <row r="246">
          <cell r="D246">
            <v>38960</v>
          </cell>
        </row>
        <row r="247">
          <cell r="D247">
            <v>38960</v>
          </cell>
        </row>
        <row r="248">
          <cell r="D248">
            <v>38960</v>
          </cell>
        </row>
        <row r="249">
          <cell r="D249">
            <v>38960</v>
          </cell>
        </row>
        <row r="252">
          <cell r="D252">
            <v>38990</v>
          </cell>
        </row>
        <row r="253">
          <cell r="D253">
            <v>38990</v>
          </cell>
        </row>
        <row r="254">
          <cell r="D254">
            <v>38990</v>
          </cell>
        </row>
        <row r="255">
          <cell r="D255">
            <v>38990</v>
          </cell>
        </row>
        <row r="256">
          <cell r="D256">
            <v>38990</v>
          </cell>
        </row>
        <row r="257">
          <cell r="D257">
            <v>38990</v>
          </cell>
        </row>
        <row r="258">
          <cell r="D258">
            <v>38990</v>
          </cell>
        </row>
        <row r="261">
          <cell r="D261">
            <v>39021</v>
          </cell>
        </row>
        <row r="262">
          <cell r="D262">
            <v>39021</v>
          </cell>
        </row>
        <row r="263">
          <cell r="D263">
            <v>39021</v>
          </cell>
        </row>
        <row r="264">
          <cell r="D264">
            <v>39021</v>
          </cell>
        </row>
        <row r="265">
          <cell r="D265">
            <v>39021</v>
          </cell>
        </row>
        <row r="266">
          <cell r="D266">
            <v>39021</v>
          </cell>
        </row>
        <row r="267">
          <cell r="D267">
            <v>39021</v>
          </cell>
        </row>
        <row r="270">
          <cell r="D270">
            <v>39051</v>
          </cell>
        </row>
        <row r="271">
          <cell r="D271">
            <v>39051</v>
          </cell>
        </row>
        <row r="272">
          <cell r="D272">
            <v>39051</v>
          </cell>
        </row>
        <row r="273">
          <cell r="D273">
            <v>39051</v>
          </cell>
        </row>
        <row r="274">
          <cell r="D274">
            <v>39051</v>
          </cell>
        </row>
        <row r="275">
          <cell r="D275">
            <v>39051</v>
          </cell>
        </row>
        <row r="276">
          <cell r="D276">
            <v>39051</v>
          </cell>
        </row>
        <row r="279">
          <cell r="D279">
            <v>39082</v>
          </cell>
        </row>
        <row r="280">
          <cell r="D280">
            <v>39082</v>
          </cell>
        </row>
        <row r="281">
          <cell r="D281">
            <v>39082</v>
          </cell>
        </row>
        <row r="282">
          <cell r="D282">
            <v>39082</v>
          </cell>
        </row>
        <row r="283">
          <cell r="D283">
            <v>39082</v>
          </cell>
        </row>
        <row r="284">
          <cell r="D284">
            <v>39082</v>
          </cell>
        </row>
        <row r="285">
          <cell r="D285">
            <v>39082</v>
          </cell>
        </row>
        <row r="288">
          <cell r="D288">
            <v>39113</v>
          </cell>
        </row>
        <row r="289">
          <cell r="D289">
            <v>39113</v>
          </cell>
        </row>
        <row r="290">
          <cell r="D290">
            <v>39113</v>
          </cell>
        </row>
        <row r="291">
          <cell r="D291">
            <v>39113</v>
          </cell>
        </row>
        <row r="292">
          <cell r="D292">
            <v>39113</v>
          </cell>
        </row>
        <row r="293">
          <cell r="D293">
            <v>39113</v>
          </cell>
        </row>
        <row r="294">
          <cell r="D294">
            <v>39113</v>
          </cell>
        </row>
        <row r="297">
          <cell r="D297">
            <v>39141</v>
          </cell>
        </row>
        <row r="298">
          <cell r="D298">
            <v>39141</v>
          </cell>
        </row>
        <row r="299">
          <cell r="D299">
            <v>39141</v>
          </cell>
        </row>
        <row r="300">
          <cell r="D300">
            <v>39141</v>
          </cell>
        </row>
        <row r="301">
          <cell r="D301">
            <v>39141</v>
          </cell>
        </row>
        <row r="302">
          <cell r="D302">
            <v>39141</v>
          </cell>
        </row>
        <row r="303">
          <cell r="D303">
            <v>39141</v>
          </cell>
        </row>
        <row r="306">
          <cell r="D306">
            <v>39172</v>
          </cell>
        </row>
        <row r="307">
          <cell r="D307">
            <v>39172</v>
          </cell>
        </row>
        <row r="308">
          <cell r="D308">
            <v>39172</v>
          </cell>
        </row>
        <row r="309">
          <cell r="D309">
            <v>39172</v>
          </cell>
        </row>
        <row r="310">
          <cell r="D310">
            <v>39172</v>
          </cell>
        </row>
        <row r="311">
          <cell r="D311">
            <v>39172</v>
          </cell>
        </row>
        <row r="312">
          <cell r="D312">
            <v>39172</v>
          </cell>
        </row>
        <row r="315">
          <cell r="D315">
            <v>39202</v>
          </cell>
        </row>
        <row r="316">
          <cell r="D316">
            <v>39202</v>
          </cell>
        </row>
        <row r="317">
          <cell r="D317">
            <v>39202</v>
          </cell>
        </row>
        <row r="318">
          <cell r="D318">
            <v>39202</v>
          </cell>
        </row>
        <row r="319">
          <cell r="D319">
            <v>39202</v>
          </cell>
        </row>
        <row r="320">
          <cell r="D320">
            <v>39202</v>
          </cell>
        </row>
        <row r="321">
          <cell r="D321">
            <v>39202</v>
          </cell>
        </row>
        <row r="324">
          <cell r="D324">
            <v>39233</v>
          </cell>
        </row>
        <row r="325">
          <cell r="D325">
            <v>39233</v>
          </cell>
        </row>
        <row r="326">
          <cell r="D326">
            <v>39233</v>
          </cell>
        </row>
        <row r="327">
          <cell r="D327">
            <v>39233</v>
          </cell>
        </row>
        <row r="328">
          <cell r="D328">
            <v>39233</v>
          </cell>
        </row>
        <row r="329">
          <cell r="D329">
            <v>39233</v>
          </cell>
        </row>
        <row r="330">
          <cell r="D330">
            <v>39233</v>
          </cell>
        </row>
        <row r="333">
          <cell r="D333">
            <v>39263</v>
          </cell>
        </row>
        <row r="334">
          <cell r="D334">
            <v>39263</v>
          </cell>
        </row>
        <row r="335">
          <cell r="D335">
            <v>39263</v>
          </cell>
        </row>
        <row r="336">
          <cell r="D336">
            <v>39263</v>
          </cell>
        </row>
        <row r="337">
          <cell r="D337">
            <v>39263</v>
          </cell>
        </row>
        <row r="338">
          <cell r="D338">
            <v>39263</v>
          </cell>
        </row>
        <row r="339">
          <cell r="D339">
            <v>39263</v>
          </cell>
        </row>
        <row r="342">
          <cell r="D342">
            <v>39294</v>
          </cell>
        </row>
        <row r="343">
          <cell r="D343">
            <v>39294</v>
          </cell>
        </row>
        <row r="344">
          <cell r="D344">
            <v>39294</v>
          </cell>
        </row>
        <row r="345">
          <cell r="D345">
            <v>39294</v>
          </cell>
        </row>
        <row r="346">
          <cell r="D346">
            <v>39294</v>
          </cell>
        </row>
        <row r="347">
          <cell r="D347">
            <v>39294</v>
          </cell>
        </row>
        <row r="348">
          <cell r="D348">
            <v>39294</v>
          </cell>
        </row>
        <row r="351">
          <cell r="D351">
            <v>39325</v>
          </cell>
        </row>
        <row r="352">
          <cell r="D352">
            <v>39325</v>
          </cell>
        </row>
        <row r="353">
          <cell r="D353">
            <v>39325</v>
          </cell>
        </row>
        <row r="354">
          <cell r="D354">
            <v>39325</v>
          </cell>
        </row>
        <row r="355">
          <cell r="D355">
            <v>39325</v>
          </cell>
        </row>
        <row r="356">
          <cell r="D356">
            <v>39325</v>
          </cell>
        </row>
        <row r="357">
          <cell r="D357">
            <v>39325</v>
          </cell>
        </row>
        <row r="360">
          <cell r="D360">
            <v>39355</v>
          </cell>
        </row>
        <row r="361">
          <cell r="D361">
            <v>39355</v>
          </cell>
        </row>
        <row r="362">
          <cell r="D362">
            <v>39355</v>
          </cell>
        </row>
        <row r="363">
          <cell r="D363">
            <v>39355</v>
          </cell>
        </row>
        <row r="364">
          <cell r="D364">
            <v>39355</v>
          </cell>
        </row>
        <row r="365">
          <cell r="D365">
            <v>39355</v>
          </cell>
        </row>
        <row r="366">
          <cell r="D366">
            <v>39355</v>
          </cell>
        </row>
        <row r="369">
          <cell r="D369">
            <v>39386</v>
          </cell>
        </row>
        <row r="370">
          <cell r="D370">
            <v>39386</v>
          </cell>
        </row>
        <row r="371">
          <cell r="D371">
            <v>39386</v>
          </cell>
        </row>
        <row r="372">
          <cell r="D372">
            <v>39386</v>
          </cell>
        </row>
        <row r="373">
          <cell r="D373">
            <v>39386</v>
          </cell>
        </row>
        <row r="374">
          <cell r="D374">
            <v>39386</v>
          </cell>
        </row>
        <row r="375">
          <cell r="D375">
            <v>39386</v>
          </cell>
        </row>
        <row r="378">
          <cell r="D378">
            <v>39416</v>
          </cell>
        </row>
        <row r="379">
          <cell r="D379">
            <v>39416</v>
          </cell>
        </row>
        <row r="380">
          <cell r="D380">
            <v>39416</v>
          </cell>
        </row>
        <row r="381">
          <cell r="D381">
            <v>39416</v>
          </cell>
        </row>
        <row r="382">
          <cell r="D382">
            <v>39416</v>
          </cell>
        </row>
        <row r="383">
          <cell r="D383">
            <v>39416</v>
          </cell>
        </row>
        <row r="384">
          <cell r="D384">
            <v>39416</v>
          </cell>
        </row>
        <row r="387">
          <cell r="D387">
            <v>39447</v>
          </cell>
        </row>
        <row r="388">
          <cell r="D388">
            <v>39447</v>
          </cell>
        </row>
        <row r="389">
          <cell r="D389">
            <v>39447</v>
          </cell>
        </row>
        <row r="390">
          <cell r="D390">
            <v>39447</v>
          </cell>
        </row>
        <row r="391">
          <cell r="D391">
            <v>39447</v>
          </cell>
        </row>
        <row r="392">
          <cell r="D392">
            <v>39447</v>
          </cell>
        </row>
        <row r="393">
          <cell r="D393">
            <v>39447</v>
          </cell>
        </row>
        <row r="396">
          <cell r="D396">
            <v>39478</v>
          </cell>
        </row>
        <row r="397">
          <cell r="D397">
            <v>39478</v>
          </cell>
        </row>
        <row r="398">
          <cell r="D398">
            <v>39478</v>
          </cell>
        </row>
        <row r="399">
          <cell r="D399">
            <v>39478</v>
          </cell>
        </row>
        <row r="400">
          <cell r="D400">
            <v>39478</v>
          </cell>
        </row>
        <row r="401">
          <cell r="D401">
            <v>39478</v>
          </cell>
        </row>
        <row r="402">
          <cell r="D402">
            <v>39478</v>
          </cell>
        </row>
        <row r="405">
          <cell r="D405">
            <v>39507</v>
          </cell>
        </row>
        <row r="406">
          <cell r="D406">
            <v>39507</v>
          </cell>
        </row>
        <row r="407">
          <cell r="D407">
            <v>39507</v>
          </cell>
        </row>
        <row r="408">
          <cell r="D408">
            <v>39507</v>
          </cell>
        </row>
        <row r="409">
          <cell r="D409">
            <v>39507</v>
          </cell>
        </row>
        <row r="410">
          <cell r="D410">
            <v>39507</v>
          </cell>
        </row>
        <row r="411">
          <cell r="D411">
            <v>39507</v>
          </cell>
        </row>
        <row r="414">
          <cell r="D414">
            <v>39538</v>
          </cell>
        </row>
        <row r="415">
          <cell r="D415">
            <v>39538</v>
          </cell>
        </row>
        <row r="416">
          <cell r="D416">
            <v>39538</v>
          </cell>
        </row>
        <row r="417">
          <cell r="D417">
            <v>39538</v>
          </cell>
        </row>
        <row r="418">
          <cell r="D418">
            <v>39538</v>
          </cell>
        </row>
        <row r="419">
          <cell r="D419">
            <v>39538</v>
          </cell>
        </row>
        <row r="420">
          <cell r="D420">
            <v>39538</v>
          </cell>
        </row>
        <row r="423">
          <cell r="D423">
            <v>39568</v>
          </cell>
        </row>
        <row r="424">
          <cell r="D424">
            <v>39568</v>
          </cell>
        </row>
        <row r="425">
          <cell r="D425">
            <v>39568</v>
          </cell>
        </row>
        <row r="426">
          <cell r="D426">
            <v>39568</v>
          </cell>
        </row>
        <row r="427">
          <cell r="D427">
            <v>39568</v>
          </cell>
        </row>
        <row r="428">
          <cell r="D428">
            <v>39568</v>
          </cell>
        </row>
        <row r="429">
          <cell r="D429">
            <v>39568</v>
          </cell>
        </row>
        <row r="432">
          <cell r="D432">
            <v>39599</v>
          </cell>
        </row>
        <row r="433">
          <cell r="D433">
            <v>39599</v>
          </cell>
        </row>
        <row r="434">
          <cell r="D434">
            <v>39599</v>
          </cell>
        </row>
        <row r="435">
          <cell r="D435">
            <v>39599</v>
          </cell>
        </row>
        <row r="436">
          <cell r="D436">
            <v>39599</v>
          </cell>
        </row>
        <row r="437">
          <cell r="D437">
            <v>39599</v>
          </cell>
        </row>
        <row r="438">
          <cell r="D438">
            <v>39599</v>
          </cell>
        </row>
        <row r="441">
          <cell r="D441">
            <v>39629</v>
          </cell>
        </row>
        <row r="442">
          <cell r="D442">
            <v>39629</v>
          </cell>
        </row>
        <row r="443">
          <cell r="D443">
            <v>39629</v>
          </cell>
        </row>
        <row r="444">
          <cell r="D444">
            <v>39629</v>
          </cell>
        </row>
        <row r="445">
          <cell r="D445">
            <v>39629</v>
          </cell>
        </row>
        <row r="446">
          <cell r="D446">
            <v>39629</v>
          </cell>
        </row>
        <row r="447">
          <cell r="D447">
            <v>39629</v>
          </cell>
        </row>
        <row r="450">
          <cell r="D450">
            <v>39660</v>
          </cell>
        </row>
        <row r="451">
          <cell r="D451">
            <v>39660</v>
          </cell>
        </row>
        <row r="452">
          <cell r="D452">
            <v>39660</v>
          </cell>
        </row>
        <row r="453">
          <cell r="D453">
            <v>39660</v>
          </cell>
        </row>
        <row r="454">
          <cell r="D454">
            <v>39660</v>
          </cell>
        </row>
        <row r="455">
          <cell r="D455">
            <v>39660</v>
          </cell>
        </row>
        <row r="456">
          <cell r="D456">
            <v>39660</v>
          </cell>
        </row>
        <row r="459">
          <cell r="D459">
            <v>39691</v>
          </cell>
        </row>
        <row r="460">
          <cell r="D460">
            <v>39691</v>
          </cell>
        </row>
        <row r="461">
          <cell r="D461">
            <v>39691</v>
          </cell>
        </row>
        <row r="462">
          <cell r="D462">
            <v>39691</v>
          </cell>
        </row>
        <row r="463">
          <cell r="D463">
            <v>39691</v>
          </cell>
        </row>
        <row r="464">
          <cell r="D464">
            <v>39691</v>
          </cell>
        </row>
        <row r="465">
          <cell r="D465">
            <v>39691</v>
          </cell>
        </row>
        <row r="468">
          <cell r="D468">
            <v>39721</v>
          </cell>
        </row>
        <row r="469">
          <cell r="D469">
            <v>39721</v>
          </cell>
        </row>
        <row r="470">
          <cell r="D470">
            <v>39721</v>
          </cell>
        </row>
        <row r="471">
          <cell r="D471">
            <v>39721</v>
          </cell>
        </row>
        <row r="472">
          <cell r="D472">
            <v>39721</v>
          </cell>
        </row>
        <row r="473">
          <cell r="D473">
            <v>39721</v>
          </cell>
        </row>
        <row r="474">
          <cell r="D474">
            <v>39721</v>
          </cell>
        </row>
        <row r="477">
          <cell r="D477">
            <v>39752</v>
          </cell>
        </row>
        <row r="478">
          <cell r="D478">
            <v>39752</v>
          </cell>
        </row>
        <row r="479">
          <cell r="D479">
            <v>39752</v>
          </cell>
        </row>
        <row r="480">
          <cell r="D480">
            <v>39752</v>
          </cell>
        </row>
        <row r="481">
          <cell r="D481">
            <v>39752</v>
          </cell>
        </row>
        <row r="482">
          <cell r="D482">
            <v>39752</v>
          </cell>
        </row>
        <row r="483">
          <cell r="D483">
            <v>39752</v>
          </cell>
        </row>
        <row r="486">
          <cell r="D486">
            <v>39782</v>
          </cell>
        </row>
        <row r="487">
          <cell r="D487">
            <v>39782</v>
          </cell>
        </row>
        <row r="488">
          <cell r="D488">
            <v>39782</v>
          </cell>
        </row>
        <row r="489">
          <cell r="D489">
            <v>39782</v>
          </cell>
        </row>
        <row r="490">
          <cell r="D490">
            <v>39782</v>
          </cell>
        </row>
        <row r="491">
          <cell r="D491">
            <v>39782</v>
          </cell>
        </row>
        <row r="492">
          <cell r="D492">
            <v>39782</v>
          </cell>
        </row>
        <row r="495">
          <cell r="D495">
            <v>39813</v>
          </cell>
        </row>
        <row r="496">
          <cell r="D496">
            <v>39813</v>
          </cell>
        </row>
        <row r="497">
          <cell r="D497">
            <v>39813</v>
          </cell>
        </row>
        <row r="498">
          <cell r="D498">
            <v>39813</v>
          </cell>
        </row>
        <row r="499">
          <cell r="D499">
            <v>39813</v>
          </cell>
        </row>
        <row r="500">
          <cell r="D500">
            <v>39813</v>
          </cell>
        </row>
        <row r="501">
          <cell r="D501">
            <v>39813</v>
          </cell>
        </row>
      </sheetData>
      <sheetData sheetId="6"/>
      <sheetData sheetId="7"/>
      <sheetData sheetId="8"/>
      <sheetData sheetId="9">
        <row r="5">
          <cell r="D5">
            <v>88345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10"/>
      <sheetName val="cash flow 1"/>
      <sheetName val="งบการเงิน"/>
      <sheetName val="Inv_Dtac"/>
      <sheetName val="Report_INV"/>
      <sheetName val="Uangel_Dtac"/>
      <sheetName val="RBT_Inv&amp;Period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10"/>
      <sheetName val="cash flow 1"/>
      <sheetName val="งบการเงิน"/>
      <sheetName val="Inv_Dtac"/>
      <sheetName val="Report_INV"/>
      <sheetName val="Uangel_Dtac"/>
      <sheetName val="RBT_Inv&amp;Period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  <sheetName val="kpi"/>
      <sheetName val="stat"/>
      <sheetName val="value added"/>
      <sheetName val="english"/>
      <sheetName val="sms"/>
      <sheetName val="call connect"/>
      <sheetName val="summary error"/>
      <sheetName val="issue"/>
      <sheetName val="turn over"/>
      <sheetName val="staff"/>
      <sheetName val="Headcount"/>
      <sheetName val="Shift Pattern"/>
      <sheetName val="รายชื่อพนักงาน"/>
      <sheetName val="replacement"/>
      <sheetName val="eva1"/>
      <sheetName val="Master"/>
      <sheetName val="Tit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y Line"/>
      <sheetName val="Macro1"/>
      <sheetName val="H1"/>
      <sheetName val="H2"/>
      <sheetName val="H3"/>
      <sheetName val="H4"/>
      <sheetName val="H5"/>
      <sheetName val="H6"/>
      <sheetName val="M1"/>
      <sheetName val="M2"/>
      <sheetName val="S1"/>
      <sheetName val="S2"/>
      <sheetName val="S3"/>
      <sheetName val="S4"/>
      <sheetName val="CC2"/>
      <sheetName val="จำแนก_1"/>
      <sheetName val="จำแนก_2"/>
      <sheetName val="Target 2012"/>
      <sheetName val="Cal.Sheet"/>
      <sheetName val="Data-Cal"/>
      <sheetName val="Composition (PDF)"/>
      <sheetName val="From-C"/>
      <sheetName val="From-A&amp;B"/>
      <sheetName val="Plant-C"/>
      <sheetName val="Palnt-A&amp;B"/>
      <sheetName val="Comparision"/>
      <sheetName val="Composition"/>
      <sheetName val="PAINS"/>
    </sheetNames>
    <sheetDataSet>
      <sheetData sheetId="0"/>
      <sheetData sheetId="1">
        <row r="144">
          <cell r="A144" t="str">
            <v>Recover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6">
          <cell r="F6">
            <v>0.05</v>
          </cell>
        </row>
      </sheetData>
      <sheetData sheetId="25"/>
      <sheetData sheetId="26"/>
      <sheetData sheetId="2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y Line"/>
      <sheetName val="Macro1"/>
      <sheetName val="H1"/>
      <sheetName val="H2"/>
      <sheetName val="H3"/>
      <sheetName val="H4"/>
      <sheetName val="H5"/>
      <sheetName val="H6"/>
      <sheetName val="M1"/>
      <sheetName val="M2"/>
      <sheetName val="S1"/>
      <sheetName val="S2"/>
      <sheetName val="S3"/>
      <sheetName val="S4"/>
      <sheetName val="CC2"/>
      <sheetName val="จำแนก_1"/>
      <sheetName val="จำแนก_2"/>
      <sheetName val="Target 2012"/>
      <sheetName val="Cal.Sheet"/>
      <sheetName val="Data-Cal"/>
      <sheetName val="Composition (PDF)"/>
      <sheetName val="From-C"/>
      <sheetName val="From-A&amp;B"/>
      <sheetName val="Plant-C"/>
      <sheetName val="Palnt-A&amp;B"/>
      <sheetName val="Comparision"/>
      <sheetName val="Composition"/>
      <sheetName val="PAINS"/>
    </sheetNames>
    <sheetDataSet>
      <sheetData sheetId="0"/>
      <sheetData sheetId="1">
        <row r="144">
          <cell r="A144" t="str">
            <v>Recover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_REF"/>
      <sheetName val="CJEs"/>
      <sheetName val="01'06-3_1_6"/>
      <sheetName val="10-1 Media"/>
      <sheetName val="10-cut"/>
      <sheetName val="HISTORICO"/>
      <sheetName val="M_Maincomp"/>
      <sheetName val="CUS2"/>
      <sheetName val="BS(Foamtec)"/>
      <sheetName val="PL(Foamtec)"/>
      <sheetName val="เครื่องมือ"/>
      <sheetName val="CST1198"/>
      <sheetName val="Instructuion"/>
      <sheetName val="Note"/>
      <sheetName val="Template-Sales"/>
      <sheetName val="Template-Mkt"/>
      <sheetName val="Template-Shipping"/>
      <sheetName val="Template-Shipping for CCD"/>
      <sheetName val="Template-HR Admin"/>
      <sheetName val="Template-IO"/>
      <sheetName val="Template-Finance"/>
      <sheetName val="Template-Corp Planning"/>
      <sheetName val="Consult Fee"/>
      <sheetName val="Support Xerox"/>
      <sheetName val="Support Plan BG Finance 2014"/>
      <sheetName val="Support Loan &amp; Int."/>
      <sheetName val="Support CF Fcst_2014"/>
      <sheetName val="LIST"/>
      <sheetName val="CC"/>
      <sheetName val="AccountCode"/>
      <sheetName val="CC_ALL"/>
      <sheetName val="GL-ALL"/>
      <sheetName val="HR พี่นก"/>
      <sheetName val="from HR"/>
      <sheetName val="origi GL"/>
      <sheetName val="IO"/>
      <sheetName val="IO_Summary Expense- IO"/>
      <sheetName val="Sheet3"/>
      <sheetName val="Sheet1"/>
      <sheetName val="ยานพาหนะ"/>
      <sheetName val="อาคาร"/>
      <sheetName val="01'06-3_1_61"/>
      <sheetName val="10-1_Media"/>
      <sheetName val="name"/>
      <sheetName val="01000(A)"/>
      <sheetName val="Lead"/>
      <sheetName val="Sale 0502"/>
      <sheetName val="Sale 0501"/>
      <sheetName val="BGT97STAFF"/>
      <sheetName val="Header"/>
      <sheetName val="TrialBalance Q3-2002"/>
      <sheetName val="ELEC45-01"/>
      <sheetName val="Selling and Admins (DONE)"/>
      <sheetName val="ops tb"/>
      <sheetName val="Trial Balance"/>
      <sheetName val="Data_MS_2"/>
      <sheetName val="Mthly"/>
      <sheetName val="MMAsst"/>
      <sheetName val="ExRate"/>
      <sheetName val="01'06-3_1_62"/>
      <sheetName val="10-1_Media1"/>
      <sheetName val="Sale_0502"/>
      <sheetName val="Sale_0501"/>
      <sheetName val="TrialBalance_Q3-2002"/>
      <sheetName val="RATE"/>
      <sheetName val="JV"/>
      <sheetName val="Sheet_Name_List"/>
      <sheetName val="PASA 2-2008 TPR"/>
      <sheetName val="資金繰り表 (9)"/>
      <sheetName val="PASA_2-2008_TPR"/>
      <sheetName val="資金繰り表_(9)"/>
      <sheetName val="資金繰り表･CASH FLOW（９）"/>
      <sheetName val="Tabelle1"/>
      <sheetName val="01'06-3_1_63"/>
      <sheetName val="10-1_Media2"/>
      <sheetName val="ops_tb"/>
      <sheetName val="Trial_Balance"/>
      <sheetName val="Sale_05021"/>
      <sheetName val="Sale_05011"/>
      <sheetName val="TrialBalance_Q3-20021"/>
      <sheetName val="Selling_and_Admins_(DONE)"/>
      <sheetName val="PASA_2-2008_TPR1"/>
      <sheetName val="資金繰り表_(9)1"/>
      <sheetName val="資金繰り表･CASH_FLOW（９）"/>
      <sheetName val="cu_วัน"/>
      <sheetName val="cu_รหัส"/>
      <sheetName val="S33"/>
      <sheetName val="14.9月分"/>
      <sheetName val="FG-ISSUED"/>
      <sheetName val="PROD SUMMARY"/>
      <sheetName val="Standard costRM2006"/>
      <sheetName val="PS-1995"/>
      <sheetName val="ปัจจุบัน "/>
      <sheetName val="set_"/>
      <sheetName val="me006"/>
      <sheetName val="Subscriber Report"/>
      <sheetName val="Sale0406"/>
      <sheetName val="Sale 0407"/>
      <sheetName val="Sale 0404"/>
      <sheetName val="#ofclose .xl"/>
      <sheetName val="BSLA"/>
      <sheetName val="承認票"/>
      <sheetName val="Two Step Revenue Testing Master"/>
      <sheetName val="Page_2"/>
      <sheetName val="10"/>
      <sheetName val="data"/>
      <sheetName val="Trial_Balance1"/>
      <sheetName val="S001"/>
      <sheetName val="F_OH"/>
      <sheetName val="MASTER"/>
      <sheetName val="PD"/>
      <sheetName val="Scorecard"/>
      <sheetName val="Wkgs_BS Lead"/>
      <sheetName val="Deck D"/>
      <sheetName val="SAP"/>
      <sheetName val="D-02&amp;D-03"/>
      <sheetName val="ABP1 input &amp; output for account"/>
      <sheetName val="Scoping"/>
      <sheetName val="1PNX_2014"/>
      <sheetName val="应收帐款 AR "/>
      <sheetName val="sheetNO"/>
      <sheetName val="Wht cur"/>
      <sheetName val="gVL"/>
      <sheetName val="Note18LTDebt_Conso"/>
      <sheetName val="BS_Batico"/>
      <sheetName val="Sep'12"/>
      <sheetName val="Sale0311"/>
      <sheetName val="01'06-3_1_64"/>
      <sheetName val="10-1_Media3"/>
      <sheetName val="Sale_05022"/>
      <sheetName val="Sale_05012"/>
      <sheetName val="TrialBalance_Q3-20022"/>
      <sheetName val="Selling_and_Admins_(DONE)1"/>
      <sheetName val="ops_tb1"/>
      <sheetName val="Trial_Balance2"/>
      <sheetName val="PASA_2-2008_TPR2"/>
      <sheetName val="資金繰り表_(9)2"/>
      <sheetName val="資金繰り表･CASH_FLOW（９）1"/>
      <sheetName val="PROD_SUMMARY"/>
      <sheetName val="Sale_0407"/>
      <sheetName val="Sale_0404"/>
      <sheetName val="14_9月分"/>
      <sheetName val="#ofclose__xl"/>
      <sheetName val="Two_Step_Revenue_Testing_Master"/>
      <sheetName val="Wkgs_BS_Lead"/>
      <sheetName val="Deck_D"/>
      <sheetName val="PAGE14"/>
      <sheetName val="SEA"/>
      <sheetName val="IS"/>
      <sheetName val="Apendix A"/>
      <sheetName val="Tax cal"/>
      <sheetName val="Non deduct"/>
      <sheetName val="Appendix B"/>
      <sheetName val="TB-2018"/>
      <sheetName val="DP&amp;Asset"/>
      <sheetName val="WHT"/>
      <sheetName val="GLB38-2018"/>
      <sheetName val="B38-2017"/>
      <sheetName val="TB-2017"/>
      <sheetName val="TB-2016"/>
      <sheetName val="Code"/>
      <sheetName val="เงินกู้ MGC"/>
      <sheetName val="เงินกู้ธนชาติ"/>
      <sheetName val="P &amp; l "/>
      <sheetName val="ChaBal"/>
      <sheetName val="Summary"/>
      <sheetName val="Macro1"/>
      <sheetName val="SCB 1 - Current"/>
      <sheetName val="SCB 2 - Current"/>
      <sheetName val="TB55(final)"/>
      <sheetName val="19"/>
      <sheetName val="report detial"/>
      <sheetName val="Sum_THB"/>
      <sheetName val="ws9"/>
      <sheetName val="Equity Rec."/>
      <sheetName val="ReworkCase"/>
      <sheetName val="ALL"/>
      <sheetName val="1257"/>
      <sheetName val="D200-30.2"/>
      <sheetName val="- 4 -"/>
      <sheetName val="cash flow"/>
      <sheetName val="Used_Acc"/>
      <sheetName val="A"/>
      <sheetName val="0201"/>
      <sheetName val="Production Database 399"/>
      <sheetName val="Database"/>
      <sheetName val="REV"/>
      <sheetName val="CasinoSummary"/>
      <sheetName val="SKA"/>
      <sheetName val="Sale 0401"/>
      <sheetName val="ADJ - RATE"/>
      <sheetName val="01'06-3_1_65"/>
      <sheetName val="10-1_Media4"/>
      <sheetName val="Selling_and_Admins_(DONE)2"/>
      <sheetName val="ABP1_input_&amp;_output_for_account"/>
      <sheetName val="Sale_05023"/>
      <sheetName val="Sale_05013"/>
      <sheetName val="TrialBalance_Q3-20023"/>
      <sheetName val="Trial_Balance3"/>
      <sheetName val="ops_tb2"/>
      <sheetName val="PASA_2-2008_TPR3"/>
      <sheetName val="資金繰り表_(9)3"/>
      <sheetName val="資金繰り表･CASH_FLOW（９）2"/>
      <sheetName val="PROD_SUMMARY1"/>
      <sheetName val="Sale_04071"/>
      <sheetName val="Sale_04041"/>
      <sheetName val="14_9月分1"/>
      <sheetName val="#ofclose__xl1"/>
      <sheetName val="Wkgs_BS_Lead1"/>
      <sheetName val="Deck_D1"/>
      <sheetName val="Two_Step_Revenue_Testing_Maste1"/>
      <sheetName val="Wht_cur"/>
      <sheetName val="应收帐款_AR_"/>
      <sheetName val="Template-Shipping_for_CCD"/>
      <sheetName val="Template-HR_Admin"/>
      <sheetName val="Template-Corp_Planning"/>
      <sheetName val="Consult_Fee"/>
      <sheetName val="Support_Xerox"/>
      <sheetName val="Support_Plan_BG_Finance_2014"/>
      <sheetName val="Support_Loan_&amp;_Int_"/>
      <sheetName val="Support_CF_Fcst_2014"/>
      <sheetName val="HR_พี่นก"/>
      <sheetName val="from_HR"/>
      <sheetName val="origi_GL"/>
      <sheetName val="IO_Summary_Expense-_IO"/>
      <sheetName val="Apendix_A"/>
      <sheetName val="Tax_cal"/>
      <sheetName val="Non_deduct"/>
      <sheetName val="Appendix_B"/>
      <sheetName val="Volume"/>
      <sheetName val="บันทึก"/>
      <sheetName val="แบบฟอร์มA_ขายสินค้า"/>
      <sheetName val="exp"/>
      <sheetName val="dec'04"/>
      <sheetName val="k-5"/>
      <sheetName val="PM-TE"/>
      <sheetName val="1-6月客戶數"/>
      <sheetName val="預算目標"/>
      <sheetName val="เครื่องตกแต่ง"/>
      <sheetName val="CRITERIA"/>
      <sheetName val="COMPANY"/>
      <sheetName val="TERM"/>
      <sheetName val="ToCOM"/>
      <sheetName val="Setup"/>
      <sheetName val="DataSCI"/>
      <sheetName val="DataSFP"/>
      <sheetName val="Standard_costRM2006"/>
      <sheetName val="ปัจจุบัน_"/>
      <sheetName val="Standard_costRM20061"/>
      <sheetName val="ปัจจุบัน_1"/>
      <sheetName val="GIVTR00P"/>
      <sheetName val="ปรับ ม.ค. 55"/>
      <sheetName val="pds"/>
      <sheetName val="Exchange"/>
      <sheetName val="เงินกู้_MGC"/>
      <sheetName val="cash_flow"/>
      <sheetName val="P_&amp;_l_"/>
      <sheetName val="Inversiones"/>
      <sheetName val="TREND"/>
      <sheetName val="L to 20"/>
      <sheetName val="f_test_ผลรวม"/>
      <sheetName val="ORIG DATA_WK1"/>
      <sheetName val="Summary as 02.08.19"/>
      <sheetName val="Comparision"/>
      <sheetName val="GPM WH"/>
      <sheetName val="Stock Onhand GPM"/>
      <sheetName val="GPM Master"/>
      <sheetName val="GPA WH"/>
      <sheetName val="Stock Onhand GPA"/>
      <sheetName val="GPA Master"/>
      <sheetName val="GPX-Master BOM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2">
          <cell r="A2">
            <v>10000000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1">
          <cell r="A1" t="str">
            <v>THAILAND</v>
          </cell>
        </row>
      </sheetData>
      <sheetData sheetId="56" refreshError="1"/>
      <sheetData sheetId="57" refreshError="1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>
        <row r="6">
          <cell r="A6" t="str">
            <v>1-01-01-03-020</v>
          </cell>
        </row>
      </sheetData>
      <sheetData sheetId="145">
        <row r="6">
          <cell r="A6" t="str">
            <v>1-01-01-03-020</v>
          </cell>
        </row>
      </sheetData>
      <sheetData sheetId="146">
        <row r="2">
          <cell r="A2">
            <v>10000000</v>
          </cell>
        </row>
      </sheetData>
      <sheetData sheetId="147">
        <row r="2">
          <cell r="A2">
            <v>10000000</v>
          </cell>
        </row>
      </sheetData>
      <sheetData sheetId="148">
        <row r="2">
          <cell r="A2">
            <v>10000000</v>
          </cell>
        </row>
      </sheetData>
      <sheetData sheetId="149">
        <row r="2">
          <cell r="A2">
            <v>10000000</v>
          </cell>
        </row>
      </sheetData>
      <sheetData sheetId="150">
        <row r="2">
          <cell r="A2">
            <v>10000000</v>
          </cell>
        </row>
      </sheetData>
      <sheetData sheetId="151">
        <row r="6">
          <cell r="A6" t="str">
            <v>1-01-01-03-020</v>
          </cell>
        </row>
      </sheetData>
      <sheetData sheetId="152">
        <row r="6">
          <cell r="A6" t="str">
            <v>1-01-01-03-020</v>
          </cell>
        </row>
      </sheetData>
      <sheetData sheetId="153">
        <row r="6">
          <cell r="A6" t="str">
            <v>1-01-01-03-020</v>
          </cell>
        </row>
      </sheetData>
      <sheetData sheetId="154">
        <row r="6">
          <cell r="A6" t="str">
            <v>1-01-01-03-020</v>
          </cell>
        </row>
      </sheetData>
      <sheetData sheetId="155">
        <row r="6">
          <cell r="A6" t="str">
            <v>1-01-01-03-020</v>
          </cell>
        </row>
      </sheetData>
      <sheetData sheetId="156">
        <row r="6">
          <cell r="A6" t="str">
            <v>1-01-01-03-020</v>
          </cell>
        </row>
      </sheetData>
      <sheetData sheetId="157">
        <row r="6">
          <cell r="A6" t="str">
            <v>1-01-01-03-020</v>
          </cell>
        </row>
      </sheetData>
      <sheetData sheetId="158">
        <row r="6">
          <cell r="A6" t="str">
            <v>1-01-01-03-020</v>
          </cell>
        </row>
      </sheetData>
      <sheetData sheetId="159">
        <row r="6">
          <cell r="A6" t="str">
            <v>1-01-01-03-020</v>
          </cell>
        </row>
      </sheetData>
      <sheetData sheetId="160">
        <row r="6">
          <cell r="A6" t="str">
            <v>1-01-01-03-020</v>
          </cell>
        </row>
      </sheetData>
      <sheetData sheetId="161">
        <row r="2">
          <cell r="A2">
            <v>10000000</v>
          </cell>
        </row>
      </sheetData>
      <sheetData sheetId="162">
        <row r="6">
          <cell r="A6" t="str">
            <v>1-01-01-03-020</v>
          </cell>
        </row>
      </sheetData>
      <sheetData sheetId="163" refreshError="1"/>
      <sheetData sheetId="164" refreshError="1"/>
      <sheetData sheetId="165">
        <row r="6">
          <cell r="A6" t="str">
            <v>1-01-01-03-020</v>
          </cell>
        </row>
      </sheetData>
      <sheetData sheetId="166">
        <row r="6">
          <cell r="A6" t="str">
            <v>1-01-01-03-020</v>
          </cell>
        </row>
      </sheetData>
      <sheetData sheetId="167">
        <row r="6">
          <cell r="A6" t="str">
            <v>1-01-01-03-020</v>
          </cell>
        </row>
      </sheetData>
      <sheetData sheetId="168">
        <row r="6">
          <cell r="A6" t="str">
            <v>1-01-01-03-020</v>
          </cell>
        </row>
      </sheetData>
      <sheetData sheetId="169">
        <row r="6">
          <cell r="A6" t="str">
            <v>1-01-01-03-020</v>
          </cell>
        </row>
      </sheetData>
      <sheetData sheetId="170">
        <row r="6">
          <cell r="A6" t="str">
            <v>1-01-01-03-020</v>
          </cell>
        </row>
      </sheetData>
      <sheetData sheetId="171">
        <row r="6">
          <cell r="A6" t="str">
            <v>1-01-01-03-020</v>
          </cell>
        </row>
      </sheetData>
      <sheetData sheetId="172">
        <row r="6">
          <cell r="A6" t="str">
            <v>1-01-01-03-020</v>
          </cell>
        </row>
      </sheetData>
      <sheetData sheetId="173">
        <row r="6">
          <cell r="A6" t="str">
            <v>1-01-01-03-020</v>
          </cell>
        </row>
      </sheetData>
      <sheetData sheetId="174">
        <row r="6">
          <cell r="A6" t="str">
            <v>1-01-01-03-020</v>
          </cell>
        </row>
      </sheetData>
      <sheetData sheetId="175">
        <row r="6">
          <cell r="A6" t="str">
            <v>1-01-01-03-020</v>
          </cell>
        </row>
      </sheetData>
      <sheetData sheetId="176">
        <row r="6">
          <cell r="A6" t="str">
            <v>1-01-01-03-020</v>
          </cell>
        </row>
      </sheetData>
      <sheetData sheetId="177">
        <row r="6">
          <cell r="A6" t="str">
            <v>1-01-01-03-020</v>
          </cell>
        </row>
      </sheetData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>
        <row r="6">
          <cell r="A6" t="str">
            <v>1-01-01-03-020</v>
          </cell>
        </row>
      </sheetData>
      <sheetData sheetId="243">
        <row r="6">
          <cell r="A6" t="str">
            <v>1-01-01-03-020</v>
          </cell>
        </row>
      </sheetData>
      <sheetData sheetId="244">
        <row r="6">
          <cell r="A6" t="str">
            <v>1-01-01-03-020</v>
          </cell>
        </row>
      </sheetData>
      <sheetData sheetId="245">
        <row r="6">
          <cell r="A6" t="str">
            <v>1-01-01-03-020</v>
          </cell>
        </row>
      </sheetData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/>
      <sheetData sheetId="272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>
        <row r="1">
          <cell r="B1" t="str">
            <v>Attention :</v>
          </cell>
        </row>
      </sheetData>
      <sheetData sheetId="280"/>
      <sheetData sheetId="281"/>
      <sheetData sheetId="282"/>
      <sheetData sheetId="283"/>
      <sheetData sheetId="284"/>
      <sheetData sheetId="285"/>
      <sheetData sheetId="286"/>
      <sheetData sheetId="287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4)"/>
      <sheetName val="Sheet1 (2)"/>
      <sheetName val="Sheet1"/>
      <sheetName val="Adj."/>
      <sheetName val="Adj-Period"/>
      <sheetName val="ไปรษณีย์"/>
      <sheetName val="ซองยาว"/>
      <sheetName val="รอเรียกเก็บ"/>
      <sheetName val="For GL CN1"/>
      <sheetName val="GL 2546"/>
      <sheetName val="GL 2547"/>
      <sheetName val="GL 2548"/>
      <sheetName val="GL 2549"/>
      <sheetName val="Recovered_Sheet1"/>
      <sheetName val="TRIAL Balanceหลัง"/>
      <sheetName val="TRIAL Balanceก่อน"/>
      <sheetName val="Balance Sheet"/>
      <sheetName val="TRIAL Balance"/>
      <sheetName val="TRIAL Balance &amp; %"/>
      <sheetName val="TELDISCOUNT"/>
      <sheetName val="Debt"/>
      <sheetName val="CUMUL"/>
      <sheetName val="Macro1"/>
      <sheetName val="SCB 1-30 Nov'06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A"/>
      <sheetName val="L"/>
      <sheetName val="BB "/>
      <sheetName val="BB-1"/>
      <sheetName val="SS"/>
      <sheetName val="30.1"/>
      <sheetName val="30-note"/>
      <sheetName val="งบการเงิน"/>
      <sheetName val="#REF"/>
      <sheetName val="cash flow 1"/>
      <sheetName val="Recovered_Sheet1"/>
      <sheetName val="TRIAL Balanceหลัง"/>
      <sheetName val="TRIAL Balanceก่อน"/>
      <sheetName val="Balance Sheet"/>
      <sheetName val="TRIAL Balance"/>
      <sheetName val="TRIAL Balance &amp; %"/>
      <sheetName val="W-Food"/>
      <sheetName val="W-Signd"/>
      <sheetName val="List valid date"/>
      <sheetName val="PL-Kip(after adj)"/>
      <sheetName val="Sheet1"/>
      <sheetName val="Fagor04-A3112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1-3"/>
      <sheetName val="pro2"/>
      <sheetName val="var_1"/>
      <sheetName val="PL-1"/>
      <sheetName val="Pl-2"/>
      <sheetName val="JL-MFC"/>
      <sheetName val="JV"/>
      <sheetName val="Iss-FG"/>
      <sheetName val="FG "/>
      <sheetName val="Sum Var"/>
      <sheetName val="Sum STD"/>
      <sheetName val="Price-RM"/>
      <sheetName val="Price RM+PK"/>
      <sheetName val="RM"/>
      <sheetName val="Stock"/>
      <sheetName val="Packaging"/>
      <sheetName val="RM_Lucaris"/>
      <sheetName val="OSA"/>
      <sheetName val="var-stw"/>
      <sheetName val="2613"/>
      <sheetName val="stw"/>
      <sheetName val="งบทดลอง - ต.ค.2547"/>
      <sheetName val="Recovered_Sheet1"/>
      <sheetName val="TRIAL Balanceหลัง"/>
      <sheetName val="TRIAL Balanceก่อน"/>
      <sheetName val="Balance Sheet"/>
      <sheetName val="TRIAL Balance"/>
      <sheetName val="TRIAL Balance &amp; %"/>
      <sheetName val="งบการเงิ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1-3"/>
      <sheetName val="pro2"/>
      <sheetName val="var_1"/>
      <sheetName val="PL-1"/>
      <sheetName val="Pl-2"/>
      <sheetName val="JL-MFC"/>
      <sheetName val="JV"/>
      <sheetName val="Iss-FG"/>
      <sheetName val="FG "/>
      <sheetName val="Sum Var"/>
      <sheetName val="Sum STD"/>
      <sheetName val="Price-RM"/>
      <sheetName val="Price RM+PK"/>
      <sheetName val="RM"/>
      <sheetName val="Stock"/>
      <sheetName val="Packaging"/>
      <sheetName val="RM_Lucaris"/>
      <sheetName val="OSA"/>
      <sheetName val="var-stw"/>
      <sheetName val="2613"/>
      <sheetName val="stw"/>
      <sheetName val="งบทดลอง - ต.ค.2547"/>
      <sheetName val="Recovered_Sheet1"/>
      <sheetName val="TRIAL Balanceหลัง"/>
      <sheetName val="TRIAL Balanceก่อน"/>
      <sheetName val="Balance Sheet"/>
      <sheetName val="TRIAL Balance"/>
      <sheetName val="TRIAL Balance &amp; %"/>
      <sheetName val="งบการเงิ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334D3E-BBF1-4899-AB20-17406CCB2A8E}">
  <sheetPr>
    <tabColor theme="8" tint="0.79998168889431442"/>
  </sheetPr>
  <dimension ref="A1:U101"/>
  <sheetViews>
    <sheetView tabSelected="1" view="pageBreakPreview" zoomScaleNormal="100" zoomScaleSheetLayoutView="100" workbookViewId="0">
      <selection activeCell="A3" sqref="A3:M3"/>
    </sheetView>
  </sheetViews>
  <sheetFormatPr defaultColWidth="10.6640625" defaultRowHeight="24" customHeight="1"/>
  <cols>
    <col min="1" max="1" width="1.44140625" style="17" customWidth="1"/>
    <col min="2" max="3" width="1.44140625" style="9" customWidth="1"/>
    <col min="4" max="4" width="30.6640625" style="9" customWidth="1"/>
    <col min="5" max="5" width="8.88671875" style="9" customWidth="1"/>
    <col min="6" max="6" width="0.5546875" style="9" customWidth="1"/>
    <col min="7" max="7" width="10.44140625" style="9" customWidth="1"/>
    <col min="8" max="8" width="0.5546875" style="9" customWidth="1"/>
    <col min="9" max="9" width="10.44140625" style="9" customWidth="1"/>
    <col min="10" max="10" width="0.5546875" style="9" customWidth="1"/>
    <col min="11" max="11" width="10.44140625" style="9" customWidth="1"/>
    <col min="12" max="12" width="0.5546875" style="9" customWidth="1"/>
    <col min="13" max="13" width="10.44140625" style="9" customWidth="1"/>
    <col min="14" max="14" width="15.6640625" style="9" bestFit="1" customWidth="1"/>
    <col min="15" max="15" width="2.33203125" style="9" customWidth="1"/>
    <col min="16" max="16" width="13.33203125" style="9" bestFit="1" customWidth="1"/>
    <col min="17" max="17" width="3" style="9" customWidth="1"/>
    <col min="18" max="18" width="14.44140625" style="9" bestFit="1" customWidth="1"/>
    <col min="19" max="19" width="1.33203125" style="9" customWidth="1"/>
    <col min="20" max="20" width="13.33203125" style="9" bestFit="1" customWidth="1"/>
    <col min="21" max="16384" width="10.6640625" style="9"/>
  </cols>
  <sheetData>
    <row r="1" spans="1:13" ht="24" customHeight="1">
      <c r="M1" s="155" t="s">
        <v>152</v>
      </c>
    </row>
    <row r="2" spans="1:13" ht="24" customHeight="1">
      <c r="M2" s="155" t="s">
        <v>153</v>
      </c>
    </row>
    <row r="3" spans="1:13" ht="24" customHeight="1">
      <c r="A3" s="315" t="s">
        <v>156</v>
      </c>
      <c r="B3" s="315"/>
      <c r="C3" s="315"/>
      <c r="D3" s="315"/>
      <c r="E3" s="315"/>
      <c r="F3" s="315"/>
      <c r="G3" s="315"/>
      <c r="H3" s="315"/>
      <c r="I3" s="315"/>
      <c r="J3" s="315"/>
      <c r="K3" s="315"/>
      <c r="L3" s="315"/>
      <c r="M3" s="315"/>
    </row>
    <row r="4" spans="1:13" ht="24" customHeight="1">
      <c r="A4" s="312" t="s">
        <v>37</v>
      </c>
      <c r="B4" s="312"/>
      <c r="C4" s="312"/>
      <c r="D4" s="312"/>
      <c r="E4" s="312"/>
      <c r="F4" s="312"/>
      <c r="G4" s="312"/>
      <c r="H4" s="312"/>
      <c r="I4" s="312"/>
      <c r="J4" s="312"/>
      <c r="K4" s="312"/>
      <c r="L4" s="312"/>
      <c r="M4" s="312"/>
    </row>
    <row r="5" spans="1:13" ht="24" customHeight="1">
      <c r="A5" s="312" t="s">
        <v>142</v>
      </c>
      <c r="B5" s="312"/>
      <c r="C5" s="312"/>
      <c r="D5" s="312"/>
      <c r="E5" s="312"/>
      <c r="F5" s="312"/>
      <c r="G5" s="312"/>
      <c r="H5" s="312"/>
      <c r="I5" s="312"/>
      <c r="J5" s="312"/>
      <c r="K5" s="312"/>
      <c r="L5" s="312"/>
      <c r="M5" s="312"/>
    </row>
    <row r="6" spans="1:13" ht="24" customHeight="1">
      <c r="A6" s="312" t="s">
        <v>194</v>
      </c>
      <c r="B6" s="312"/>
      <c r="C6" s="312"/>
      <c r="D6" s="312"/>
      <c r="E6" s="312"/>
      <c r="F6" s="312"/>
      <c r="G6" s="312"/>
      <c r="H6" s="312"/>
      <c r="I6" s="312"/>
      <c r="J6" s="312"/>
      <c r="K6" s="312"/>
      <c r="L6" s="312"/>
      <c r="M6" s="312"/>
    </row>
    <row r="7" spans="1:13" ht="14.25" customHeight="1">
      <c r="D7" s="5" t="s">
        <v>30</v>
      </c>
      <c r="E7" s="5"/>
      <c r="F7" s="5"/>
      <c r="G7" s="5"/>
      <c r="H7" s="5"/>
      <c r="I7" s="5"/>
      <c r="J7" s="5"/>
      <c r="K7" s="5"/>
      <c r="L7" s="5"/>
      <c r="M7" s="5"/>
    </row>
    <row r="8" spans="1:13" s="20" customFormat="1" ht="20.100000000000001" customHeight="1">
      <c r="A8" s="17"/>
      <c r="B8" s="9"/>
      <c r="C8" s="9"/>
      <c r="D8" s="9"/>
      <c r="E8" s="45"/>
      <c r="F8" s="45"/>
      <c r="G8" s="45"/>
      <c r="H8" s="9"/>
      <c r="I8" s="45"/>
      <c r="J8" s="9"/>
      <c r="K8" s="28"/>
      <c r="L8" s="9"/>
      <c r="M8" s="28" t="s">
        <v>151</v>
      </c>
    </row>
    <row r="9" spans="1:13" s="23" customFormat="1" ht="20.100000000000001" customHeight="1">
      <c r="A9" s="29"/>
      <c r="B9" s="30"/>
      <c r="C9" s="30"/>
      <c r="D9" s="30"/>
      <c r="E9" s="6"/>
      <c r="F9" s="6"/>
      <c r="G9" s="317" t="s">
        <v>0</v>
      </c>
      <c r="H9" s="317"/>
      <c r="I9" s="317"/>
      <c r="J9" s="31"/>
      <c r="K9" s="317" t="s">
        <v>64</v>
      </c>
      <c r="L9" s="317"/>
      <c r="M9" s="317"/>
    </row>
    <row r="10" spans="1:13" s="23" customFormat="1" ht="20.100000000000001" customHeight="1">
      <c r="A10" s="29"/>
      <c r="B10" s="30"/>
      <c r="C10" s="30"/>
      <c r="D10" s="30"/>
      <c r="E10" s="28"/>
      <c r="F10" s="28"/>
      <c r="G10" s="156" t="s">
        <v>177</v>
      </c>
      <c r="H10" s="157"/>
      <c r="I10" s="156" t="s">
        <v>154</v>
      </c>
      <c r="J10" s="157"/>
      <c r="K10" s="156" t="s">
        <v>177</v>
      </c>
      <c r="L10" s="157"/>
      <c r="M10" s="156" t="s">
        <v>154</v>
      </c>
    </row>
    <row r="11" spans="1:13" s="20" customFormat="1" ht="20.100000000000001" customHeight="1">
      <c r="A11" s="17"/>
      <c r="B11" s="9"/>
      <c r="C11" s="9"/>
      <c r="D11" s="9"/>
      <c r="E11" s="28" t="s">
        <v>1</v>
      </c>
      <c r="F11" s="28"/>
      <c r="G11" s="33" t="s">
        <v>195</v>
      </c>
      <c r="H11" s="34"/>
      <c r="I11" s="33" t="s">
        <v>155</v>
      </c>
      <c r="J11" s="34"/>
      <c r="K11" s="33" t="s">
        <v>195</v>
      </c>
      <c r="L11" s="34"/>
      <c r="M11" s="33" t="s">
        <v>155</v>
      </c>
    </row>
    <row r="12" spans="1:13" s="20" customFormat="1" ht="20.100000000000001" customHeight="1">
      <c r="A12" s="311" t="s">
        <v>2</v>
      </c>
      <c r="B12" s="311"/>
      <c r="C12" s="311"/>
      <c r="D12" s="311"/>
      <c r="E12" s="135"/>
      <c r="F12" s="32"/>
      <c r="G12" s="46"/>
      <c r="H12" s="34"/>
      <c r="I12" s="46"/>
      <c r="J12" s="34"/>
      <c r="K12" s="46"/>
      <c r="L12" s="34"/>
      <c r="M12" s="46"/>
    </row>
    <row r="13" spans="1:13" s="23" customFormat="1" ht="20.100000000000001" customHeight="1">
      <c r="A13" s="29" t="s">
        <v>3</v>
      </c>
      <c r="B13" s="30"/>
      <c r="C13" s="30"/>
      <c r="D13" s="30"/>
      <c r="E13" s="136"/>
      <c r="F13" s="47"/>
      <c r="G13" s="48"/>
      <c r="H13" s="49"/>
      <c r="I13" s="48"/>
      <c r="J13" s="49"/>
      <c r="K13" s="49"/>
      <c r="L13" s="50"/>
      <c r="M13" s="49"/>
    </row>
    <row r="14" spans="1:13" s="20" customFormat="1" ht="20.100000000000001" customHeight="1">
      <c r="A14" s="9"/>
      <c r="B14" s="17" t="s">
        <v>31</v>
      </c>
      <c r="C14" s="9"/>
      <c r="D14" s="9"/>
      <c r="E14" s="137">
        <v>5</v>
      </c>
      <c r="F14" s="40"/>
      <c r="G14" s="39">
        <v>233592</v>
      </c>
      <c r="H14" s="51"/>
      <c r="I14" s="39">
        <v>147026</v>
      </c>
      <c r="J14" s="39"/>
      <c r="K14" s="39">
        <v>209261</v>
      </c>
      <c r="L14" s="39"/>
      <c r="M14" s="39">
        <v>143765</v>
      </c>
    </row>
    <row r="15" spans="1:13" s="20" customFormat="1" ht="20.100000000000001" customHeight="1">
      <c r="A15" s="9"/>
      <c r="B15" s="17" t="s">
        <v>117</v>
      </c>
      <c r="C15" s="9"/>
      <c r="D15" s="9"/>
      <c r="E15" s="137" t="s">
        <v>159</v>
      </c>
      <c r="F15" s="40"/>
      <c r="G15" s="52">
        <v>572407</v>
      </c>
      <c r="H15" s="51"/>
      <c r="I15" s="52">
        <v>638783</v>
      </c>
      <c r="J15" s="39"/>
      <c r="K15" s="39">
        <v>582365</v>
      </c>
      <c r="L15" s="39"/>
      <c r="M15" s="39">
        <v>647788</v>
      </c>
    </row>
    <row r="16" spans="1:13" s="20" customFormat="1" ht="20.100000000000001" customHeight="1">
      <c r="A16" s="9"/>
      <c r="B16" s="17" t="s">
        <v>118</v>
      </c>
      <c r="C16" s="9"/>
      <c r="D16" s="9"/>
      <c r="E16" s="137">
        <v>7</v>
      </c>
      <c r="F16" s="40"/>
      <c r="G16" s="52">
        <v>41142</v>
      </c>
      <c r="H16" s="51"/>
      <c r="I16" s="52">
        <v>39860</v>
      </c>
      <c r="J16" s="51"/>
      <c r="K16" s="36">
        <v>0</v>
      </c>
      <c r="L16" s="39"/>
      <c r="M16" s="36">
        <v>0</v>
      </c>
    </row>
    <row r="17" spans="1:21" s="20" customFormat="1" ht="20.100000000000001" customHeight="1">
      <c r="A17" s="9"/>
      <c r="B17" s="17" t="s">
        <v>32</v>
      </c>
      <c r="C17" s="9"/>
      <c r="D17" s="9"/>
      <c r="E17" s="137">
        <v>8</v>
      </c>
      <c r="F17" s="40"/>
      <c r="G17" s="53">
        <v>289380</v>
      </c>
      <c r="H17" s="51"/>
      <c r="I17" s="53">
        <v>334901</v>
      </c>
      <c r="J17" s="39"/>
      <c r="K17" s="39">
        <v>252525</v>
      </c>
      <c r="L17" s="39"/>
      <c r="M17" s="39">
        <v>322478</v>
      </c>
    </row>
    <row r="18" spans="1:21" s="20" customFormat="1" ht="20.100000000000001" customHeight="1">
      <c r="A18" s="9"/>
      <c r="B18" s="17" t="s">
        <v>102</v>
      </c>
      <c r="C18" s="9"/>
      <c r="D18" s="9"/>
      <c r="E18" s="137">
        <v>9</v>
      </c>
      <c r="F18" s="40"/>
      <c r="G18" s="53">
        <v>15466</v>
      </c>
      <c r="H18" s="51"/>
      <c r="I18" s="53">
        <v>41695</v>
      </c>
      <c r="J18" s="39"/>
      <c r="K18" s="39">
        <v>15466</v>
      </c>
      <c r="L18" s="39"/>
      <c r="M18" s="39">
        <v>41695</v>
      </c>
    </row>
    <row r="19" spans="1:21" s="20" customFormat="1" ht="20.100000000000001" customHeight="1">
      <c r="A19" s="9"/>
      <c r="B19" s="17" t="s">
        <v>26</v>
      </c>
      <c r="C19" s="9"/>
      <c r="D19" s="9"/>
      <c r="E19" s="137">
        <v>10</v>
      </c>
      <c r="F19" s="40"/>
      <c r="G19" s="39">
        <v>14530</v>
      </c>
      <c r="H19" s="51"/>
      <c r="I19" s="39">
        <v>10589</v>
      </c>
      <c r="J19" s="39"/>
      <c r="K19" s="39">
        <v>13130</v>
      </c>
      <c r="L19" s="39"/>
      <c r="M19" s="39">
        <v>9750</v>
      </c>
    </row>
    <row r="20" spans="1:21" s="20" customFormat="1" ht="20.100000000000001" customHeight="1">
      <c r="A20" s="9"/>
      <c r="B20" s="9"/>
      <c r="C20" s="29" t="s">
        <v>4</v>
      </c>
      <c r="D20" s="9"/>
      <c r="E20" s="137"/>
      <c r="F20" s="40"/>
      <c r="G20" s="54">
        <v>1166517</v>
      </c>
      <c r="H20" s="51"/>
      <c r="I20" s="54">
        <v>1212854</v>
      </c>
      <c r="J20" s="39"/>
      <c r="K20" s="54">
        <v>1072747</v>
      </c>
      <c r="L20" s="39"/>
      <c r="M20" s="54">
        <v>1165476</v>
      </c>
      <c r="N20" s="126">
        <f>SUM(G14:G19)-G20</f>
        <v>0</v>
      </c>
      <c r="O20" s="126"/>
      <c r="P20" s="126">
        <f>SUM(I14:I19)-I20</f>
        <v>0</v>
      </c>
      <c r="Q20" s="126"/>
      <c r="R20" s="126">
        <f>SUM(K14:K19)-K20</f>
        <v>0</v>
      </c>
      <c r="S20" s="126"/>
      <c r="T20" s="126">
        <f>SUM(M14:M19)-M20</f>
        <v>0</v>
      </c>
      <c r="U20" s="126"/>
    </row>
    <row r="21" spans="1:21" s="20" customFormat="1" ht="20.100000000000001" customHeight="1">
      <c r="A21" s="29" t="s">
        <v>5</v>
      </c>
      <c r="B21" s="9"/>
      <c r="C21" s="9"/>
      <c r="D21" s="9"/>
      <c r="E21" s="137"/>
      <c r="F21" s="40"/>
      <c r="G21" s="9"/>
      <c r="H21" s="9"/>
      <c r="I21" s="9"/>
      <c r="J21" s="39"/>
      <c r="K21" s="39"/>
      <c r="L21" s="39"/>
      <c r="M21" s="39"/>
    </row>
    <row r="22" spans="1:21" s="20" customFormat="1" ht="20.100000000000001" customHeight="1">
      <c r="A22" s="9"/>
      <c r="B22" s="17" t="s">
        <v>33</v>
      </c>
      <c r="C22" s="9"/>
      <c r="D22" s="9"/>
      <c r="E22" s="137">
        <v>11</v>
      </c>
      <c r="F22" s="40"/>
      <c r="G22" s="36">
        <v>0</v>
      </c>
      <c r="H22" s="51"/>
      <c r="I22" s="36">
        <v>0</v>
      </c>
      <c r="J22" s="39"/>
      <c r="K22" s="36">
        <v>35625</v>
      </c>
      <c r="L22" s="39"/>
      <c r="M22" s="36">
        <v>35625</v>
      </c>
    </row>
    <row r="23" spans="1:21" s="20" customFormat="1" ht="20.100000000000001" customHeight="1">
      <c r="A23" s="9"/>
      <c r="B23" s="17" t="s">
        <v>143</v>
      </c>
      <c r="C23" s="9"/>
      <c r="D23" s="9"/>
      <c r="E23" s="137">
        <v>12</v>
      </c>
      <c r="F23" s="40"/>
      <c r="G23" s="36">
        <v>98882</v>
      </c>
      <c r="H23" s="51"/>
      <c r="I23" s="36">
        <v>51414</v>
      </c>
      <c r="J23" s="39"/>
      <c r="K23" s="39">
        <v>103275</v>
      </c>
      <c r="L23" s="39"/>
      <c r="M23" s="36">
        <v>53550</v>
      </c>
    </row>
    <row r="24" spans="1:21" s="20" customFormat="1" ht="20.100000000000001" customHeight="1">
      <c r="A24" s="9"/>
      <c r="B24" s="17" t="s">
        <v>34</v>
      </c>
      <c r="C24" s="9"/>
      <c r="D24" s="9"/>
      <c r="E24" s="137">
        <v>13</v>
      </c>
      <c r="F24" s="40"/>
      <c r="G24" s="55">
        <v>13959</v>
      </c>
      <c r="H24" s="51"/>
      <c r="I24" s="55">
        <v>13959</v>
      </c>
      <c r="J24" s="39"/>
      <c r="K24" s="39">
        <v>13959</v>
      </c>
      <c r="L24" s="39"/>
      <c r="M24" s="39">
        <v>13959</v>
      </c>
    </row>
    <row r="25" spans="1:21" s="20" customFormat="1" ht="20.100000000000001" customHeight="1">
      <c r="A25" s="9"/>
      <c r="B25" s="17" t="s">
        <v>35</v>
      </c>
      <c r="C25" s="9"/>
      <c r="D25" s="9"/>
      <c r="E25" s="137">
        <v>14</v>
      </c>
      <c r="F25" s="40"/>
      <c r="G25" s="51">
        <v>364873</v>
      </c>
      <c r="H25" s="51"/>
      <c r="I25" s="51">
        <v>342623</v>
      </c>
      <c r="J25" s="39"/>
      <c r="K25" s="39">
        <v>361307</v>
      </c>
      <c r="L25" s="39"/>
      <c r="M25" s="39">
        <v>338785</v>
      </c>
    </row>
    <row r="26" spans="1:21" s="20" customFormat="1" ht="20.100000000000001" customHeight="1">
      <c r="A26" s="9"/>
      <c r="B26" s="17" t="s">
        <v>98</v>
      </c>
      <c r="C26" s="9"/>
      <c r="D26" s="9"/>
      <c r="E26" s="137">
        <v>15</v>
      </c>
      <c r="F26" s="40"/>
      <c r="G26" s="51">
        <v>71269</v>
      </c>
      <c r="H26" s="51"/>
      <c r="I26" s="51">
        <v>79740</v>
      </c>
      <c r="J26" s="39"/>
      <c r="K26" s="39">
        <v>70979</v>
      </c>
      <c r="L26" s="39"/>
      <c r="M26" s="39">
        <v>79372</v>
      </c>
    </row>
    <row r="27" spans="1:21" s="20" customFormat="1" ht="20.100000000000001" customHeight="1">
      <c r="A27" s="9"/>
      <c r="B27" s="17" t="s">
        <v>36</v>
      </c>
      <c r="C27" s="9"/>
      <c r="D27" s="9"/>
      <c r="E27" s="137">
        <v>16</v>
      </c>
      <c r="F27" s="40"/>
      <c r="G27" s="51">
        <v>7486</v>
      </c>
      <c r="H27" s="51"/>
      <c r="I27" s="161">
        <v>7644</v>
      </c>
      <c r="J27" s="39"/>
      <c r="K27" s="39">
        <v>7414</v>
      </c>
      <c r="L27" s="39"/>
      <c r="M27" s="39">
        <v>7572</v>
      </c>
    </row>
    <row r="28" spans="1:21" s="20" customFormat="1" ht="20.100000000000001" customHeight="1">
      <c r="A28" s="9"/>
      <c r="B28" s="17" t="s">
        <v>27</v>
      </c>
      <c r="C28" s="9"/>
      <c r="D28" s="9"/>
      <c r="E28" s="137">
        <v>17</v>
      </c>
      <c r="F28" s="40"/>
      <c r="G28" s="51">
        <v>19155</v>
      </c>
      <c r="H28" s="51"/>
      <c r="I28" s="51">
        <v>28348</v>
      </c>
      <c r="J28" s="39"/>
      <c r="K28" s="39">
        <v>18743</v>
      </c>
      <c r="L28" s="39"/>
      <c r="M28" s="39">
        <v>27889</v>
      </c>
    </row>
    <row r="29" spans="1:21" s="20" customFormat="1" ht="20.100000000000001" customHeight="1">
      <c r="A29" s="9"/>
      <c r="B29" s="9"/>
      <c r="C29" s="29" t="s">
        <v>6</v>
      </c>
      <c r="D29" s="9"/>
      <c r="E29" s="135"/>
      <c r="F29" s="40"/>
      <c r="G29" s="56">
        <v>575624</v>
      </c>
      <c r="H29" s="57"/>
      <c r="I29" s="56">
        <v>523728</v>
      </c>
      <c r="J29" s="39"/>
      <c r="K29" s="56">
        <v>611302</v>
      </c>
      <c r="L29" s="39"/>
      <c r="M29" s="56">
        <v>556752</v>
      </c>
      <c r="N29" s="126">
        <f>SUM(G22:G28)-G29</f>
        <v>0</v>
      </c>
      <c r="O29" s="126"/>
      <c r="P29" s="126">
        <f>SUM(I22:I28)-I29</f>
        <v>0</v>
      </c>
      <c r="Q29" s="126"/>
      <c r="R29" s="126">
        <f>SUM(K22:K28)-K29</f>
        <v>0</v>
      </c>
      <c r="S29" s="126"/>
      <c r="T29" s="126">
        <f>SUM(M22:M28)-M29</f>
        <v>0</v>
      </c>
      <c r="U29" s="126"/>
    </row>
    <row r="30" spans="1:21" s="20" customFormat="1" ht="20.100000000000001" customHeight="1" thickBot="1">
      <c r="A30" s="29" t="s">
        <v>7</v>
      </c>
      <c r="B30" s="9"/>
      <c r="C30" s="9"/>
      <c r="D30" s="9"/>
      <c r="E30" s="135"/>
      <c r="F30" s="40"/>
      <c r="G30" s="58">
        <v>1742141</v>
      </c>
      <c r="H30" s="51"/>
      <c r="I30" s="58">
        <v>1736582</v>
      </c>
      <c r="J30" s="39"/>
      <c r="K30" s="58">
        <v>1684049</v>
      </c>
      <c r="L30" s="39"/>
      <c r="M30" s="58">
        <v>1722228</v>
      </c>
      <c r="N30" s="126">
        <f>G20+G29-G30</f>
        <v>0</v>
      </c>
      <c r="O30" s="126"/>
      <c r="P30" s="126">
        <f>I20+I29-I30</f>
        <v>0</v>
      </c>
      <c r="Q30" s="126"/>
      <c r="R30" s="126">
        <f>K20+K29-K30</f>
        <v>0</v>
      </c>
      <c r="S30" s="126"/>
      <c r="T30" s="126">
        <f>M20+M29-M30</f>
        <v>0</v>
      </c>
      <c r="U30" s="126"/>
    </row>
    <row r="31" spans="1:21" s="21" customFormat="1" ht="20.100000000000001" customHeight="1" thickTop="1">
      <c r="A31" s="19"/>
      <c r="D31" s="22"/>
      <c r="E31" s="138"/>
      <c r="G31" s="26"/>
      <c r="H31" s="26"/>
      <c r="I31" s="26"/>
      <c r="J31" s="26"/>
      <c r="K31" s="26"/>
      <c r="L31" s="26"/>
      <c r="M31" s="26"/>
      <c r="N31" s="132"/>
    </row>
    <row r="32" spans="1:21" s="21" customFormat="1" ht="20.100000000000001" customHeight="1">
      <c r="A32" s="19"/>
      <c r="D32" s="22"/>
      <c r="G32" s="26"/>
      <c r="H32" s="26"/>
      <c r="I32" s="26"/>
      <c r="J32" s="26"/>
      <c r="K32" s="26"/>
      <c r="L32" s="26"/>
      <c r="M32" s="26"/>
      <c r="N32" s="131"/>
    </row>
    <row r="33" spans="1:14" s="8" customFormat="1" ht="20.100000000000001" customHeight="1">
      <c r="A33" s="18"/>
      <c r="D33" s="12"/>
      <c r="G33" s="10"/>
      <c r="H33" s="10"/>
      <c r="I33" s="10"/>
      <c r="J33" s="10"/>
      <c r="K33" s="10"/>
      <c r="L33" s="10"/>
      <c r="M33" s="10"/>
    </row>
    <row r="34" spans="1:14" s="8" customFormat="1" ht="23.4">
      <c r="A34" s="18"/>
      <c r="D34" s="12"/>
      <c r="G34" s="10"/>
      <c r="H34" s="10"/>
      <c r="I34" s="10"/>
      <c r="J34" s="10"/>
      <c r="K34" s="9"/>
      <c r="L34" s="9"/>
      <c r="M34" s="155" t="s">
        <v>152</v>
      </c>
    </row>
    <row r="35" spans="1:14" s="8" customFormat="1" ht="23.4">
      <c r="A35" s="18"/>
      <c r="D35" s="12"/>
      <c r="G35" s="10"/>
      <c r="H35" s="10"/>
      <c r="I35" s="10"/>
      <c r="J35" s="10"/>
      <c r="K35" s="9"/>
      <c r="L35" s="9"/>
      <c r="M35" s="155" t="s">
        <v>153</v>
      </c>
    </row>
    <row r="36" spans="1:14" ht="24" customHeight="1">
      <c r="A36" s="315" t="s">
        <v>157</v>
      </c>
      <c r="B36" s="315"/>
      <c r="C36" s="315"/>
      <c r="D36" s="315"/>
      <c r="E36" s="315"/>
      <c r="F36" s="315"/>
      <c r="G36" s="315"/>
      <c r="H36" s="315"/>
      <c r="I36" s="315"/>
      <c r="J36" s="315"/>
      <c r="K36" s="315"/>
      <c r="L36" s="315"/>
      <c r="M36" s="315"/>
    </row>
    <row r="37" spans="1:14" s="11" customFormat="1" ht="24" customHeight="1">
      <c r="A37" s="312" t="s">
        <v>37</v>
      </c>
      <c r="B37" s="312"/>
      <c r="C37" s="312"/>
      <c r="D37" s="312"/>
      <c r="E37" s="312"/>
      <c r="F37" s="312"/>
      <c r="G37" s="312"/>
      <c r="H37" s="312"/>
      <c r="I37" s="312"/>
      <c r="J37" s="312"/>
      <c r="K37" s="312"/>
      <c r="L37" s="312"/>
      <c r="M37" s="312"/>
      <c r="N37" s="14"/>
    </row>
    <row r="38" spans="1:14" s="11" customFormat="1" ht="24" customHeight="1">
      <c r="A38" s="312" t="s">
        <v>141</v>
      </c>
      <c r="B38" s="312"/>
      <c r="C38" s="312"/>
      <c r="D38" s="312"/>
      <c r="E38" s="312"/>
      <c r="F38" s="312"/>
      <c r="G38" s="312"/>
      <c r="H38" s="312"/>
      <c r="I38" s="312"/>
      <c r="J38" s="312"/>
      <c r="K38" s="312"/>
      <c r="L38" s="312"/>
      <c r="M38" s="312"/>
      <c r="N38" s="14"/>
    </row>
    <row r="39" spans="1:14" s="11" customFormat="1" ht="24" customHeight="1">
      <c r="A39" s="312" t="s">
        <v>194</v>
      </c>
      <c r="B39" s="312"/>
      <c r="C39" s="312"/>
      <c r="D39" s="312"/>
      <c r="E39" s="312"/>
      <c r="F39" s="312"/>
      <c r="G39" s="312"/>
      <c r="H39" s="312"/>
      <c r="I39" s="312"/>
      <c r="J39" s="312"/>
      <c r="K39" s="312"/>
      <c r="L39" s="312"/>
      <c r="M39" s="312"/>
      <c r="N39" s="14"/>
    </row>
    <row r="40" spans="1:14" ht="14.25" customHeight="1">
      <c r="D40" s="5"/>
      <c r="E40" s="5"/>
      <c r="F40" s="5"/>
      <c r="G40" s="5"/>
      <c r="H40" s="5"/>
      <c r="I40" s="5"/>
      <c r="J40" s="5"/>
      <c r="K40" s="5"/>
      <c r="L40" s="5"/>
      <c r="M40" s="5"/>
    </row>
    <row r="41" spans="1:14" s="20" customFormat="1" ht="20.100000000000001" customHeight="1">
      <c r="A41" s="17"/>
      <c r="B41" s="9"/>
      <c r="C41" s="9"/>
      <c r="D41" s="6"/>
      <c r="E41" s="6"/>
      <c r="F41" s="6"/>
      <c r="G41" s="6"/>
      <c r="H41" s="6"/>
      <c r="I41" s="6"/>
      <c r="J41" s="6"/>
      <c r="K41" s="6"/>
      <c r="L41" s="6"/>
      <c r="M41" s="28" t="s">
        <v>151</v>
      </c>
      <c r="N41" s="23"/>
    </row>
    <row r="42" spans="1:14" s="23" customFormat="1" ht="20.100000000000001" customHeight="1">
      <c r="A42" s="29"/>
      <c r="B42" s="30"/>
      <c r="C42" s="30"/>
      <c r="D42" s="30"/>
      <c r="E42" s="6"/>
      <c r="F42" s="6"/>
      <c r="G42" s="313" t="s">
        <v>0</v>
      </c>
      <c r="H42" s="313"/>
      <c r="I42" s="313"/>
      <c r="J42" s="31"/>
      <c r="K42" s="317" t="s">
        <v>64</v>
      </c>
      <c r="L42" s="317"/>
      <c r="M42" s="317"/>
    </row>
    <row r="43" spans="1:14" s="23" customFormat="1" ht="20.100000000000001" customHeight="1">
      <c r="A43" s="29"/>
      <c r="B43" s="30"/>
      <c r="C43" s="30"/>
      <c r="D43" s="30"/>
      <c r="E43" s="28"/>
      <c r="F43" s="28"/>
      <c r="G43" s="156" t="s">
        <v>177</v>
      </c>
      <c r="H43" s="157"/>
      <c r="I43" s="156" t="s">
        <v>154</v>
      </c>
      <c r="J43" s="157"/>
      <c r="K43" s="156" t="s">
        <v>177</v>
      </c>
      <c r="L43" s="157"/>
      <c r="M43" s="156" t="s">
        <v>154</v>
      </c>
    </row>
    <row r="44" spans="1:14" s="20" customFormat="1" ht="20.100000000000001" customHeight="1">
      <c r="A44" s="17"/>
      <c r="B44" s="9"/>
      <c r="C44" s="9"/>
      <c r="D44" s="6"/>
      <c r="E44" s="28" t="s">
        <v>1</v>
      </c>
      <c r="F44" s="28"/>
      <c r="G44" s="33" t="s">
        <v>195</v>
      </c>
      <c r="H44" s="34"/>
      <c r="I44" s="33" t="s">
        <v>155</v>
      </c>
      <c r="J44" s="34"/>
      <c r="K44" s="33" t="s">
        <v>195</v>
      </c>
      <c r="L44" s="34"/>
      <c r="M44" s="33" t="s">
        <v>155</v>
      </c>
    </row>
    <row r="45" spans="1:14" s="20" customFormat="1" ht="20.100000000000001" customHeight="1">
      <c r="A45" s="311" t="s">
        <v>60</v>
      </c>
      <c r="B45" s="311"/>
      <c r="C45" s="311"/>
      <c r="D45" s="311"/>
      <c r="E45" s="9"/>
      <c r="F45" s="9"/>
      <c r="G45" s="9"/>
      <c r="H45" s="9"/>
      <c r="I45" s="9"/>
      <c r="J45" s="9"/>
      <c r="K45" s="9"/>
      <c r="L45" s="9"/>
      <c r="M45" s="9"/>
    </row>
    <row r="46" spans="1:14" s="20" customFormat="1" ht="20.100000000000001" customHeight="1">
      <c r="A46" s="29" t="s">
        <v>8</v>
      </c>
      <c r="B46" s="9"/>
      <c r="C46" s="9"/>
      <c r="D46" s="9"/>
      <c r="E46" s="9"/>
      <c r="F46" s="9"/>
      <c r="G46" s="35"/>
      <c r="H46" s="35"/>
      <c r="I46" s="35"/>
      <c r="J46" s="35"/>
      <c r="K46" s="35"/>
      <c r="L46" s="35"/>
      <c r="M46" s="35"/>
    </row>
    <row r="47" spans="1:14" s="20" customFormat="1" ht="20.100000000000001" customHeight="1">
      <c r="A47" s="9"/>
      <c r="B47" s="17" t="s">
        <v>38</v>
      </c>
      <c r="C47" s="9"/>
      <c r="D47" s="9"/>
      <c r="E47" s="137">
        <v>18</v>
      </c>
      <c r="F47" s="9"/>
      <c r="G47" s="36">
        <v>644752</v>
      </c>
      <c r="H47" s="35"/>
      <c r="I47" s="36">
        <v>649614</v>
      </c>
      <c r="J47" s="36"/>
      <c r="K47" s="36">
        <v>617289</v>
      </c>
      <c r="L47" s="36"/>
      <c r="M47" s="36">
        <v>649614</v>
      </c>
    </row>
    <row r="48" spans="1:14" s="20" customFormat="1" ht="20.100000000000001" customHeight="1">
      <c r="A48" s="9"/>
      <c r="B48" s="17" t="s">
        <v>119</v>
      </c>
      <c r="C48" s="9"/>
      <c r="D48" s="9"/>
      <c r="E48" s="137" t="s">
        <v>175</v>
      </c>
      <c r="F48" s="40"/>
      <c r="G48" s="36">
        <v>208096</v>
      </c>
      <c r="H48" s="37"/>
      <c r="I48" s="36">
        <v>228266</v>
      </c>
      <c r="J48" s="36"/>
      <c r="K48" s="36">
        <v>208746</v>
      </c>
      <c r="L48" s="36"/>
      <c r="M48" s="36">
        <v>234429</v>
      </c>
    </row>
    <row r="49" spans="1:21" s="20" customFormat="1" ht="20.100000000000001" customHeight="1">
      <c r="A49" s="9"/>
      <c r="B49" s="17" t="s">
        <v>100</v>
      </c>
      <c r="C49" s="9"/>
      <c r="D49" s="9"/>
      <c r="E49" s="137"/>
      <c r="F49" s="40"/>
      <c r="G49" s="36"/>
      <c r="H49" s="37"/>
      <c r="I49" s="36"/>
      <c r="J49" s="36"/>
      <c r="K49" s="36"/>
      <c r="L49" s="36"/>
      <c r="M49" s="36"/>
    </row>
    <row r="50" spans="1:21" s="20" customFormat="1" ht="20.100000000000001" customHeight="1">
      <c r="A50" s="9"/>
      <c r="C50" s="17" t="s">
        <v>93</v>
      </c>
      <c r="D50" s="9"/>
      <c r="E50" s="137">
        <v>15</v>
      </c>
      <c r="F50" s="40"/>
      <c r="G50" s="36">
        <v>28024</v>
      </c>
      <c r="H50" s="37"/>
      <c r="I50" s="36">
        <v>28702</v>
      </c>
      <c r="J50" s="36"/>
      <c r="K50" s="36">
        <v>27911</v>
      </c>
      <c r="L50" s="36"/>
      <c r="M50" s="36">
        <v>28592</v>
      </c>
    </row>
    <row r="51" spans="1:21" s="20" customFormat="1" ht="20.100000000000001" customHeight="1">
      <c r="A51" s="9"/>
      <c r="B51" s="17" t="s">
        <v>39</v>
      </c>
      <c r="C51" s="9"/>
      <c r="D51" s="9"/>
      <c r="E51" s="137"/>
      <c r="F51" s="40"/>
      <c r="G51" s="36">
        <v>6146</v>
      </c>
      <c r="H51" s="37"/>
      <c r="I51" s="36">
        <v>393</v>
      </c>
      <c r="J51" s="37"/>
      <c r="K51" s="36">
        <v>5916</v>
      </c>
      <c r="L51" s="39"/>
      <c r="M51" s="36">
        <v>0</v>
      </c>
    </row>
    <row r="52" spans="1:21" s="20" customFormat="1" ht="20.100000000000001" customHeight="1">
      <c r="A52" s="9"/>
      <c r="B52" s="17" t="s">
        <v>29</v>
      </c>
      <c r="C52" s="9"/>
      <c r="D52" s="9"/>
      <c r="E52" s="137"/>
      <c r="F52" s="40"/>
      <c r="G52" s="36">
        <v>5323</v>
      </c>
      <c r="H52" s="37"/>
      <c r="I52" s="36">
        <v>2293</v>
      </c>
      <c r="J52" s="37"/>
      <c r="K52" s="36">
        <v>5257</v>
      </c>
      <c r="L52" s="39"/>
      <c r="M52" s="36">
        <v>2246</v>
      </c>
    </row>
    <row r="53" spans="1:21" s="20" customFormat="1" ht="20.100000000000001" customHeight="1">
      <c r="A53" s="9"/>
      <c r="B53" s="9"/>
      <c r="C53" s="29" t="s">
        <v>9</v>
      </c>
      <c r="D53" s="9"/>
      <c r="E53" s="137"/>
      <c r="F53" s="40"/>
      <c r="G53" s="44">
        <v>892341</v>
      </c>
      <c r="H53" s="37"/>
      <c r="I53" s="44">
        <v>909268</v>
      </c>
      <c r="J53" s="39"/>
      <c r="K53" s="44">
        <v>865119</v>
      </c>
      <c r="L53" s="39"/>
      <c r="M53" s="44">
        <v>914881</v>
      </c>
      <c r="N53" s="126">
        <f>SUM(G45:G52)-G53</f>
        <v>0</v>
      </c>
      <c r="O53" s="126"/>
      <c r="P53" s="126">
        <f>SUM(I45:I52)-I53</f>
        <v>0</v>
      </c>
      <c r="Q53" s="126"/>
      <c r="R53" s="126">
        <f>SUM(K45:K52)-K53</f>
        <v>0</v>
      </c>
      <c r="S53" s="126"/>
      <c r="T53" s="126">
        <f>SUM(M45:M52)-M53</f>
        <v>0</v>
      </c>
      <c r="U53" s="126"/>
    </row>
    <row r="54" spans="1:21" s="20" customFormat="1" ht="20.100000000000001" customHeight="1">
      <c r="A54" s="29" t="s">
        <v>10</v>
      </c>
      <c r="B54" s="9"/>
      <c r="C54" s="9"/>
      <c r="D54" s="9"/>
      <c r="E54" s="137"/>
      <c r="F54" s="40"/>
      <c r="G54" s="36"/>
      <c r="H54" s="39"/>
      <c r="I54" s="36"/>
      <c r="J54" s="37"/>
      <c r="K54" s="36"/>
      <c r="L54" s="37"/>
      <c r="M54" s="36"/>
    </row>
    <row r="55" spans="1:21" s="20" customFormat="1" ht="20.100000000000001" customHeight="1">
      <c r="A55" s="9"/>
      <c r="B55" s="17" t="s">
        <v>101</v>
      </c>
      <c r="C55" s="9"/>
      <c r="D55" s="9"/>
      <c r="E55" s="137"/>
      <c r="F55" s="40"/>
      <c r="G55" s="37"/>
      <c r="H55" s="37"/>
      <c r="I55" s="37"/>
      <c r="J55" s="39"/>
      <c r="K55" s="37"/>
      <c r="L55" s="39"/>
      <c r="M55" s="37"/>
    </row>
    <row r="56" spans="1:21" s="20" customFormat="1" ht="20.100000000000001" customHeight="1">
      <c r="A56" s="9"/>
      <c r="C56" s="17" t="s">
        <v>92</v>
      </c>
      <c r="D56" s="9"/>
      <c r="E56" s="137">
        <v>15</v>
      </c>
      <c r="F56" s="40"/>
      <c r="G56" s="36">
        <v>19337</v>
      </c>
      <c r="H56" s="39"/>
      <c r="I56" s="36">
        <v>34058</v>
      </c>
      <c r="J56" s="39"/>
      <c r="K56" s="36">
        <v>19129</v>
      </c>
      <c r="L56" s="39"/>
      <c r="M56" s="36">
        <v>33765</v>
      </c>
    </row>
    <row r="57" spans="1:21" s="20" customFormat="1" ht="20.100000000000001" customHeight="1">
      <c r="A57" s="9"/>
      <c r="B57" s="17" t="s">
        <v>123</v>
      </c>
      <c r="C57" s="17"/>
      <c r="D57" s="9"/>
      <c r="E57" s="137"/>
      <c r="F57" s="40"/>
      <c r="G57" s="36"/>
      <c r="H57" s="39"/>
      <c r="I57" s="36"/>
      <c r="J57" s="39"/>
      <c r="K57" s="36"/>
      <c r="L57" s="39"/>
      <c r="M57" s="36"/>
    </row>
    <row r="58" spans="1:21" s="20" customFormat="1" ht="20.100000000000001" customHeight="1">
      <c r="A58" s="9"/>
      <c r="B58" s="17"/>
      <c r="C58" s="9" t="s">
        <v>124</v>
      </c>
      <c r="D58" s="9"/>
      <c r="E58" s="137">
        <v>20</v>
      </c>
      <c r="F58" s="40"/>
      <c r="G58" s="36">
        <v>28948</v>
      </c>
      <c r="H58" s="39"/>
      <c r="I58" s="36">
        <v>27862</v>
      </c>
      <c r="J58" s="39"/>
      <c r="K58" s="36">
        <v>28948</v>
      </c>
      <c r="L58" s="39"/>
      <c r="M58" s="36">
        <v>27862</v>
      </c>
    </row>
    <row r="59" spans="1:21" s="20" customFormat="1" ht="20.100000000000001" customHeight="1">
      <c r="A59" s="9"/>
      <c r="B59" s="17" t="s">
        <v>138</v>
      </c>
      <c r="C59" s="9"/>
      <c r="D59" s="9"/>
      <c r="E59" s="137"/>
      <c r="F59" s="40"/>
      <c r="G59" s="41">
        <v>2223</v>
      </c>
      <c r="H59" s="39"/>
      <c r="I59" s="41">
        <v>12537</v>
      </c>
      <c r="J59" s="39"/>
      <c r="K59" s="41">
        <v>2223</v>
      </c>
      <c r="L59" s="39"/>
      <c r="M59" s="41">
        <v>12537</v>
      </c>
    </row>
    <row r="60" spans="1:21" s="20" customFormat="1" ht="20.100000000000001" customHeight="1">
      <c r="A60" s="9"/>
      <c r="B60" s="9"/>
      <c r="C60" s="29" t="s">
        <v>11</v>
      </c>
      <c r="D60" s="9"/>
      <c r="E60" s="137"/>
      <c r="F60" s="40"/>
      <c r="G60" s="43">
        <v>50508</v>
      </c>
      <c r="H60" s="39"/>
      <c r="I60" s="43">
        <v>74457</v>
      </c>
      <c r="J60" s="37"/>
      <c r="K60" s="43">
        <v>50300</v>
      </c>
      <c r="L60" s="37"/>
      <c r="M60" s="43">
        <v>74164</v>
      </c>
      <c r="N60" s="126">
        <f>SUM(G55:G59)-G60</f>
        <v>0</v>
      </c>
      <c r="O60" s="126"/>
      <c r="P60" s="126">
        <f>SUM(I55:I59)-I60</f>
        <v>0</v>
      </c>
      <c r="Q60" s="126"/>
      <c r="R60" s="126">
        <f>SUM(K55:K59)-K60</f>
        <v>0</v>
      </c>
      <c r="S60" s="126"/>
      <c r="T60" s="126">
        <f>SUM(M55:M59)-M60</f>
        <v>0</v>
      </c>
      <c r="U60" s="126"/>
    </row>
    <row r="61" spans="1:21" s="20" customFormat="1" ht="20.100000000000001" customHeight="1">
      <c r="A61" s="29" t="s">
        <v>12</v>
      </c>
      <c r="B61" s="9"/>
      <c r="C61" s="30"/>
      <c r="D61" s="9"/>
      <c r="E61" s="137"/>
      <c r="F61" s="40"/>
      <c r="G61" s="43">
        <v>942849</v>
      </c>
      <c r="H61" s="37"/>
      <c r="I61" s="43">
        <v>983725</v>
      </c>
      <c r="J61" s="37"/>
      <c r="K61" s="142">
        <v>915419</v>
      </c>
      <c r="L61" s="37"/>
      <c r="M61" s="142">
        <v>989045</v>
      </c>
      <c r="N61" s="126">
        <f>G53+G60-G61</f>
        <v>0</v>
      </c>
      <c r="O61" s="126"/>
      <c r="P61" s="126">
        <f>I53+I60-I61</f>
        <v>0</v>
      </c>
      <c r="Q61" s="126"/>
      <c r="R61" s="126">
        <f>K53+K60-K61</f>
        <v>0</v>
      </c>
      <c r="S61" s="126">
        <f>L53+L60-L61</f>
        <v>0</v>
      </c>
      <c r="T61" s="126">
        <f>M53+M60-M61</f>
        <v>0</v>
      </c>
      <c r="U61" s="126"/>
    </row>
    <row r="62" spans="1:21" s="20" customFormat="1" ht="18" customHeight="1">
      <c r="A62" s="17"/>
      <c r="B62" s="9"/>
      <c r="C62" s="9"/>
      <c r="D62" s="9"/>
      <c r="E62" s="133"/>
      <c r="F62" s="40"/>
      <c r="G62" s="36"/>
      <c r="H62" s="37"/>
      <c r="I62" s="9"/>
      <c r="J62" s="9"/>
      <c r="K62" s="38"/>
      <c r="L62" s="9"/>
      <c r="M62" s="9"/>
    </row>
    <row r="63" spans="1:21" s="20" customFormat="1" ht="18" customHeight="1">
      <c r="A63" s="19"/>
      <c r="E63" s="134"/>
      <c r="F63" s="24"/>
      <c r="G63" s="25"/>
      <c r="H63" s="26"/>
      <c r="I63" s="25"/>
      <c r="J63" s="26"/>
      <c r="K63" s="27"/>
      <c r="L63" s="26"/>
      <c r="M63" s="25"/>
    </row>
    <row r="64" spans="1:21" s="20" customFormat="1" ht="18" customHeight="1">
      <c r="A64" s="19"/>
      <c r="E64" s="134"/>
      <c r="F64" s="24"/>
      <c r="G64" s="25"/>
      <c r="H64" s="26"/>
      <c r="I64" s="25"/>
      <c r="J64" s="26"/>
      <c r="K64" s="27"/>
      <c r="L64" s="26"/>
      <c r="M64" s="25"/>
    </row>
    <row r="65" spans="1:14" s="20" customFormat="1" ht="18" customHeight="1">
      <c r="A65" s="19"/>
      <c r="E65" s="134"/>
      <c r="F65" s="24"/>
      <c r="G65" s="25"/>
      <c r="H65" s="26"/>
      <c r="I65" s="25"/>
      <c r="J65" s="26"/>
      <c r="K65" s="27"/>
      <c r="L65" s="26"/>
      <c r="M65" s="25"/>
    </row>
    <row r="66" spans="1:14" s="20" customFormat="1" ht="18" customHeight="1">
      <c r="A66" s="19"/>
      <c r="E66" s="21"/>
      <c r="F66" s="24"/>
      <c r="G66" s="25"/>
      <c r="H66" s="26"/>
      <c r="I66" s="25"/>
      <c r="J66" s="26"/>
      <c r="K66" s="27"/>
      <c r="L66" s="26"/>
      <c r="M66" s="25"/>
    </row>
    <row r="67" spans="1:14" s="20" customFormat="1" ht="19.2">
      <c r="A67" s="19"/>
      <c r="E67" s="21"/>
      <c r="F67" s="24"/>
      <c r="G67" s="25"/>
      <c r="H67" s="26"/>
      <c r="I67" s="25"/>
      <c r="J67" s="26"/>
      <c r="K67" s="27"/>
      <c r="L67" s="26"/>
      <c r="M67" s="25"/>
    </row>
    <row r="68" spans="1:14" s="20" customFormat="1" ht="23.4">
      <c r="A68" s="19"/>
      <c r="E68" s="21"/>
      <c r="F68" s="24"/>
      <c r="G68" s="25"/>
      <c r="H68" s="26"/>
      <c r="I68" s="25"/>
      <c r="J68" s="26"/>
      <c r="K68" s="9"/>
      <c r="L68" s="9"/>
      <c r="M68" s="155" t="s">
        <v>152</v>
      </c>
    </row>
    <row r="69" spans="1:14" s="20" customFormat="1" ht="23.4">
      <c r="A69" s="19"/>
      <c r="E69" s="21"/>
      <c r="F69" s="24"/>
      <c r="G69" s="25"/>
      <c r="H69" s="26"/>
      <c r="I69" s="25"/>
      <c r="J69" s="26"/>
      <c r="K69" s="9"/>
      <c r="L69" s="9"/>
      <c r="M69" s="155" t="s">
        <v>153</v>
      </c>
    </row>
    <row r="70" spans="1:14" ht="24" customHeight="1">
      <c r="A70" s="315" t="s">
        <v>158</v>
      </c>
      <c r="B70" s="315"/>
      <c r="C70" s="315"/>
      <c r="D70" s="315"/>
      <c r="E70" s="315"/>
      <c r="F70" s="315"/>
      <c r="G70" s="315"/>
      <c r="H70" s="315"/>
      <c r="I70" s="315"/>
      <c r="J70" s="315"/>
      <c r="K70" s="315"/>
      <c r="L70" s="315"/>
      <c r="M70" s="315"/>
    </row>
    <row r="71" spans="1:14" s="11" customFormat="1" ht="24" customHeight="1">
      <c r="A71" s="312" t="s">
        <v>37</v>
      </c>
      <c r="B71" s="312"/>
      <c r="C71" s="312"/>
      <c r="D71" s="312"/>
      <c r="E71" s="312"/>
      <c r="F71" s="312"/>
      <c r="G71" s="312"/>
      <c r="H71" s="312"/>
      <c r="I71" s="312"/>
      <c r="J71" s="312"/>
      <c r="K71" s="312"/>
      <c r="L71" s="312"/>
      <c r="M71" s="312"/>
      <c r="N71" s="14"/>
    </row>
    <row r="72" spans="1:14" s="11" customFormat="1" ht="24" customHeight="1">
      <c r="A72" s="312" t="s">
        <v>141</v>
      </c>
      <c r="B72" s="312"/>
      <c r="C72" s="312"/>
      <c r="D72" s="312"/>
      <c r="E72" s="312"/>
      <c r="F72" s="312"/>
      <c r="G72" s="312"/>
      <c r="H72" s="312"/>
      <c r="I72" s="312"/>
      <c r="J72" s="312"/>
      <c r="K72" s="312"/>
      <c r="L72" s="312"/>
      <c r="M72" s="312"/>
      <c r="N72" s="14"/>
    </row>
    <row r="73" spans="1:14" s="11" customFormat="1" ht="24" customHeight="1">
      <c r="A73" s="312" t="s">
        <v>194</v>
      </c>
      <c r="B73" s="312"/>
      <c r="C73" s="312"/>
      <c r="D73" s="312"/>
      <c r="E73" s="312"/>
      <c r="F73" s="312"/>
      <c r="G73" s="312"/>
      <c r="H73" s="312"/>
      <c r="I73" s="312"/>
      <c r="J73" s="312"/>
      <c r="K73" s="312"/>
      <c r="L73" s="312"/>
      <c r="M73" s="312"/>
      <c r="N73" s="14"/>
    </row>
    <row r="74" spans="1:14" ht="14.25" customHeight="1">
      <c r="D74" s="5"/>
      <c r="E74" s="5"/>
      <c r="F74" s="5"/>
      <c r="G74" s="5"/>
      <c r="H74" s="5"/>
      <c r="I74" s="5"/>
      <c r="J74" s="5"/>
      <c r="K74" s="5"/>
      <c r="L74" s="5"/>
      <c r="M74" s="5"/>
    </row>
    <row r="75" spans="1:14" s="20" customFormat="1" ht="19.2" customHeight="1">
      <c r="A75" s="17"/>
      <c r="B75" s="9"/>
      <c r="C75" s="9"/>
      <c r="D75" s="9"/>
      <c r="E75" s="45"/>
      <c r="F75" s="45"/>
      <c r="G75" s="3"/>
      <c r="H75" s="16"/>
      <c r="I75" s="3"/>
      <c r="J75" s="16"/>
      <c r="K75" s="59"/>
      <c r="L75" s="16"/>
      <c r="M75" s="59" t="s">
        <v>151</v>
      </c>
    </row>
    <row r="76" spans="1:14" s="20" customFormat="1" ht="19.2" customHeight="1">
      <c r="A76" s="17"/>
      <c r="B76" s="9"/>
      <c r="C76" s="9"/>
      <c r="D76" s="9"/>
      <c r="E76" s="45"/>
      <c r="F76" s="45"/>
      <c r="G76" s="316" t="s">
        <v>0</v>
      </c>
      <c r="H76" s="316"/>
      <c r="I76" s="316"/>
      <c r="J76" s="45"/>
      <c r="K76" s="314" t="s">
        <v>64</v>
      </c>
      <c r="L76" s="314"/>
      <c r="M76" s="314"/>
    </row>
    <row r="77" spans="1:14" s="20" customFormat="1" ht="19.2" customHeight="1">
      <c r="A77" s="17"/>
      <c r="B77" s="9"/>
      <c r="C77" s="9"/>
      <c r="D77" s="9"/>
      <c r="E77" s="28"/>
      <c r="F77" s="28"/>
      <c r="G77" s="156" t="s">
        <v>177</v>
      </c>
      <c r="H77" s="157"/>
      <c r="I77" s="156" t="s">
        <v>154</v>
      </c>
      <c r="J77" s="157"/>
      <c r="K77" s="156" t="s">
        <v>177</v>
      </c>
      <c r="L77" s="157"/>
      <c r="M77" s="156" t="s">
        <v>154</v>
      </c>
    </row>
    <row r="78" spans="1:14" s="20" customFormat="1" ht="19.2" customHeight="1">
      <c r="A78" s="17"/>
      <c r="B78" s="9"/>
      <c r="C78" s="9"/>
      <c r="D78" s="6"/>
      <c r="E78" s="28" t="s">
        <v>1</v>
      </c>
      <c r="F78" s="28"/>
      <c r="G78" s="33" t="s">
        <v>195</v>
      </c>
      <c r="H78" s="34"/>
      <c r="I78" s="33" t="s">
        <v>155</v>
      </c>
      <c r="J78" s="34"/>
      <c r="K78" s="33" t="s">
        <v>195</v>
      </c>
      <c r="L78" s="34"/>
      <c r="M78" s="33" t="s">
        <v>155</v>
      </c>
    </row>
    <row r="79" spans="1:14" s="20" customFormat="1" ht="20.100000000000001" customHeight="1">
      <c r="A79" s="311" t="s">
        <v>78</v>
      </c>
      <c r="B79" s="311"/>
      <c r="C79" s="311"/>
      <c r="D79" s="311"/>
      <c r="E79" s="9"/>
      <c r="F79" s="9"/>
      <c r="G79" s="9"/>
      <c r="H79" s="9"/>
      <c r="I79" s="9"/>
      <c r="J79" s="9"/>
      <c r="K79" s="9"/>
      <c r="L79" s="9"/>
      <c r="M79" s="9"/>
    </row>
    <row r="80" spans="1:14" s="20" customFormat="1" ht="20.100000000000001" customHeight="1">
      <c r="A80" s="29" t="s">
        <v>13</v>
      </c>
      <c r="B80" s="6"/>
      <c r="C80" s="6"/>
      <c r="D80" s="6"/>
      <c r="E80" s="9"/>
      <c r="F80" s="9"/>
      <c r="G80" s="9"/>
      <c r="H80" s="9"/>
      <c r="I80" s="9"/>
      <c r="J80" s="9"/>
      <c r="K80" s="9"/>
      <c r="L80" s="9"/>
      <c r="M80" s="9"/>
    </row>
    <row r="81" spans="1:21" s="20" customFormat="1" ht="20.100000000000001" customHeight="1">
      <c r="A81" s="9"/>
      <c r="B81" s="17" t="s">
        <v>40</v>
      </c>
      <c r="C81" s="9"/>
      <c r="D81" s="9"/>
      <c r="E81" s="45"/>
      <c r="F81" s="9"/>
      <c r="G81" s="35"/>
      <c r="H81" s="35"/>
      <c r="I81" s="35"/>
      <c r="J81" s="35"/>
      <c r="K81" s="35"/>
      <c r="L81" s="9"/>
      <c r="M81" s="35"/>
    </row>
    <row r="82" spans="1:21" s="20" customFormat="1" ht="20.100000000000001" customHeight="1">
      <c r="A82" s="9"/>
      <c r="B82" s="9"/>
      <c r="C82" s="17" t="s">
        <v>79</v>
      </c>
      <c r="D82" s="9"/>
      <c r="E82" s="9"/>
      <c r="F82" s="9"/>
      <c r="G82" s="35"/>
      <c r="H82" s="35"/>
      <c r="I82" s="35"/>
      <c r="J82" s="35"/>
      <c r="K82" s="35"/>
      <c r="L82" s="35"/>
      <c r="M82" s="35"/>
    </row>
    <row r="83" spans="1:21" s="20" customFormat="1" ht="20.100000000000001" customHeight="1" thickBot="1">
      <c r="A83" s="9"/>
      <c r="B83" s="9"/>
      <c r="C83" s="17"/>
      <c r="D83" s="17" t="s">
        <v>115</v>
      </c>
      <c r="E83" s="9"/>
      <c r="F83" s="9"/>
      <c r="G83" s="60">
        <v>316285</v>
      </c>
      <c r="H83" s="35"/>
      <c r="I83" s="60">
        <v>316285</v>
      </c>
      <c r="J83" s="35"/>
      <c r="K83" s="60">
        <v>316285</v>
      </c>
      <c r="L83" s="35"/>
      <c r="M83" s="60">
        <v>316285</v>
      </c>
    </row>
    <row r="84" spans="1:21" s="20" customFormat="1" ht="20.100000000000001" customHeight="1" thickTop="1">
      <c r="A84" s="9"/>
      <c r="B84" s="9"/>
      <c r="C84" s="9" t="s">
        <v>122</v>
      </c>
      <c r="D84" s="17"/>
      <c r="E84" s="9"/>
      <c r="F84" s="9"/>
      <c r="G84" s="37"/>
      <c r="H84" s="37"/>
      <c r="I84" s="37"/>
      <c r="J84" s="37"/>
      <c r="K84" s="37"/>
      <c r="L84" s="37"/>
      <c r="M84" s="37"/>
    </row>
    <row r="85" spans="1:21" s="20" customFormat="1" ht="20.100000000000001" customHeight="1">
      <c r="A85" s="9"/>
      <c r="B85" s="9"/>
      <c r="C85" s="9"/>
      <c r="D85" s="17" t="s">
        <v>116</v>
      </c>
      <c r="E85" s="9"/>
      <c r="F85" s="9"/>
      <c r="G85" s="37">
        <v>290513</v>
      </c>
      <c r="H85" s="37"/>
      <c r="I85" s="37">
        <v>290513</v>
      </c>
      <c r="J85" s="37"/>
      <c r="K85" s="37">
        <v>290513</v>
      </c>
      <c r="L85" s="37"/>
      <c r="M85" s="37">
        <v>290513</v>
      </c>
    </row>
    <row r="86" spans="1:21" s="20" customFormat="1" ht="20.100000000000001" customHeight="1">
      <c r="A86" s="9"/>
      <c r="B86" s="17" t="s">
        <v>41</v>
      </c>
      <c r="C86" s="9"/>
      <c r="D86" s="9"/>
      <c r="E86" s="9"/>
      <c r="F86" s="9"/>
      <c r="G86" s="61">
        <v>87739</v>
      </c>
      <c r="H86" s="37"/>
      <c r="I86" s="61">
        <v>87739</v>
      </c>
      <c r="J86" s="37"/>
      <c r="K86" s="37">
        <v>87739</v>
      </c>
      <c r="L86" s="37"/>
      <c r="M86" s="37">
        <v>87739</v>
      </c>
    </row>
    <row r="87" spans="1:21" s="20" customFormat="1" ht="20.100000000000001" customHeight="1">
      <c r="A87" s="9"/>
      <c r="B87" s="9" t="s">
        <v>103</v>
      </c>
      <c r="C87" s="9"/>
      <c r="D87" s="17"/>
      <c r="E87" s="45">
        <v>21</v>
      </c>
      <c r="F87" s="9"/>
      <c r="G87" s="61">
        <v>-65922</v>
      </c>
      <c r="H87" s="62"/>
      <c r="I87" s="61">
        <v>-65922</v>
      </c>
      <c r="J87" s="62"/>
      <c r="K87" s="61">
        <v>-65922</v>
      </c>
      <c r="L87" s="62"/>
      <c r="M87" s="61">
        <v>-65922</v>
      </c>
    </row>
    <row r="88" spans="1:21" s="20" customFormat="1" ht="20.100000000000001" customHeight="1">
      <c r="A88" s="9"/>
      <c r="B88" s="17" t="s">
        <v>21</v>
      </c>
      <c r="C88" s="9"/>
      <c r="D88" s="9"/>
      <c r="E88" s="9"/>
      <c r="F88" s="9"/>
      <c r="G88" s="37"/>
      <c r="H88" s="37"/>
      <c r="I88" s="37"/>
      <c r="J88" s="37"/>
      <c r="K88" s="37"/>
      <c r="L88" s="37"/>
      <c r="M88" s="37"/>
    </row>
    <row r="89" spans="1:21" s="20" customFormat="1" ht="20.100000000000001" customHeight="1">
      <c r="A89" s="9"/>
      <c r="B89" s="17"/>
      <c r="C89" s="9" t="s">
        <v>104</v>
      </c>
      <c r="D89" s="9"/>
      <c r="E89" s="9"/>
      <c r="F89" s="9"/>
      <c r="G89" s="37"/>
      <c r="H89" s="37"/>
      <c r="I89" s="37"/>
      <c r="J89" s="37"/>
      <c r="K89" s="37"/>
      <c r="L89" s="37"/>
      <c r="M89" s="37"/>
    </row>
    <row r="90" spans="1:21" s="20" customFormat="1" ht="20.100000000000001" customHeight="1">
      <c r="A90" s="9"/>
      <c r="B90" s="9"/>
      <c r="C90" s="17"/>
      <c r="D90" s="9" t="s">
        <v>97</v>
      </c>
      <c r="E90" s="45"/>
      <c r="F90" s="9"/>
      <c r="G90" s="37">
        <v>31629</v>
      </c>
      <c r="H90" s="37"/>
      <c r="I90" s="37">
        <v>31629</v>
      </c>
      <c r="J90" s="37"/>
      <c r="K90" s="37">
        <v>31629</v>
      </c>
      <c r="L90" s="37"/>
      <c r="M90" s="37">
        <v>31629</v>
      </c>
    </row>
    <row r="91" spans="1:21" s="20" customFormat="1" ht="20.100000000000001" customHeight="1">
      <c r="A91" s="9"/>
      <c r="B91" s="9"/>
      <c r="C91" s="17"/>
      <c r="D91" s="9" t="s">
        <v>131</v>
      </c>
      <c r="E91" s="45">
        <v>21</v>
      </c>
      <c r="F91" s="9"/>
      <c r="G91" s="37">
        <v>65922</v>
      </c>
      <c r="H91" s="37"/>
      <c r="I91" s="37">
        <v>65922</v>
      </c>
      <c r="J91" s="37"/>
      <c r="K91" s="37">
        <v>65922</v>
      </c>
      <c r="L91" s="37"/>
      <c r="M91" s="37">
        <v>65922</v>
      </c>
    </row>
    <row r="92" spans="1:21" s="20" customFormat="1" ht="20.100000000000001" customHeight="1">
      <c r="A92" s="9"/>
      <c r="B92" s="9"/>
      <c r="C92" s="17" t="s">
        <v>23</v>
      </c>
      <c r="D92" s="9"/>
      <c r="E92" s="9"/>
      <c r="F92" s="9"/>
      <c r="G92" s="42">
        <v>384157</v>
      </c>
      <c r="H92" s="37"/>
      <c r="I92" s="42">
        <v>338650</v>
      </c>
      <c r="J92" s="37"/>
      <c r="K92" s="42">
        <v>358749</v>
      </c>
      <c r="L92" s="37"/>
      <c r="M92" s="42">
        <v>323302</v>
      </c>
    </row>
    <row r="93" spans="1:21" s="20" customFormat="1" ht="20.100000000000001" customHeight="1">
      <c r="A93" s="9"/>
      <c r="B93" s="17" t="s">
        <v>96</v>
      </c>
      <c r="C93" s="9"/>
      <c r="D93" s="9"/>
      <c r="E93" s="9"/>
      <c r="F93" s="9"/>
      <c r="G93" s="37">
        <v>794038</v>
      </c>
      <c r="H93" s="37"/>
      <c r="I93" s="37">
        <v>748531</v>
      </c>
      <c r="J93" s="37"/>
      <c r="K93" s="37">
        <v>768630</v>
      </c>
      <c r="L93" s="37"/>
      <c r="M93" s="37">
        <v>733183</v>
      </c>
      <c r="N93" s="126">
        <f>SUM(G86:G92)+G85-G93</f>
        <v>0</v>
      </c>
      <c r="O93" s="126"/>
      <c r="P93" s="126">
        <f>SUM(I86:I92)+I85-I93</f>
        <v>0</v>
      </c>
      <c r="Q93" s="126"/>
      <c r="R93" s="126">
        <f>SUM(K86:K92)+K85-K93</f>
        <v>0</v>
      </c>
      <c r="S93" s="126">
        <f>SUM(L86:L92)+L85-L93</f>
        <v>0</v>
      </c>
      <c r="T93" s="126">
        <f>SUM(M86:M92)+M85-M93</f>
        <v>0</v>
      </c>
      <c r="U93" s="126"/>
    </row>
    <row r="94" spans="1:21" s="20" customFormat="1" ht="20.100000000000001" customHeight="1">
      <c r="A94" s="9"/>
      <c r="B94" s="17" t="s">
        <v>43</v>
      </c>
      <c r="C94" s="9"/>
      <c r="D94" s="9"/>
      <c r="E94" s="9"/>
      <c r="F94" s="9"/>
      <c r="G94" s="42">
        <v>5254</v>
      </c>
      <c r="H94" s="37"/>
      <c r="I94" s="42">
        <v>4326</v>
      </c>
      <c r="J94" s="37"/>
      <c r="K94" s="41">
        <v>0</v>
      </c>
      <c r="L94" s="37"/>
      <c r="M94" s="41">
        <v>0</v>
      </c>
      <c r="N94" s="126"/>
      <c r="O94" s="126"/>
      <c r="P94" s="126"/>
      <c r="Q94" s="126"/>
      <c r="R94" s="126"/>
      <c r="S94" s="126"/>
      <c r="T94" s="126"/>
    </row>
    <row r="95" spans="1:21" s="20" customFormat="1" ht="20.100000000000001" customHeight="1">
      <c r="A95" s="29" t="s">
        <v>14</v>
      </c>
      <c r="B95" s="9"/>
      <c r="C95" s="9"/>
      <c r="D95" s="9"/>
      <c r="E95" s="9"/>
      <c r="F95" s="9"/>
      <c r="G95" s="42">
        <v>799292</v>
      </c>
      <c r="H95" s="37"/>
      <c r="I95" s="42">
        <v>752857</v>
      </c>
      <c r="J95" s="37"/>
      <c r="K95" s="42">
        <v>768630</v>
      </c>
      <c r="L95" s="37"/>
      <c r="M95" s="42">
        <v>733183</v>
      </c>
      <c r="N95" s="126">
        <f>SUM(G93:G94)-G95</f>
        <v>0</v>
      </c>
      <c r="O95" s="126"/>
      <c r="P95" s="126">
        <f>SUM(I93:I94)-I95</f>
        <v>0</v>
      </c>
      <c r="Q95" s="126"/>
      <c r="R95" s="126">
        <f>SUM(K93:K94)-K95</f>
        <v>0</v>
      </c>
      <c r="S95" s="126">
        <f>SUM(L93:L94)-L95</f>
        <v>0</v>
      </c>
      <c r="T95" s="126">
        <f>SUM(M93:M94)-M95</f>
        <v>0</v>
      </c>
      <c r="U95" s="126"/>
    </row>
    <row r="96" spans="1:21" s="20" customFormat="1" ht="20.100000000000001" customHeight="1" thickBot="1">
      <c r="A96" s="29" t="s">
        <v>15</v>
      </c>
      <c r="B96" s="9"/>
      <c r="C96" s="9"/>
      <c r="D96" s="9"/>
      <c r="E96" s="9"/>
      <c r="F96" s="9"/>
      <c r="G96" s="63">
        <v>1742141</v>
      </c>
      <c r="H96" s="37"/>
      <c r="I96" s="63">
        <v>1736582</v>
      </c>
      <c r="J96" s="37"/>
      <c r="K96" s="63">
        <v>1684049</v>
      </c>
      <c r="L96" s="37"/>
      <c r="M96" s="63">
        <v>1722228</v>
      </c>
      <c r="N96" s="126">
        <f>G61+G95-G96</f>
        <v>0</v>
      </c>
      <c r="O96" s="126"/>
      <c r="P96" s="126">
        <f>I61+I95-I96</f>
        <v>0</v>
      </c>
      <c r="Q96" s="126"/>
      <c r="R96" s="126">
        <f>K61+K95-K96</f>
        <v>0</v>
      </c>
      <c r="S96" s="126">
        <f>L61+L95-L96</f>
        <v>0</v>
      </c>
      <c r="T96" s="126">
        <f>M61+M95-M96</f>
        <v>0</v>
      </c>
      <c r="U96" s="126"/>
    </row>
    <row r="97" spans="1:20" s="20" customFormat="1" ht="22.5" customHeight="1" thickTop="1">
      <c r="A97" s="29"/>
      <c r="B97" s="9"/>
      <c r="C97" s="9"/>
      <c r="D97" s="9"/>
      <c r="E97" s="9"/>
      <c r="F97" s="9"/>
      <c r="G97" s="37"/>
      <c r="H97" s="37"/>
      <c r="I97" s="37"/>
      <c r="J97" s="37"/>
      <c r="K97" s="37"/>
      <c r="L97" s="37"/>
      <c r="M97" s="37"/>
      <c r="N97" s="126">
        <f>G96-G30</f>
        <v>0</v>
      </c>
      <c r="O97" s="126"/>
      <c r="P97" s="126">
        <f>I96-I30</f>
        <v>0</v>
      </c>
      <c r="Q97" s="126"/>
      <c r="R97" s="126">
        <f>K96-K30</f>
        <v>0</v>
      </c>
      <c r="S97" s="126">
        <f>L96-L30</f>
        <v>0</v>
      </c>
      <c r="T97" s="126">
        <f>M96-M30</f>
        <v>0</v>
      </c>
    </row>
    <row r="99" spans="1:20" ht="24" customHeight="1">
      <c r="G99" s="126"/>
      <c r="H99" s="126"/>
      <c r="I99" s="126"/>
      <c r="J99" s="126"/>
      <c r="K99" s="126"/>
      <c r="L99" s="126"/>
      <c r="M99" s="126"/>
    </row>
    <row r="100" spans="1:20" ht="0.75" customHeight="1"/>
    <row r="101" spans="1:20" ht="25.2" customHeight="1"/>
  </sheetData>
  <mergeCells count="21">
    <mergeCell ref="A4:M4"/>
    <mergeCell ref="A70:M70"/>
    <mergeCell ref="A37:M37"/>
    <mergeCell ref="G76:I76"/>
    <mergeCell ref="A3:M3"/>
    <mergeCell ref="A36:M36"/>
    <mergeCell ref="G9:I9"/>
    <mergeCell ref="K9:M9"/>
    <mergeCell ref="K42:M42"/>
    <mergeCell ref="A39:M39"/>
    <mergeCell ref="A73:M73"/>
    <mergeCell ref="A5:M5"/>
    <mergeCell ref="A71:M71"/>
    <mergeCell ref="A12:D12"/>
    <mergeCell ref="A38:M38"/>
    <mergeCell ref="A79:D79"/>
    <mergeCell ref="A72:M72"/>
    <mergeCell ref="A6:M6"/>
    <mergeCell ref="A45:D45"/>
    <mergeCell ref="G42:I42"/>
    <mergeCell ref="K76:M76"/>
  </mergeCells>
  <printOptions horizontalCentered="1"/>
  <pageMargins left="1.2598425196850394" right="0.39370078740157483" top="0.51181102362204722" bottom="1.1811023622047245" header="0.51181102362204722" footer="0.51181102362204722"/>
  <pageSetup paperSize="9" firstPageNumber="0" orientation="portrait" r:id="rId1"/>
  <headerFooter alignWithMargins="0"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2" manualBreakCount="2">
    <brk id="33" max="12" man="1"/>
    <brk id="67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9682B9-E8DC-429D-AB28-70A67B11876E}">
  <sheetPr>
    <tabColor theme="8" tint="0.79998168889431442"/>
  </sheetPr>
  <dimension ref="A1:U101"/>
  <sheetViews>
    <sheetView view="pageBreakPreview" zoomScaleNormal="110" zoomScaleSheetLayoutView="100" workbookViewId="0">
      <selection activeCell="A3" sqref="A3:M3"/>
    </sheetView>
  </sheetViews>
  <sheetFormatPr defaultColWidth="10.6640625" defaultRowHeight="24" customHeight="1"/>
  <cols>
    <col min="1" max="3" width="1.33203125" style="9" customWidth="1"/>
    <col min="4" max="4" width="41.33203125" style="9" customWidth="1"/>
    <col min="5" max="5" width="3.44140625" style="9" customWidth="1"/>
    <col min="6" max="6" width="0.33203125" style="9" customWidth="1"/>
    <col min="7" max="7" width="9" style="9" customWidth="1"/>
    <col min="8" max="8" width="0.44140625" style="9" customWidth="1"/>
    <col min="9" max="9" width="9" style="9" customWidth="1"/>
    <col min="10" max="10" width="0.44140625" style="9" customWidth="1"/>
    <col min="11" max="11" width="9" style="9" customWidth="1"/>
    <col min="12" max="12" width="0.44140625" style="9" customWidth="1"/>
    <col min="13" max="13" width="9" style="9" customWidth="1"/>
    <col min="14" max="14" width="15.33203125" style="9" bestFit="1" customWidth="1"/>
    <col min="15" max="15" width="1.33203125" style="9" customWidth="1"/>
    <col min="16" max="16" width="14.6640625" style="9" bestFit="1" customWidth="1"/>
    <col min="17" max="17" width="0.6640625" style="9" customWidth="1"/>
    <col min="18" max="18" width="14.6640625" style="9" bestFit="1" customWidth="1"/>
    <col min="19" max="19" width="0.6640625" style="9" customWidth="1"/>
    <col min="20" max="20" width="13.44140625" style="9" bestFit="1" customWidth="1"/>
    <col min="21" max="16384" width="10.6640625" style="9"/>
  </cols>
  <sheetData>
    <row r="1" spans="1:14" ht="15.75" customHeight="1">
      <c r="M1" s="155" t="s">
        <v>152</v>
      </c>
    </row>
    <row r="2" spans="1:14" ht="15.75" customHeight="1">
      <c r="M2" s="155" t="s">
        <v>153</v>
      </c>
    </row>
    <row r="3" spans="1:14" ht="15" customHeight="1">
      <c r="A3" s="318" t="s">
        <v>167</v>
      </c>
      <c r="B3" s="318"/>
      <c r="C3" s="318"/>
      <c r="D3" s="318"/>
      <c r="E3" s="318"/>
      <c r="F3" s="318"/>
      <c r="G3" s="318"/>
      <c r="H3" s="318"/>
      <c r="I3" s="318"/>
      <c r="J3" s="318"/>
      <c r="K3" s="318"/>
      <c r="L3" s="318"/>
      <c r="M3" s="318"/>
    </row>
    <row r="4" spans="1:14" s="13" customFormat="1" ht="20.25" customHeight="1">
      <c r="A4" s="319" t="s">
        <v>37</v>
      </c>
      <c r="B4" s="319"/>
      <c r="C4" s="319"/>
      <c r="D4" s="319"/>
      <c r="E4" s="319"/>
      <c r="F4" s="319"/>
      <c r="G4" s="319"/>
      <c r="H4" s="319"/>
      <c r="I4" s="319"/>
      <c r="J4" s="319"/>
      <c r="K4" s="319"/>
      <c r="L4" s="319"/>
      <c r="M4" s="319"/>
    </row>
    <row r="5" spans="1:14" s="13" customFormat="1" ht="18" customHeight="1">
      <c r="A5" s="319" t="s">
        <v>16</v>
      </c>
      <c r="B5" s="319"/>
      <c r="C5" s="319"/>
      <c r="D5" s="319"/>
      <c r="E5" s="319"/>
      <c r="F5" s="319"/>
      <c r="G5" s="319"/>
      <c r="H5" s="319"/>
      <c r="I5" s="319"/>
      <c r="J5" s="319"/>
      <c r="K5" s="319"/>
      <c r="L5" s="319"/>
      <c r="M5" s="319"/>
    </row>
    <row r="6" spans="1:14" s="306" customFormat="1" ht="23.25" customHeight="1">
      <c r="A6" s="320" t="s">
        <v>196</v>
      </c>
      <c r="B6" s="320"/>
      <c r="C6" s="320"/>
      <c r="D6" s="320"/>
      <c r="E6" s="320"/>
      <c r="F6" s="320"/>
      <c r="G6" s="320"/>
      <c r="H6" s="320"/>
      <c r="I6" s="320"/>
      <c r="J6" s="320"/>
      <c r="K6" s="320"/>
      <c r="L6" s="320"/>
      <c r="M6" s="320"/>
    </row>
    <row r="7" spans="1:14" ht="4.5" customHeight="1">
      <c r="A7" s="17"/>
      <c r="D7" s="5"/>
      <c r="E7" s="5"/>
      <c r="F7" s="5"/>
      <c r="G7" s="5"/>
      <c r="H7" s="5"/>
      <c r="I7" s="5"/>
      <c r="J7" s="5"/>
      <c r="K7" s="5"/>
      <c r="L7" s="5"/>
      <c r="M7" s="5"/>
    </row>
    <row r="8" spans="1:14" s="64" customFormat="1" ht="12.9" customHeight="1">
      <c r="D8" s="65"/>
      <c r="E8" s="70"/>
      <c r="F8" s="70"/>
      <c r="G8" s="84"/>
      <c r="H8" s="84"/>
      <c r="I8" s="84"/>
      <c r="J8" s="84"/>
      <c r="K8" s="84"/>
      <c r="L8" s="84"/>
      <c r="M8" s="66" t="s">
        <v>151</v>
      </c>
    </row>
    <row r="9" spans="1:14" s="67" customFormat="1" ht="12.9" customHeight="1">
      <c r="E9" s="68"/>
      <c r="F9" s="68"/>
      <c r="G9" s="2"/>
      <c r="H9" s="2" t="s">
        <v>0</v>
      </c>
      <c r="I9" s="2"/>
      <c r="J9" s="69"/>
      <c r="K9" s="321" t="s">
        <v>64</v>
      </c>
      <c r="L9" s="321"/>
      <c r="M9" s="321"/>
      <c r="N9" s="139"/>
    </row>
    <row r="10" spans="1:14" s="67" customFormat="1" ht="12.9" customHeight="1">
      <c r="E10" s="82" t="s">
        <v>1</v>
      </c>
      <c r="F10" s="70"/>
      <c r="G10" s="71">
        <v>2568</v>
      </c>
      <c r="H10" s="72"/>
      <c r="I10" s="71">
        <v>2567</v>
      </c>
      <c r="J10" s="72"/>
      <c r="K10" s="71">
        <v>2568</v>
      </c>
      <c r="L10" s="72"/>
      <c r="M10" s="71">
        <v>2567</v>
      </c>
    </row>
    <row r="11" spans="1:14" s="308" customFormat="1" ht="14.25" customHeight="1">
      <c r="A11" s="307" t="s">
        <v>128</v>
      </c>
      <c r="E11" s="73"/>
      <c r="F11" s="73"/>
      <c r="G11" s="73"/>
      <c r="H11" s="73"/>
      <c r="I11" s="73"/>
      <c r="J11" s="73"/>
      <c r="K11" s="73"/>
      <c r="L11" s="73"/>
      <c r="M11" s="73"/>
    </row>
    <row r="12" spans="1:14" s="64" customFormat="1" ht="14.1" customHeight="1">
      <c r="A12" s="85" t="s">
        <v>17</v>
      </c>
      <c r="E12" s="86"/>
      <c r="F12" s="86"/>
      <c r="G12" s="86"/>
      <c r="H12" s="86"/>
      <c r="I12" s="86"/>
      <c r="J12" s="86"/>
      <c r="K12" s="86"/>
      <c r="L12" s="86"/>
      <c r="M12" s="86"/>
    </row>
    <row r="13" spans="1:14" s="64" customFormat="1" ht="14.1" customHeight="1">
      <c r="B13" s="87" t="s">
        <v>125</v>
      </c>
      <c r="E13" s="124" t="s">
        <v>178</v>
      </c>
      <c r="F13" s="86"/>
      <c r="G13" s="88">
        <v>591563</v>
      </c>
      <c r="H13" s="88"/>
      <c r="I13" s="88">
        <v>723942</v>
      </c>
      <c r="J13" s="88"/>
      <c r="K13" s="88">
        <v>564509</v>
      </c>
      <c r="L13" s="88"/>
      <c r="M13" s="88">
        <v>715504</v>
      </c>
    </row>
    <row r="14" spans="1:14" s="64" customFormat="1" ht="14.1" customHeight="1">
      <c r="B14" s="87" t="s">
        <v>44</v>
      </c>
      <c r="E14" s="124">
        <v>4</v>
      </c>
      <c r="F14" s="86"/>
      <c r="G14" s="116"/>
      <c r="H14" s="88"/>
      <c r="I14" s="116"/>
      <c r="J14" s="88"/>
      <c r="K14" s="88"/>
      <c r="L14" s="88"/>
      <c r="M14" s="88"/>
    </row>
    <row r="15" spans="1:14" s="64" customFormat="1" ht="14.1" customHeight="1">
      <c r="B15" s="87"/>
      <c r="C15" s="64" t="s">
        <v>200</v>
      </c>
      <c r="E15" s="124"/>
      <c r="F15" s="86"/>
      <c r="G15" s="116">
        <v>0</v>
      </c>
      <c r="H15" s="88"/>
      <c r="I15" s="175">
        <v>2500</v>
      </c>
      <c r="J15" s="88"/>
      <c r="K15" s="116">
        <v>0</v>
      </c>
      <c r="L15" s="88"/>
      <c r="M15" s="175">
        <v>2500</v>
      </c>
    </row>
    <row r="16" spans="1:14" s="64" customFormat="1" ht="14.1" customHeight="1">
      <c r="B16" s="87"/>
      <c r="C16" s="64" t="s">
        <v>181</v>
      </c>
      <c r="E16" s="124"/>
      <c r="F16" s="86"/>
      <c r="G16" s="175">
        <v>243</v>
      </c>
      <c r="H16" s="88"/>
      <c r="I16" s="116">
        <v>0</v>
      </c>
      <c r="J16" s="88"/>
      <c r="K16" s="88">
        <v>243</v>
      </c>
      <c r="L16" s="88"/>
      <c r="M16" s="116">
        <v>0</v>
      </c>
    </row>
    <row r="17" spans="1:21" s="64" customFormat="1" ht="14.1" customHeight="1">
      <c r="C17" s="87" t="s">
        <v>80</v>
      </c>
      <c r="E17" s="117"/>
      <c r="F17" s="86"/>
      <c r="G17" s="88">
        <v>423</v>
      </c>
      <c r="H17" s="88"/>
      <c r="I17" s="88">
        <v>2503</v>
      </c>
      <c r="J17" s="88"/>
      <c r="K17" s="88">
        <v>1114</v>
      </c>
      <c r="L17" s="88"/>
      <c r="M17" s="88">
        <v>1686</v>
      </c>
    </row>
    <row r="18" spans="1:21" s="64" customFormat="1" ht="14.1" customHeight="1">
      <c r="B18" s="85" t="s">
        <v>18</v>
      </c>
      <c r="E18" s="118"/>
      <c r="F18" s="86"/>
      <c r="G18" s="89">
        <v>592229</v>
      </c>
      <c r="H18" s="88"/>
      <c r="I18" s="89">
        <v>728945</v>
      </c>
      <c r="J18" s="88"/>
      <c r="K18" s="89">
        <v>565866</v>
      </c>
      <c r="L18" s="88"/>
      <c r="M18" s="89">
        <v>719690</v>
      </c>
      <c r="N18" s="128">
        <f>SUM(G13:G17)-G18</f>
        <v>0</v>
      </c>
      <c r="O18" s="128"/>
      <c r="P18" s="128">
        <f>SUM(I13:I17)-I18</f>
        <v>0</v>
      </c>
      <c r="Q18" s="128"/>
      <c r="R18" s="128">
        <f>SUM(K13:K17)-K18</f>
        <v>0</v>
      </c>
      <c r="S18" s="128"/>
      <c r="T18" s="128">
        <f>SUM(M13:M17)-M18</f>
        <v>0</v>
      </c>
    </row>
    <row r="19" spans="1:21" s="64" customFormat="1" ht="14.1" customHeight="1">
      <c r="A19" s="85" t="s">
        <v>19</v>
      </c>
      <c r="E19" s="118"/>
      <c r="F19" s="86"/>
      <c r="G19" s="88"/>
      <c r="H19" s="88"/>
      <c r="I19" s="88"/>
      <c r="J19" s="88"/>
      <c r="K19" s="88"/>
      <c r="L19" s="88"/>
      <c r="M19" s="88"/>
      <c r="N19" s="126"/>
      <c r="O19" s="126"/>
      <c r="P19" s="126"/>
      <c r="Q19" s="126"/>
      <c r="R19" s="126"/>
      <c r="S19" s="126"/>
      <c r="T19" s="126"/>
    </row>
    <row r="20" spans="1:21" s="64" customFormat="1" ht="14.1" customHeight="1">
      <c r="B20" s="87" t="s">
        <v>126</v>
      </c>
      <c r="E20" s="124">
        <v>4</v>
      </c>
      <c r="F20" s="86"/>
      <c r="G20" s="88">
        <v>491855</v>
      </c>
      <c r="H20" s="88"/>
      <c r="I20" s="88">
        <v>662941</v>
      </c>
      <c r="J20" s="88"/>
      <c r="K20" s="88">
        <v>471999</v>
      </c>
      <c r="L20" s="88"/>
      <c r="M20" s="88">
        <v>657475</v>
      </c>
    </row>
    <row r="21" spans="1:21" s="64" customFormat="1" ht="14.1" customHeight="1">
      <c r="B21" s="87" t="s">
        <v>137</v>
      </c>
      <c r="E21" s="124"/>
      <c r="F21" s="86"/>
      <c r="G21" s="88">
        <v>24099</v>
      </c>
      <c r="H21" s="88"/>
      <c r="I21" s="88">
        <v>25071</v>
      </c>
      <c r="J21" s="88"/>
      <c r="K21" s="88">
        <v>22555</v>
      </c>
      <c r="L21" s="88"/>
      <c r="M21" s="88">
        <v>24614</v>
      </c>
    </row>
    <row r="22" spans="1:21" s="64" customFormat="1" ht="14.1" customHeight="1">
      <c r="B22" s="87" t="s">
        <v>45</v>
      </c>
      <c r="E22" s="124">
        <v>4</v>
      </c>
      <c r="F22" s="86"/>
      <c r="G22" s="88">
        <v>40472</v>
      </c>
      <c r="H22" s="88"/>
      <c r="I22" s="88">
        <v>38835</v>
      </c>
      <c r="J22" s="88"/>
      <c r="K22" s="88">
        <v>39510</v>
      </c>
      <c r="L22" s="88"/>
      <c r="M22" s="88">
        <v>37735</v>
      </c>
    </row>
    <row r="23" spans="1:21" s="64" customFormat="1" ht="14.1" customHeight="1">
      <c r="B23" s="87" t="s">
        <v>147</v>
      </c>
      <c r="E23" s="124"/>
      <c r="F23" s="86"/>
      <c r="G23" s="88"/>
      <c r="H23" s="88"/>
      <c r="I23" s="88"/>
      <c r="J23" s="88"/>
      <c r="K23" s="88"/>
      <c r="L23" s="88"/>
      <c r="M23" s="88"/>
    </row>
    <row r="24" spans="1:21" s="64" customFormat="1" ht="14.1" customHeight="1">
      <c r="B24" s="87"/>
      <c r="C24" s="64" t="s">
        <v>149</v>
      </c>
      <c r="E24" s="124"/>
      <c r="F24" s="86"/>
      <c r="G24" s="88"/>
      <c r="H24" s="88"/>
      <c r="I24" s="88"/>
      <c r="J24" s="88"/>
      <c r="K24" s="88"/>
      <c r="L24" s="88"/>
      <c r="M24" s="88"/>
    </row>
    <row r="25" spans="1:21" s="64" customFormat="1" ht="14.1" customHeight="1">
      <c r="B25" s="87"/>
      <c r="D25" s="64" t="s">
        <v>148</v>
      </c>
      <c r="E25" s="124"/>
      <c r="F25" s="86"/>
      <c r="G25" s="88">
        <v>-1028</v>
      </c>
      <c r="H25" s="88"/>
      <c r="I25" s="88">
        <v>213</v>
      </c>
      <c r="J25" s="88"/>
      <c r="K25" s="88">
        <v>-1028</v>
      </c>
      <c r="L25" s="88"/>
      <c r="M25" s="88">
        <v>213</v>
      </c>
    </row>
    <row r="26" spans="1:21" s="64" customFormat="1" ht="14.1" customHeight="1">
      <c r="B26" s="87"/>
      <c r="C26" s="64" t="s">
        <v>133</v>
      </c>
      <c r="E26" s="124"/>
      <c r="F26" s="86"/>
      <c r="G26" s="88"/>
      <c r="H26" s="88"/>
      <c r="I26" s="88"/>
      <c r="J26" s="88"/>
      <c r="K26" s="88"/>
      <c r="L26" s="88"/>
      <c r="M26" s="88"/>
    </row>
    <row r="27" spans="1:21" s="64" customFormat="1" ht="14.1" customHeight="1">
      <c r="B27" s="87"/>
      <c r="D27" s="64" t="s">
        <v>134</v>
      </c>
      <c r="E27" s="124"/>
      <c r="F27" s="86"/>
      <c r="G27" s="88">
        <v>-636</v>
      </c>
      <c r="H27" s="88"/>
      <c r="I27" s="88">
        <v>3946</v>
      </c>
      <c r="J27" s="88"/>
      <c r="K27" s="88">
        <v>-636</v>
      </c>
      <c r="L27" s="88"/>
      <c r="M27" s="88">
        <v>3946</v>
      </c>
    </row>
    <row r="28" spans="1:21" s="64" customFormat="1" ht="14.1" customHeight="1">
      <c r="B28" s="85" t="s">
        <v>20</v>
      </c>
      <c r="E28" s="118"/>
      <c r="F28" s="86"/>
      <c r="G28" s="89">
        <v>554762</v>
      </c>
      <c r="H28" s="88"/>
      <c r="I28" s="89">
        <v>731006</v>
      </c>
      <c r="J28" s="88"/>
      <c r="K28" s="89">
        <v>532400</v>
      </c>
      <c r="L28" s="88"/>
      <c r="M28" s="89">
        <v>723983</v>
      </c>
      <c r="N28" s="128">
        <f t="shared" ref="N28:T28" si="0">SUM(G20:G27)-G28</f>
        <v>0</v>
      </c>
      <c r="O28" s="128">
        <f t="shared" si="0"/>
        <v>0</v>
      </c>
      <c r="P28" s="128">
        <f>SUM(I20:I27)-I28</f>
        <v>0</v>
      </c>
      <c r="Q28" s="128">
        <f t="shared" si="0"/>
        <v>0</v>
      </c>
      <c r="R28" s="128">
        <f>SUM(K20:K27)-K28</f>
        <v>0</v>
      </c>
      <c r="S28" s="128">
        <f t="shared" si="0"/>
        <v>0</v>
      </c>
      <c r="T28" s="128">
        <f t="shared" si="0"/>
        <v>0</v>
      </c>
    </row>
    <row r="29" spans="1:21" s="64" customFormat="1" ht="14.1" customHeight="1">
      <c r="A29" s="90" t="s">
        <v>183</v>
      </c>
      <c r="E29" s="119"/>
      <c r="F29" s="86"/>
      <c r="G29" s="88">
        <v>37467</v>
      </c>
      <c r="H29" s="88"/>
      <c r="I29" s="88">
        <v>-2061</v>
      </c>
      <c r="J29" s="88"/>
      <c r="K29" s="88">
        <v>33466</v>
      </c>
      <c r="L29" s="88"/>
      <c r="M29" s="88">
        <v>-4293</v>
      </c>
      <c r="N29" s="128">
        <f t="shared" ref="N29:T29" si="1">G18-G28-G29</f>
        <v>0</v>
      </c>
      <c r="O29" s="128">
        <f t="shared" si="1"/>
        <v>0</v>
      </c>
      <c r="P29" s="128">
        <f t="shared" si="1"/>
        <v>0</v>
      </c>
      <c r="Q29" s="128">
        <f t="shared" si="1"/>
        <v>0</v>
      </c>
      <c r="R29" s="128">
        <f>K18-K28-K29</f>
        <v>0</v>
      </c>
      <c r="S29" s="128">
        <f t="shared" si="1"/>
        <v>0</v>
      </c>
      <c r="T29" s="128">
        <f t="shared" si="1"/>
        <v>0</v>
      </c>
    </row>
    <row r="30" spans="1:21" s="64" customFormat="1" ht="14.1" customHeight="1">
      <c r="B30" s="87" t="s">
        <v>132</v>
      </c>
      <c r="E30" s="119"/>
      <c r="F30" s="86"/>
      <c r="G30" s="88">
        <v>3723</v>
      </c>
      <c r="H30" s="88"/>
      <c r="I30" s="88">
        <v>6648</v>
      </c>
      <c r="J30" s="88"/>
      <c r="K30" s="88">
        <v>3514</v>
      </c>
      <c r="L30" s="88"/>
      <c r="M30" s="88">
        <v>6275</v>
      </c>
      <c r="N30" s="128"/>
      <c r="O30" s="128"/>
      <c r="P30" s="128"/>
      <c r="Q30" s="128"/>
      <c r="R30" s="128"/>
      <c r="S30" s="128"/>
      <c r="T30" s="128"/>
    </row>
    <row r="31" spans="1:21" s="64" customFormat="1" ht="14.1" customHeight="1">
      <c r="B31" s="87" t="s">
        <v>145</v>
      </c>
      <c r="E31" s="119"/>
      <c r="F31" s="86"/>
      <c r="G31" s="91">
        <v>-624</v>
      </c>
      <c r="H31" s="88"/>
      <c r="I31" s="154">
        <v>0</v>
      </c>
      <c r="J31" s="88"/>
      <c r="K31" s="154">
        <v>0</v>
      </c>
      <c r="L31" s="88"/>
      <c r="M31" s="154">
        <v>0</v>
      </c>
      <c r="N31" s="128"/>
      <c r="O31" s="128"/>
      <c r="P31" s="128"/>
      <c r="Q31" s="128"/>
      <c r="R31" s="128"/>
      <c r="S31" s="128"/>
      <c r="T31" s="128"/>
    </row>
    <row r="32" spans="1:21" s="64" customFormat="1" ht="14.1" customHeight="1">
      <c r="A32" s="90" t="s">
        <v>184</v>
      </c>
      <c r="E32" s="123"/>
      <c r="F32" s="86"/>
      <c r="G32" s="88">
        <v>33120</v>
      </c>
      <c r="H32" s="88"/>
      <c r="I32" s="88">
        <v>-8709</v>
      </c>
      <c r="J32" s="88"/>
      <c r="K32" s="88">
        <v>29952</v>
      </c>
      <c r="L32" s="88"/>
      <c r="M32" s="88">
        <v>-10568</v>
      </c>
      <c r="N32" s="141">
        <f>G29-G30+G31-G32</f>
        <v>0</v>
      </c>
      <c r="O32" s="128">
        <f>SUM(H29:H30)-H32</f>
        <v>0</v>
      </c>
      <c r="P32" s="141">
        <f>I29-I30+I31-I32</f>
        <v>0</v>
      </c>
      <c r="Q32" s="128">
        <f>SUM(J29:J30)-J32</f>
        <v>0</v>
      </c>
      <c r="R32" s="141">
        <f>K29-K30+K31-K32</f>
        <v>0</v>
      </c>
      <c r="S32" s="128">
        <f>SUM(L29:L30)-L32</f>
        <v>0</v>
      </c>
      <c r="T32" s="141">
        <f>M29-M30+M31-M32</f>
        <v>0</v>
      </c>
      <c r="U32" s="126"/>
    </row>
    <row r="33" spans="1:21" s="64" customFormat="1" ht="14.1" customHeight="1">
      <c r="A33" s="64" t="s">
        <v>30</v>
      </c>
      <c r="B33" s="87" t="s">
        <v>185</v>
      </c>
      <c r="E33" s="124">
        <v>22</v>
      </c>
      <c r="F33" s="86"/>
      <c r="G33" s="91">
        <v>6363</v>
      </c>
      <c r="H33" s="88"/>
      <c r="I33" s="91">
        <v>-1806</v>
      </c>
      <c r="J33" s="88"/>
      <c r="K33" s="91">
        <v>6154</v>
      </c>
      <c r="L33" s="88"/>
      <c r="M33" s="91">
        <v>-1997</v>
      </c>
      <c r="N33" s="128"/>
      <c r="O33" s="128"/>
      <c r="P33" s="128"/>
      <c r="Q33" s="128"/>
      <c r="R33" s="128"/>
      <c r="S33" s="128"/>
      <c r="T33" s="128"/>
    </row>
    <row r="34" spans="1:21" s="64" customFormat="1" ht="14.1" customHeight="1">
      <c r="A34" s="85" t="s">
        <v>186</v>
      </c>
      <c r="E34" s="86"/>
      <c r="F34" s="86"/>
      <c r="G34" s="170">
        <v>26757</v>
      </c>
      <c r="H34" s="88"/>
      <c r="I34" s="170">
        <v>-6903</v>
      </c>
      <c r="J34" s="88"/>
      <c r="K34" s="170">
        <v>23798</v>
      </c>
      <c r="L34" s="88"/>
      <c r="M34" s="170">
        <v>-8571</v>
      </c>
      <c r="N34" s="128">
        <f>G32-G33-G34</f>
        <v>0</v>
      </c>
      <c r="O34" s="128">
        <f>H32+H33-H34</f>
        <v>0</v>
      </c>
      <c r="P34" s="128">
        <f>I32-I33-I34</f>
        <v>0</v>
      </c>
      <c r="Q34" s="128">
        <f>J32+J33-J34</f>
        <v>0</v>
      </c>
      <c r="R34" s="128">
        <f>K32-K33-K34</f>
        <v>0</v>
      </c>
      <c r="S34" s="128">
        <f>L32+L33-L34</f>
        <v>0</v>
      </c>
      <c r="T34" s="128">
        <f>M32-M33-M34</f>
        <v>0</v>
      </c>
      <c r="U34" s="126"/>
    </row>
    <row r="35" spans="1:21" s="20" customFormat="1" ht="14.1" customHeight="1">
      <c r="A35" s="93" t="s">
        <v>162</v>
      </c>
      <c r="B35" s="83"/>
      <c r="E35" s="125"/>
      <c r="F35" s="96"/>
      <c r="G35" s="115">
        <v>0</v>
      </c>
      <c r="H35" s="97"/>
      <c r="I35" s="115">
        <v>0</v>
      </c>
      <c r="J35" s="98"/>
      <c r="K35" s="115">
        <v>0</v>
      </c>
      <c r="L35" s="171"/>
      <c r="M35" s="115">
        <v>0</v>
      </c>
      <c r="N35" s="126"/>
      <c r="O35" s="126"/>
      <c r="P35" s="126"/>
      <c r="Q35" s="126"/>
      <c r="R35" s="126"/>
      <c r="S35" s="126"/>
      <c r="T35" s="126"/>
    </row>
    <row r="36" spans="1:21" s="20" customFormat="1" ht="14.1" customHeight="1" thickBot="1">
      <c r="A36" s="93" t="s">
        <v>163</v>
      </c>
      <c r="E36" s="94"/>
      <c r="F36" s="95"/>
      <c r="G36" s="99">
        <v>26757</v>
      </c>
      <c r="H36" s="97"/>
      <c r="I36" s="99">
        <v>-6903</v>
      </c>
      <c r="J36" s="98"/>
      <c r="K36" s="99">
        <v>23798</v>
      </c>
      <c r="L36" s="97"/>
      <c r="M36" s="99">
        <v>-8571</v>
      </c>
      <c r="N36" s="126">
        <f>G34+G35-G36</f>
        <v>0</v>
      </c>
      <c r="O36" s="126" t="e">
        <f>#REF!+H35-H36</f>
        <v>#REF!</v>
      </c>
      <c r="P36" s="126">
        <f>I34+I35-I36</f>
        <v>0</v>
      </c>
      <c r="Q36" s="126" t="e">
        <f>#REF!+J35-J36</f>
        <v>#REF!</v>
      </c>
      <c r="R36" s="126">
        <f>K34+K35-K36</f>
        <v>0</v>
      </c>
      <c r="S36" s="126" t="e">
        <f>#REF!+L35-L36</f>
        <v>#REF!</v>
      </c>
      <c r="T36" s="126">
        <f>M34+M35-M36</f>
        <v>0</v>
      </c>
    </row>
    <row r="37" spans="1:21" s="20" customFormat="1" ht="3" customHeight="1" thickTop="1">
      <c r="A37" s="93"/>
      <c r="E37" s="94"/>
      <c r="F37" s="95"/>
      <c r="G37" s="97"/>
      <c r="H37" s="97"/>
      <c r="I37" s="97"/>
      <c r="J37" s="98"/>
      <c r="K37" s="97"/>
      <c r="L37" s="97"/>
      <c r="M37" s="97"/>
      <c r="N37" s="126"/>
      <c r="O37" s="126"/>
      <c r="P37" s="126"/>
      <c r="Q37" s="126"/>
      <c r="R37" s="126"/>
      <c r="S37" s="126"/>
      <c r="T37" s="126"/>
    </row>
    <row r="38" spans="1:21" s="64" customFormat="1" ht="14.1" customHeight="1">
      <c r="A38" s="93" t="s">
        <v>129</v>
      </c>
      <c r="E38" s="94"/>
      <c r="F38" s="96"/>
      <c r="G38" s="143"/>
      <c r="H38" s="144"/>
      <c r="I38" s="143"/>
      <c r="J38" s="98"/>
      <c r="K38" s="97"/>
      <c r="L38" s="143"/>
      <c r="M38" s="97"/>
    </row>
    <row r="39" spans="1:21" s="64" customFormat="1" ht="14.1" customHeight="1" thickBot="1">
      <c r="B39" s="92" t="s">
        <v>105</v>
      </c>
      <c r="E39" s="94"/>
      <c r="F39" s="96"/>
      <c r="G39" s="97">
        <v>26435</v>
      </c>
      <c r="H39" s="98"/>
      <c r="I39" s="88">
        <v>-7078</v>
      </c>
      <c r="J39" s="98"/>
      <c r="K39" s="99">
        <v>23798</v>
      </c>
      <c r="L39" s="97"/>
      <c r="M39" s="99">
        <v>-8571</v>
      </c>
      <c r="N39" s="126"/>
      <c r="O39" s="126"/>
      <c r="P39" s="126"/>
      <c r="Q39" s="126"/>
      <c r="R39" s="126"/>
      <c r="S39" s="126"/>
      <c r="T39" s="126"/>
    </row>
    <row r="40" spans="1:21" s="64" customFormat="1" ht="14.1" customHeight="1" thickTop="1">
      <c r="B40" s="92" t="s">
        <v>46</v>
      </c>
      <c r="E40" s="94"/>
      <c r="F40" s="96"/>
      <c r="G40" s="97">
        <v>322</v>
      </c>
      <c r="H40" s="98"/>
      <c r="I40" s="158">
        <v>175</v>
      </c>
      <c r="J40" s="98"/>
      <c r="K40" s="97"/>
      <c r="L40" s="97"/>
      <c r="M40" s="97"/>
      <c r="N40" s="126"/>
      <c r="O40" s="126"/>
      <c r="P40" s="126"/>
      <c r="Q40" s="126"/>
      <c r="R40" s="126"/>
      <c r="S40" s="126"/>
      <c r="T40" s="126"/>
    </row>
    <row r="41" spans="1:21" s="64" customFormat="1" ht="14.1" customHeight="1" thickBot="1">
      <c r="B41" s="92"/>
      <c r="E41" s="94"/>
      <c r="F41" s="96"/>
      <c r="G41" s="172">
        <v>26757</v>
      </c>
      <c r="H41" s="98"/>
      <c r="I41" s="162">
        <v>-6903</v>
      </c>
      <c r="J41" s="98"/>
      <c r="K41" s="97"/>
      <c r="L41" s="97"/>
      <c r="M41" s="97"/>
      <c r="N41" s="126">
        <f>G41-G34</f>
        <v>0</v>
      </c>
      <c r="O41" s="126"/>
      <c r="P41" s="126">
        <f>I41-I34</f>
        <v>0</v>
      </c>
      <c r="Q41" s="126"/>
      <c r="R41" s="126"/>
      <c r="S41" s="126"/>
      <c r="T41" s="126"/>
    </row>
    <row r="42" spans="1:21" s="64" customFormat="1" ht="3.75" customHeight="1" thickTop="1">
      <c r="B42" s="74"/>
      <c r="E42" s="77"/>
      <c r="F42" s="78"/>
      <c r="G42" s="79"/>
      <c r="H42" s="80"/>
      <c r="I42" s="79"/>
      <c r="J42" s="80"/>
      <c r="K42" s="79"/>
      <c r="L42" s="79"/>
      <c r="M42" s="79"/>
      <c r="N42" s="128">
        <f>SUM(G39:G40)-G41</f>
        <v>0</v>
      </c>
      <c r="O42" s="126"/>
      <c r="P42" s="128">
        <f>SUM(I39:I40)-I41</f>
        <v>0</v>
      </c>
      <c r="Q42" s="126"/>
      <c r="R42" s="126"/>
      <c r="S42" s="126"/>
      <c r="T42" s="126"/>
    </row>
    <row r="43" spans="1:21" s="64" customFormat="1" ht="14.1" customHeight="1">
      <c r="A43" s="85" t="s">
        <v>47</v>
      </c>
      <c r="E43" s="118"/>
      <c r="F43" s="86"/>
      <c r="G43" s="97"/>
      <c r="H43" s="98"/>
      <c r="I43" s="97"/>
      <c r="J43" s="98"/>
      <c r="K43" s="97"/>
      <c r="L43" s="97"/>
      <c r="M43" s="97"/>
      <c r="N43" s="128"/>
      <c r="O43" s="128"/>
      <c r="P43" s="128"/>
      <c r="Q43" s="128"/>
      <c r="R43" s="128"/>
      <c r="S43" s="128"/>
      <c r="T43" s="128"/>
    </row>
    <row r="44" spans="1:21" s="64" customFormat="1" ht="14.1" customHeight="1" thickBot="1">
      <c r="B44" s="92" t="s">
        <v>105</v>
      </c>
      <c r="E44" s="118"/>
      <c r="F44" s="86"/>
      <c r="G44" s="97">
        <v>26435</v>
      </c>
      <c r="H44" s="98"/>
      <c r="I44" s="88">
        <v>-7078</v>
      </c>
      <c r="J44" s="98"/>
      <c r="K44" s="99">
        <v>23798</v>
      </c>
      <c r="L44" s="97"/>
      <c r="M44" s="99">
        <v>-8571</v>
      </c>
      <c r="N44" s="128"/>
      <c r="O44" s="128"/>
      <c r="P44" s="128"/>
      <c r="Q44" s="128"/>
      <c r="R44" s="128"/>
      <c r="S44" s="128"/>
      <c r="T44" s="128"/>
    </row>
    <row r="45" spans="1:21" s="64" customFormat="1" ht="14.1" customHeight="1" thickTop="1">
      <c r="B45" s="92" t="s">
        <v>46</v>
      </c>
      <c r="E45" s="118"/>
      <c r="F45" s="86"/>
      <c r="G45" s="97">
        <v>322</v>
      </c>
      <c r="H45" s="98"/>
      <c r="I45" s="158">
        <v>175</v>
      </c>
      <c r="J45" s="98"/>
      <c r="K45" s="97"/>
      <c r="L45" s="97"/>
      <c r="M45" s="97"/>
      <c r="N45" s="128"/>
      <c r="O45" s="128"/>
      <c r="P45" s="128"/>
      <c r="Q45" s="128"/>
      <c r="R45" s="128"/>
      <c r="S45" s="128"/>
      <c r="T45" s="128"/>
    </row>
    <row r="46" spans="1:21" s="64" customFormat="1" ht="14.1" customHeight="1" thickBot="1">
      <c r="B46" s="92"/>
      <c r="E46" s="118"/>
      <c r="F46" s="86"/>
      <c r="G46" s="172">
        <v>26757</v>
      </c>
      <c r="H46" s="98"/>
      <c r="I46" s="162">
        <v>-6903</v>
      </c>
      <c r="J46" s="98"/>
      <c r="K46" s="97"/>
      <c r="L46" s="97"/>
      <c r="M46" s="97"/>
      <c r="N46" s="128">
        <f>G46-G36</f>
        <v>0</v>
      </c>
      <c r="O46" s="128"/>
      <c r="P46" s="128">
        <f>I46-I36</f>
        <v>0</v>
      </c>
      <c r="Q46" s="128"/>
      <c r="R46" s="128"/>
      <c r="S46" s="128"/>
      <c r="T46" s="128"/>
    </row>
    <row r="47" spans="1:21" s="64" customFormat="1" ht="3" customHeight="1" thickTop="1">
      <c r="A47" s="74"/>
      <c r="E47" s="120"/>
      <c r="F47" s="73"/>
      <c r="G47" s="76"/>
      <c r="H47" s="76"/>
      <c r="I47" s="76"/>
      <c r="J47" s="76"/>
      <c r="K47" s="76"/>
      <c r="L47" s="76"/>
      <c r="M47" s="76"/>
      <c r="N47" s="128">
        <f>SUM(G44:G45)-G46</f>
        <v>0</v>
      </c>
      <c r="O47" s="126"/>
      <c r="P47" s="128">
        <f>SUM(I44:I45)-I46</f>
        <v>0</v>
      </c>
      <c r="Q47" s="128"/>
      <c r="R47" s="128"/>
      <c r="S47" s="128"/>
      <c r="T47" s="128"/>
    </row>
    <row r="48" spans="1:21" s="64" customFormat="1" ht="16.2" customHeight="1">
      <c r="A48" s="85" t="s">
        <v>187</v>
      </c>
      <c r="E48" s="124">
        <v>23</v>
      </c>
      <c r="F48" s="86"/>
      <c r="G48" s="145"/>
      <c r="H48" s="86"/>
      <c r="I48" s="145"/>
      <c r="J48" s="86"/>
      <c r="K48" s="145"/>
      <c r="L48" s="145"/>
      <c r="M48" s="145"/>
      <c r="N48" s="128"/>
      <c r="O48" s="128"/>
      <c r="P48" s="128"/>
      <c r="Q48" s="128"/>
      <c r="R48" s="128"/>
      <c r="S48" s="128"/>
      <c r="T48" s="128"/>
    </row>
    <row r="49" spans="1:20" s="64" customFormat="1" ht="16.2" customHeight="1">
      <c r="A49" s="92" t="s">
        <v>188</v>
      </c>
      <c r="E49" s="124"/>
      <c r="F49" s="86"/>
      <c r="G49" s="145"/>
      <c r="H49" s="86"/>
      <c r="I49" s="145"/>
      <c r="J49" s="86"/>
      <c r="K49" s="145"/>
      <c r="L49" s="145"/>
      <c r="M49" s="145"/>
      <c r="N49" s="128"/>
      <c r="O49" s="128"/>
      <c r="P49" s="128"/>
      <c r="Q49" s="128"/>
      <c r="R49" s="128"/>
      <c r="S49" s="128"/>
      <c r="T49" s="128"/>
    </row>
    <row r="50" spans="1:20" s="64" customFormat="1" ht="16.2" customHeight="1" thickBot="1">
      <c r="B50" s="75" t="s">
        <v>189</v>
      </c>
      <c r="E50" s="121"/>
      <c r="F50" s="73"/>
      <c r="G50" s="173">
        <v>2.4E-2</v>
      </c>
      <c r="H50" s="81"/>
      <c r="I50" s="174">
        <v>-7.0000000000000001E-3</v>
      </c>
      <c r="J50" s="81"/>
      <c r="K50" s="173">
        <v>2.1999999999999999E-2</v>
      </c>
      <c r="L50" s="81"/>
      <c r="M50" s="173">
        <v>-8.0000000000000002E-3</v>
      </c>
    </row>
    <row r="51" spans="1:20" ht="17.100000000000001" customHeight="1" thickTop="1">
      <c r="M51" s="155" t="s">
        <v>152</v>
      </c>
    </row>
    <row r="52" spans="1:20" ht="17.100000000000001" customHeight="1">
      <c r="M52" s="155" t="s">
        <v>153</v>
      </c>
    </row>
    <row r="53" spans="1:20" ht="15" customHeight="1">
      <c r="A53" s="318" t="s">
        <v>168</v>
      </c>
      <c r="B53" s="318"/>
      <c r="C53" s="318"/>
      <c r="D53" s="318"/>
      <c r="E53" s="318"/>
      <c r="F53" s="318"/>
      <c r="G53" s="318"/>
      <c r="H53" s="318"/>
      <c r="I53" s="318"/>
      <c r="J53" s="318"/>
      <c r="K53" s="318"/>
      <c r="L53" s="318"/>
      <c r="M53" s="318"/>
    </row>
    <row r="54" spans="1:20" s="13" customFormat="1" ht="19.5" customHeight="1">
      <c r="A54" s="319" t="s">
        <v>37</v>
      </c>
      <c r="B54" s="319"/>
      <c r="C54" s="319"/>
      <c r="D54" s="319"/>
      <c r="E54" s="319"/>
      <c r="F54" s="319"/>
      <c r="G54" s="319"/>
      <c r="H54" s="319"/>
      <c r="I54" s="319"/>
      <c r="J54" s="319"/>
      <c r="K54" s="319"/>
      <c r="L54" s="319"/>
      <c r="M54" s="319"/>
    </row>
    <row r="55" spans="1:20" s="13" customFormat="1" ht="19.5" customHeight="1">
      <c r="A55" s="319" t="s">
        <v>16</v>
      </c>
      <c r="B55" s="319"/>
      <c r="C55" s="319"/>
      <c r="D55" s="319"/>
      <c r="E55" s="319"/>
      <c r="F55" s="319"/>
      <c r="G55" s="319"/>
      <c r="H55" s="319"/>
      <c r="I55" s="319"/>
      <c r="J55" s="319"/>
      <c r="K55" s="319"/>
      <c r="L55" s="319"/>
      <c r="M55" s="319"/>
    </row>
    <row r="56" spans="1:20" s="13" customFormat="1" ht="21" customHeight="1">
      <c r="A56" s="319" t="s">
        <v>199</v>
      </c>
      <c r="B56" s="319"/>
      <c r="C56" s="319"/>
      <c r="D56" s="319"/>
      <c r="E56" s="319"/>
      <c r="F56" s="319"/>
      <c r="G56" s="319"/>
      <c r="H56" s="319"/>
      <c r="I56" s="319"/>
      <c r="J56" s="319"/>
      <c r="K56" s="319"/>
      <c r="L56" s="319"/>
      <c r="M56" s="319"/>
    </row>
    <row r="57" spans="1:20" ht="8.6999999999999993" customHeight="1">
      <c r="A57" s="17"/>
      <c r="D57" s="5"/>
      <c r="E57" s="5"/>
      <c r="F57" s="5"/>
      <c r="G57" s="5"/>
      <c r="H57" s="5"/>
      <c r="I57" s="5"/>
      <c r="J57" s="5"/>
      <c r="K57" s="5"/>
      <c r="L57" s="5"/>
      <c r="M57" s="5"/>
    </row>
    <row r="58" spans="1:20" s="64" customFormat="1" ht="12.9" customHeight="1">
      <c r="D58" s="65"/>
      <c r="E58" s="70"/>
      <c r="F58" s="70"/>
      <c r="G58" s="84"/>
      <c r="H58" s="84"/>
      <c r="I58" s="84"/>
      <c r="J58" s="84"/>
      <c r="K58" s="84"/>
      <c r="L58" s="84"/>
      <c r="M58" s="66" t="s">
        <v>151</v>
      </c>
    </row>
    <row r="59" spans="1:20" s="67" customFormat="1" ht="12.9" customHeight="1">
      <c r="E59" s="68"/>
      <c r="F59" s="68"/>
      <c r="G59" s="2"/>
      <c r="H59" s="2" t="s">
        <v>0</v>
      </c>
      <c r="I59" s="2"/>
      <c r="J59" s="69"/>
      <c r="K59" s="321" t="s">
        <v>64</v>
      </c>
      <c r="L59" s="321"/>
      <c r="M59" s="321"/>
      <c r="N59" s="139"/>
    </row>
    <row r="60" spans="1:20" s="67" customFormat="1" ht="12.9" customHeight="1">
      <c r="E60" s="82" t="s">
        <v>1</v>
      </c>
      <c r="F60" s="70"/>
      <c r="G60" s="71">
        <v>2568</v>
      </c>
      <c r="H60" s="72"/>
      <c r="I60" s="71">
        <v>2567</v>
      </c>
      <c r="J60" s="72"/>
      <c r="K60" s="71">
        <v>2568</v>
      </c>
      <c r="L60" s="72"/>
      <c r="M60" s="71">
        <v>2567</v>
      </c>
    </row>
    <row r="61" spans="1:20" s="64" customFormat="1" ht="14.1" customHeight="1">
      <c r="A61" s="85" t="s">
        <v>128</v>
      </c>
      <c r="E61" s="86"/>
      <c r="F61" s="86"/>
      <c r="G61" s="86"/>
      <c r="H61" s="86"/>
      <c r="I61" s="86"/>
      <c r="J61" s="86"/>
      <c r="K61" s="86"/>
      <c r="L61" s="86"/>
      <c r="M61" s="86"/>
    </row>
    <row r="62" spans="1:20" s="64" customFormat="1" ht="14.1" customHeight="1">
      <c r="A62" s="85" t="s">
        <v>17</v>
      </c>
      <c r="E62" s="86"/>
      <c r="F62" s="86"/>
      <c r="G62" s="86"/>
      <c r="H62" s="86"/>
      <c r="I62" s="86"/>
      <c r="J62" s="86"/>
      <c r="K62" s="86"/>
      <c r="L62" s="86"/>
      <c r="M62" s="86"/>
    </row>
    <row r="63" spans="1:20" s="64" customFormat="1" ht="14.1" customHeight="1">
      <c r="B63" s="87" t="s">
        <v>125</v>
      </c>
      <c r="E63" s="124" t="s">
        <v>178</v>
      </c>
      <c r="F63" s="86"/>
      <c r="G63" s="88">
        <v>2038332</v>
      </c>
      <c r="H63" s="88"/>
      <c r="I63" s="88">
        <v>2410098</v>
      </c>
      <c r="J63" s="88"/>
      <c r="K63" s="88">
        <v>1932537</v>
      </c>
      <c r="L63" s="88"/>
      <c r="M63" s="88">
        <v>2382800</v>
      </c>
    </row>
    <row r="64" spans="1:20" s="64" customFormat="1" ht="14.1" customHeight="1">
      <c r="B64" s="87" t="s">
        <v>44</v>
      </c>
      <c r="E64" s="124">
        <v>4</v>
      </c>
      <c r="F64" s="86"/>
      <c r="G64" s="116"/>
      <c r="H64" s="88"/>
      <c r="I64" s="116"/>
      <c r="J64" s="88"/>
      <c r="K64" s="88"/>
      <c r="L64" s="88"/>
      <c r="M64" s="88"/>
    </row>
    <row r="65" spans="1:20" s="64" customFormat="1" ht="14.1" customHeight="1">
      <c r="B65" s="87"/>
      <c r="C65" s="64" t="s">
        <v>200</v>
      </c>
      <c r="E65" s="124"/>
      <c r="F65" s="86"/>
      <c r="G65" s="116">
        <v>0</v>
      </c>
      <c r="H65" s="88"/>
      <c r="I65" s="175">
        <v>2500</v>
      </c>
      <c r="J65" s="88"/>
      <c r="K65" s="116">
        <v>0</v>
      </c>
      <c r="L65" s="88"/>
      <c r="M65" s="175">
        <v>2500</v>
      </c>
    </row>
    <row r="66" spans="1:20" s="64" customFormat="1" ht="14.1" customHeight="1">
      <c r="B66" s="87"/>
      <c r="C66" s="64" t="s">
        <v>181</v>
      </c>
      <c r="E66" s="124"/>
      <c r="F66" s="86"/>
      <c r="G66" s="175">
        <v>2413</v>
      </c>
      <c r="H66" s="88"/>
      <c r="I66" s="175">
        <v>2380</v>
      </c>
      <c r="J66" s="88"/>
      <c r="K66" s="88">
        <v>2413</v>
      </c>
      <c r="L66" s="88"/>
      <c r="M66" s="175">
        <v>802</v>
      </c>
    </row>
    <row r="67" spans="1:20" s="64" customFormat="1" ht="14.1" customHeight="1">
      <c r="C67" s="87" t="s">
        <v>80</v>
      </c>
      <c r="E67" s="117"/>
      <c r="F67" s="86"/>
      <c r="G67" s="88">
        <v>1514</v>
      </c>
      <c r="H67" s="88"/>
      <c r="I67" s="88">
        <v>2318</v>
      </c>
      <c r="J67" s="88"/>
      <c r="K67" s="88">
        <v>3801</v>
      </c>
      <c r="L67" s="88"/>
      <c r="M67" s="88">
        <v>3302</v>
      </c>
    </row>
    <row r="68" spans="1:20" s="64" customFormat="1" ht="14.1" customHeight="1">
      <c r="B68" s="85" t="s">
        <v>18</v>
      </c>
      <c r="E68" s="118"/>
      <c r="F68" s="86"/>
      <c r="G68" s="89">
        <v>2042259</v>
      </c>
      <c r="H68" s="88"/>
      <c r="I68" s="89">
        <v>2417296</v>
      </c>
      <c r="J68" s="88"/>
      <c r="K68" s="89">
        <v>1938751</v>
      </c>
      <c r="L68" s="88"/>
      <c r="M68" s="89">
        <v>2389404</v>
      </c>
      <c r="N68" s="128">
        <f>SUM(G63:G67)-G68</f>
        <v>0</v>
      </c>
      <c r="O68" s="128"/>
      <c r="P68" s="128">
        <f>SUM(I63:I67)-I68</f>
        <v>0</v>
      </c>
      <c r="Q68" s="128"/>
      <c r="R68" s="128">
        <f>SUM(K63:K67)-K68</f>
        <v>0</v>
      </c>
      <c r="S68" s="128"/>
      <c r="T68" s="128">
        <f>SUM(M63:M67)-M68</f>
        <v>0</v>
      </c>
    </row>
    <row r="69" spans="1:20" s="64" customFormat="1" ht="14.1" customHeight="1">
      <c r="A69" s="85" t="s">
        <v>19</v>
      </c>
      <c r="E69" s="118"/>
      <c r="F69" s="86"/>
      <c r="G69" s="88"/>
      <c r="H69" s="88"/>
      <c r="I69" s="88"/>
      <c r="J69" s="88"/>
      <c r="K69" s="88"/>
      <c r="L69" s="88"/>
      <c r="M69" s="88"/>
      <c r="N69" s="126"/>
      <c r="O69" s="126"/>
      <c r="P69" s="126"/>
      <c r="Q69" s="126"/>
      <c r="R69" s="126"/>
      <c r="S69" s="126"/>
      <c r="T69" s="126"/>
    </row>
    <row r="70" spans="1:20" s="64" customFormat="1" ht="14.1" customHeight="1">
      <c r="B70" s="87" t="s">
        <v>126</v>
      </c>
      <c r="E70" s="124">
        <v>4</v>
      </c>
      <c r="F70" s="86"/>
      <c r="G70" s="88">
        <v>1757530</v>
      </c>
      <c r="H70" s="88"/>
      <c r="I70" s="88">
        <v>2195551</v>
      </c>
      <c r="J70" s="88"/>
      <c r="K70" s="88">
        <v>1676658</v>
      </c>
      <c r="L70" s="88"/>
      <c r="M70" s="88">
        <v>2180967</v>
      </c>
    </row>
    <row r="71" spans="1:20" s="64" customFormat="1" ht="14.1" customHeight="1">
      <c r="B71" s="87" t="s">
        <v>137</v>
      </c>
      <c r="E71" s="124"/>
      <c r="F71" s="86"/>
      <c r="G71" s="88">
        <v>74533</v>
      </c>
      <c r="H71" s="88"/>
      <c r="I71" s="88">
        <v>77057</v>
      </c>
      <c r="J71" s="88"/>
      <c r="K71" s="88">
        <v>69594</v>
      </c>
      <c r="L71" s="88"/>
      <c r="M71" s="88">
        <v>76014</v>
      </c>
    </row>
    <row r="72" spans="1:20" s="64" customFormat="1" ht="14.1" customHeight="1">
      <c r="B72" s="87" t="s">
        <v>45</v>
      </c>
      <c r="E72" s="124">
        <v>4</v>
      </c>
      <c r="F72" s="86"/>
      <c r="G72" s="88">
        <v>125299</v>
      </c>
      <c r="H72" s="88"/>
      <c r="I72" s="88">
        <v>129986</v>
      </c>
      <c r="J72" s="88"/>
      <c r="K72" s="88">
        <v>121765</v>
      </c>
      <c r="L72" s="88"/>
      <c r="M72" s="88">
        <v>127310</v>
      </c>
    </row>
    <row r="73" spans="1:20" s="64" customFormat="1" ht="14.1" customHeight="1">
      <c r="B73" s="87" t="s">
        <v>147</v>
      </c>
      <c r="E73" s="124"/>
      <c r="F73" s="86"/>
      <c r="G73" s="88"/>
      <c r="H73" s="88"/>
      <c r="I73" s="88"/>
      <c r="J73" s="88"/>
      <c r="K73" s="88"/>
      <c r="L73" s="88"/>
      <c r="M73" s="88"/>
    </row>
    <row r="74" spans="1:20" s="64" customFormat="1" ht="14.1" customHeight="1">
      <c r="B74" s="87"/>
      <c r="C74" s="64" t="s">
        <v>149</v>
      </c>
      <c r="E74" s="124"/>
      <c r="F74" s="86"/>
      <c r="G74" s="88"/>
      <c r="H74" s="88"/>
      <c r="I74" s="88"/>
      <c r="J74" s="88"/>
      <c r="K74" s="88"/>
      <c r="L74" s="88"/>
      <c r="M74" s="88"/>
    </row>
    <row r="75" spans="1:20" s="64" customFormat="1" ht="14.1" customHeight="1">
      <c r="B75" s="87"/>
      <c r="D75" s="64" t="s">
        <v>148</v>
      </c>
      <c r="E75" s="124"/>
      <c r="F75" s="86"/>
      <c r="G75" s="88">
        <v>445</v>
      </c>
      <c r="H75" s="88"/>
      <c r="I75" s="88">
        <v>-967</v>
      </c>
      <c r="J75" s="88"/>
      <c r="K75" s="88">
        <v>445</v>
      </c>
      <c r="L75" s="88"/>
      <c r="M75" s="88">
        <v>-967</v>
      </c>
    </row>
    <row r="76" spans="1:20" s="64" customFormat="1" ht="14.1" customHeight="1">
      <c r="B76" s="87"/>
      <c r="C76" s="64" t="s">
        <v>133</v>
      </c>
      <c r="E76" s="124"/>
      <c r="F76" s="86"/>
      <c r="G76" s="88"/>
      <c r="H76" s="88"/>
      <c r="I76" s="88"/>
      <c r="J76" s="88"/>
      <c r="K76" s="88"/>
      <c r="L76" s="88"/>
      <c r="M76" s="88"/>
    </row>
    <row r="77" spans="1:20" s="64" customFormat="1" ht="14.1" customHeight="1">
      <c r="B77" s="87"/>
      <c r="D77" s="64" t="s">
        <v>134</v>
      </c>
      <c r="E77" s="124"/>
      <c r="F77" s="86"/>
      <c r="G77" s="88">
        <v>12</v>
      </c>
      <c r="H77" s="88"/>
      <c r="I77" s="88">
        <v>3932</v>
      </c>
      <c r="J77" s="88"/>
      <c r="K77" s="88">
        <v>12</v>
      </c>
      <c r="L77" s="88"/>
      <c r="M77" s="88">
        <v>3932</v>
      </c>
    </row>
    <row r="78" spans="1:20" s="64" customFormat="1" ht="13.5" customHeight="1">
      <c r="B78" s="85" t="s">
        <v>20</v>
      </c>
      <c r="E78" s="118"/>
      <c r="F78" s="86"/>
      <c r="G78" s="89">
        <v>1957819</v>
      </c>
      <c r="H78" s="88"/>
      <c r="I78" s="89">
        <v>2405559</v>
      </c>
      <c r="J78" s="88"/>
      <c r="K78" s="89">
        <v>1868474</v>
      </c>
      <c r="L78" s="88"/>
      <c r="M78" s="89">
        <v>2387256</v>
      </c>
      <c r="N78" s="128">
        <f>SUM(G70:G77)-G78</f>
        <v>0</v>
      </c>
      <c r="O78" s="128">
        <f t="shared" ref="O78" si="2">SUM(H70:H77)-H78</f>
        <v>0</v>
      </c>
      <c r="P78" s="128">
        <f t="shared" ref="P78" si="3">SUM(I70:I77)-I78</f>
        <v>0</v>
      </c>
      <c r="Q78" s="128">
        <f t="shared" ref="Q78" si="4">SUM(J70:J77)-J78</f>
        <v>0</v>
      </c>
      <c r="R78" s="128">
        <f>SUM(K70:K77)-K78</f>
        <v>0</v>
      </c>
      <c r="S78" s="128">
        <f t="shared" ref="S78" si="5">SUM(L70:L77)-L78</f>
        <v>0</v>
      </c>
      <c r="T78" s="128">
        <f t="shared" ref="T78" si="6">SUM(M70:M77)-M78</f>
        <v>0</v>
      </c>
    </row>
    <row r="79" spans="1:20" s="64" customFormat="1" ht="14.1" customHeight="1">
      <c r="A79" s="90" t="s">
        <v>183</v>
      </c>
      <c r="E79" s="119"/>
      <c r="F79" s="86"/>
      <c r="G79" s="88">
        <v>84440</v>
      </c>
      <c r="H79" s="88"/>
      <c r="I79" s="88">
        <v>11737</v>
      </c>
      <c r="J79" s="88"/>
      <c r="K79" s="88">
        <v>70277</v>
      </c>
      <c r="L79" s="88"/>
      <c r="M79" s="88">
        <v>2148</v>
      </c>
      <c r="N79" s="128">
        <f>G68-G78-G79</f>
        <v>0</v>
      </c>
      <c r="O79" s="128">
        <f t="shared" ref="O79" si="7">H68-H78-H79</f>
        <v>0</v>
      </c>
      <c r="P79" s="128">
        <f t="shared" ref="P79" si="8">I68-I78-I79</f>
        <v>0</v>
      </c>
      <c r="Q79" s="128">
        <f t="shared" ref="Q79" si="9">J68-J78-J79</f>
        <v>0</v>
      </c>
      <c r="R79" s="128">
        <f>K68-K78-K79</f>
        <v>0</v>
      </c>
      <c r="S79" s="128">
        <f t="shared" ref="S79" si="10">L68-L78-L79</f>
        <v>0</v>
      </c>
      <c r="T79" s="128">
        <f t="shared" ref="T79" si="11">M68-M78-M79</f>
        <v>0</v>
      </c>
    </row>
    <row r="80" spans="1:20" s="64" customFormat="1" ht="14.1" customHeight="1">
      <c r="B80" s="87" t="s">
        <v>132</v>
      </c>
      <c r="E80" s="119"/>
      <c r="F80" s="86"/>
      <c r="G80" s="88">
        <v>12264</v>
      </c>
      <c r="H80" s="88"/>
      <c r="I80" s="88">
        <v>18933</v>
      </c>
      <c r="J80" s="88"/>
      <c r="K80" s="88">
        <v>11967</v>
      </c>
      <c r="L80" s="88"/>
      <c r="M80" s="88">
        <v>18180</v>
      </c>
      <c r="N80" s="128"/>
      <c r="O80" s="128"/>
      <c r="P80" s="128"/>
      <c r="Q80" s="128"/>
      <c r="R80" s="128"/>
      <c r="S80" s="128"/>
      <c r="T80" s="128"/>
    </row>
    <row r="81" spans="1:21" s="64" customFormat="1" ht="14.1" customHeight="1">
      <c r="B81" s="87" t="s">
        <v>145</v>
      </c>
      <c r="E81" s="124">
        <v>12</v>
      </c>
      <c r="F81" s="86"/>
      <c r="G81" s="91">
        <v>-2257</v>
      </c>
      <c r="H81" s="88"/>
      <c r="I81" s="154">
        <v>0</v>
      </c>
      <c r="J81" s="88"/>
      <c r="K81" s="154">
        <v>0</v>
      </c>
      <c r="L81" s="88"/>
      <c r="M81" s="154">
        <v>0</v>
      </c>
      <c r="N81" s="128"/>
      <c r="O81" s="128"/>
      <c r="P81" s="128"/>
      <c r="Q81" s="128"/>
      <c r="R81" s="128"/>
      <c r="S81" s="128"/>
      <c r="T81" s="128"/>
    </row>
    <row r="82" spans="1:21" s="64" customFormat="1" ht="14.1" customHeight="1">
      <c r="A82" s="90" t="s">
        <v>184</v>
      </c>
      <c r="E82" s="123"/>
      <c r="F82" s="86"/>
      <c r="G82" s="88">
        <v>69919</v>
      </c>
      <c r="H82" s="88"/>
      <c r="I82" s="88">
        <v>-7196</v>
      </c>
      <c r="J82" s="88"/>
      <c r="K82" s="88">
        <v>58310</v>
      </c>
      <c r="L82" s="88"/>
      <c r="M82" s="88">
        <v>-16032</v>
      </c>
      <c r="N82" s="141">
        <f>G79-G80+G81-G82</f>
        <v>0</v>
      </c>
      <c r="O82" s="128">
        <f>SUM(H79:H80)-H82</f>
        <v>0</v>
      </c>
      <c r="P82" s="141">
        <f>I79-I80+I81-I82</f>
        <v>0</v>
      </c>
      <c r="Q82" s="128">
        <f>SUM(J79:J80)-J82</f>
        <v>0</v>
      </c>
      <c r="R82" s="141">
        <f>K79-K80+K81-K82</f>
        <v>0</v>
      </c>
      <c r="S82" s="128">
        <f>SUM(L79:L80)-L82</f>
        <v>0</v>
      </c>
      <c r="T82" s="141">
        <f>M79-M80+M81-M82</f>
        <v>0</v>
      </c>
      <c r="U82" s="126"/>
    </row>
    <row r="83" spans="1:21" s="64" customFormat="1" ht="14.1" customHeight="1">
      <c r="A83" s="64" t="s">
        <v>30</v>
      </c>
      <c r="B83" s="87" t="s">
        <v>185</v>
      </c>
      <c r="E83" s="124">
        <v>22</v>
      </c>
      <c r="F83" s="86"/>
      <c r="G83" s="91">
        <v>12648</v>
      </c>
      <c r="H83" s="88"/>
      <c r="I83" s="91">
        <v>-2226</v>
      </c>
      <c r="J83" s="88"/>
      <c r="K83" s="91">
        <v>12027</v>
      </c>
      <c r="L83" s="88"/>
      <c r="M83" s="91">
        <v>-2787</v>
      </c>
      <c r="N83" s="128"/>
      <c r="O83" s="128"/>
      <c r="P83" s="128"/>
      <c r="Q83" s="128"/>
      <c r="R83" s="128"/>
      <c r="S83" s="128"/>
      <c r="T83" s="128"/>
    </row>
    <row r="84" spans="1:21" s="64" customFormat="1" ht="14.1" customHeight="1">
      <c r="A84" s="85" t="s">
        <v>186</v>
      </c>
      <c r="E84" s="86"/>
      <c r="F84" s="86"/>
      <c r="G84" s="170">
        <v>57271</v>
      </c>
      <c r="H84" s="88"/>
      <c r="I84" s="170">
        <v>-4970</v>
      </c>
      <c r="J84" s="88"/>
      <c r="K84" s="170">
        <v>46283</v>
      </c>
      <c r="L84" s="88"/>
      <c r="M84" s="170">
        <v>-13245</v>
      </c>
      <c r="N84" s="128">
        <f>G82-G83-G84</f>
        <v>0</v>
      </c>
      <c r="O84" s="128">
        <f>H82+H83-H84</f>
        <v>0</v>
      </c>
      <c r="P84" s="128">
        <f>I82-I83-I84</f>
        <v>0</v>
      </c>
      <c r="Q84" s="128">
        <f>J82+J83-J84</f>
        <v>0</v>
      </c>
      <c r="R84" s="128">
        <f>K82-K83-K84</f>
        <v>0</v>
      </c>
      <c r="S84" s="128">
        <f>L82+L83-L84</f>
        <v>0</v>
      </c>
      <c r="T84" s="128">
        <f>M82-M83-M84</f>
        <v>0</v>
      </c>
      <c r="U84" s="126"/>
    </row>
    <row r="85" spans="1:21" s="20" customFormat="1" ht="14.1" customHeight="1">
      <c r="A85" s="93" t="s">
        <v>162</v>
      </c>
      <c r="B85" s="83"/>
      <c r="E85" s="125"/>
      <c r="F85" s="96"/>
      <c r="G85" s="115">
        <v>0</v>
      </c>
      <c r="H85" s="97"/>
      <c r="I85" s="115">
        <v>0</v>
      </c>
      <c r="J85" s="98"/>
      <c r="K85" s="115">
        <v>0</v>
      </c>
      <c r="L85" s="171"/>
      <c r="M85" s="115">
        <v>0</v>
      </c>
      <c r="N85" s="126"/>
      <c r="O85" s="126"/>
      <c r="P85" s="126"/>
      <c r="Q85" s="126"/>
      <c r="R85" s="126"/>
      <c r="S85" s="126"/>
      <c r="T85" s="126"/>
    </row>
    <row r="86" spans="1:21" s="20" customFormat="1" ht="14.1" customHeight="1" thickBot="1">
      <c r="A86" s="93" t="s">
        <v>163</v>
      </c>
      <c r="E86" s="94"/>
      <c r="F86" s="95"/>
      <c r="G86" s="99">
        <v>57271</v>
      </c>
      <c r="H86" s="97"/>
      <c r="I86" s="99">
        <v>-4970</v>
      </c>
      <c r="J86" s="98"/>
      <c r="K86" s="99">
        <v>46283</v>
      </c>
      <c r="L86" s="97"/>
      <c r="M86" s="99">
        <v>-13245</v>
      </c>
      <c r="N86" s="126">
        <f>G84+G85-G86</f>
        <v>0</v>
      </c>
      <c r="O86" s="126" t="e">
        <f>#REF!+H85-H86</f>
        <v>#REF!</v>
      </c>
      <c r="P86" s="126">
        <f>I84+I85-I86</f>
        <v>0</v>
      </c>
      <c r="Q86" s="126" t="e">
        <f>#REF!+J85-J86</f>
        <v>#REF!</v>
      </c>
      <c r="R86" s="126">
        <f>K84+K85-K86</f>
        <v>0</v>
      </c>
      <c r="S86" s="126" t="e">
        <f>#REF!+L85-L86</f>
        <v>#REF!</v>
      </c>
      <c r="T86" s="126">
        <f>M84+M85-M86</f>
        <v>0</v>
      </c>
    </row>
    <row r="87" spans="1:21" s="20" customFormat="1" ht="6.6" customHeight="1" thickTop="1">
      <c r="A87" s="93"/>
      <c r="E87" s="94"/>
      <c r="F87" s="95"/>
      <c r="G87" s="97"/>
      <c r="H87" s="97"/>
      <c r="I87" s="97"/>
      <c r="J87" s="98"/>
      <c r="K87" s="97"/>
      <c r="L87" s="97"/>
      <c r="M87" s="97"/>
      <c r="N87" s="126"/>
      <c r="O87" s="126"/>
      <c r="P87" s="126"/>
      <c r="Q87" s="126"/>
      <c r="R87" s="126"/>
      <c r="S87" s="126"/>
      <c r="T87" s="126"/>
    </row>
    <row r="88" spans="1:21" s="64" customFormat="1" ht="14.1" customHeight="1">
      <c r="A88" s="93" t="s">
        <v>129</v>
      </c>
      <c r="E88" s="94"/>
      <c r="F88" s="96"/>
      <c r="G88" s="143"/>
      <c r="H88" s="144"/>
      <c r="I88" s="143"/>
      <c r="J88" s="98"/>
      <c r="K88" s="97"/>
      <c r="L88" s="143"/>
      <c r="M88" s="97"/>
    </row>
    <row r="89" spans="1:21" s="64" customFormat="1" ht="14.1" customHeight="1" thickBot="1">
      <c r="B89" s="92" t="s">
        <v>105</v>
      </c>
      <c r="E89" s="94"/>
      <c r="F89" s="96"/>
      <c r="G89" s="97">
        <v>56343</v>
      </c>
      <c r="H89" s="98"/>
      <c r="I89" s="88">
        <v>-5725</v>
      </c>
      <c r="J89" s="98"/>
      <c r="K89" s="99">
        <v>46283</v>
      </c>
      <c r="L89" s="97"/>
      <c r="M89" s="99">
        <v>-13245</v>
      </c>
      <c r="N89" s="126"/>
      <c r="O89" s="126"/>
      <c r="P89" s="126"/>
      <c r="Q89" s="126"/>
      <c r="R89" s="126"/>
      <c r="S89" s="126"/>
      <c r="T89" s="126"/>
    </row>
    <row r="90" spans="1:21" s="64" customFormat="1" ht="14.1" customHeight="1" thickTop="1">
      <c r="B90" s="92" t="s">
        <v>46</v>
      </c>
      <c r="E90" s="94"/>
      <c r="F90" s="96"/>
      <c r="G90" s="97">
        <v>928</v>
      </c>
      <c r="H90" s="98"/>
      <c r="I90" s="158">
        <v>755</v>
      </c>
      <c r="J90" s="98"/>
      <c r="K90" s="97"/>
      <c r="L90" s="97"/>
      <c r="M90" s="97"/>
      <c r="N90" s="126"/>
      <c r="O90" s="126"/>
      <c r="P90" s="126"/>
      <c r="Q90" s="126"/>
      <c r="R90" s="126"/>
      <c r="S90" s="126"/>
      <c r="T90" s="126"/>
    </row>
    <row r="91" spans="1:21" s="64" customFormat="1" ht="14.1" customHeight="1" thickBot="1">
      <c r="B91" s="92"/>
      <c r="E91" s="94"/>
      <c r="F91" s="96"/>
      <c r="G91" s="172">
        <v>57271</v>
      </c>
      <c r="H91" s="98"/>
      <c r="I91" s="162">
        <v>-4970</v>
      </c>
      <c r="J91" s="98"/>
      <c r="K91" s="97"/>
      <c r="L91" s="97"/>
      <c r="M91" s="97"/>
      <c r="N91" s="126">
        <f>G91-G84</f>
        <v>0</v>
      </c>
      <c r="O91" s="126"/>
      <c r="P91" s="126">
        <f>I91-I84</f>
        <v>0</v>
      </c>
      <c r="Q91" s="126"/>
      <c r="R91" s="126"/>
      <c r="S91" s="126"/>
      <c r="T91" s="126"/>
    </row>
    <row r="92" spans="1:21" s="64" customFormat="1" ht="2.25" customHeight="1" thickTop="1">
      <c r="B92" s="74"/>
      <c r="E92" s="77"/>
      <c r="F92" s="78"/>
      <c r="G92" s="79"/>
      <c r="H92" s="80"/>
      <c r="I92" s="79"/>
      <c r="J92" s="80"/>
      <c r="K92" s="79"/>
      <c r="L92" s="79"/>
      <c r="M92" s="79"/>
      <c r="N92" s="128">
        <f>SUM(G89:G90)-G91</f>
        <v>0</v>
      </c>
      <c r="O92" s="126"/>
      <c r="P92" s="128">
        <f>SUM(I89:I90)-I91</f>
        <v>0</v>
      </c>
      <c r="Q92" s="126"/>
      <c r="R92" s="126"/>
      <c r="S92" s="126"/>
      <c r="T92" s="126"/>
    </row>
    <row r="93" spans="1:21" s="64" customFormat="1" ht="14.1" customHeight="1">
      <c r="A93" s="85" t="s">
        <v>47</v>
      </c>
      <c r="E93" s="118"/>
      <c r="F93" s="86"/>
      <c r="G93" s="97"/>
      <c r="H93" s="98"/>
      <c r="I93" s="97"/>
      <c r="J93" s="98"/>
      <c r="K93" s="97"/>
      <c r="L93" s="97"/>
      <c r="M93" s="97"/>
      <c r="N93" s="128"/>
      <c r="O93" s="128"/>
      <c r="P93" s="128"/>
      <c r="Q93" s="128"/>
      <c r="R93" s="128"/>
      <c r="S93" s="128"/>
      <c r="T93" s="128"/>
    </row>
    <row r="94" spans="1:21" s="64" customFormat="1" ht="14.1" customHeight="1" thickBot="1">
      <c r="B94" s="92" t="s">
        <v>105</v>
      </c>
      <c r="E94" s="118"/>
      <c r="F94" s="86"/>
      <c r="G94" s="97">
        <v>56343</v>
      </c>
      <c r="H94" s="98"/>
      <c r="I94" s="88">
        <v>-5725</v>
      </c>
      <c r="J94" s="98"/>
      <c r="K94" s="99">
        <v>46283</v>
      </c>
      <c r="L94" s="97"/>
      <c r="M94" s="99">
        <v>-13245</v>
      </c>
      <c r="N94" s="128"/>
      <c r="O94" s="128"/>
      <c r="P94" s="128"/>
      <c r="Q94" s="128"/>
      <c r="R94" s="128"/>
      <c r="S94" s="128"/>
      <c r="T94" s="128"/>
    </row>
    <row r="95" spans="1:21" s="64" customFormat="1" ht="14.1" customHeight="1" thickTop="1">
      <c r="B95" s="92" t="s">
        <v>46</v>
      </c>
      <c r="E95" s="118"/>
      <c r="F95" s="86"/>
      <c r="G95" s="97">
        <v>928</v>
      </c>
      <c r="H95" s="98"/>
      <c r="I95" s="158">
        <v>755</v>
      </c>
      <c r="J95" s="98"/>
      <c r="K95" s="97"/>
      <c r="L95" s="97"/>
      <c r="M95" s="97"/>
      <c r="N95" s="128"/>
      <c r="O95" s="128"/>
      <c r="P95" s="128"/>
      <c r="Q95" s="128"/>
      <c r="R95" s="128"/>
      <c r="S95" s="128"/>
      <c r="T95" s="128"/>
    </row>
    <row r="96" spans="1:21" s="64" customFormat="1" ht="14.1" customHeight="1" thickBot="1">
      <c r="B96" s="92"/>
      <c r="E96" s="118"/>
      <c r="F96" s="86"/>
      <c r="G96" s="172">
        <v>57271</v>
      </c>
      <c r="H96" s="98"/>
      <c r="I96" s="162">
        <v>-4970</v>
      </c>
      <c r="J96" s="98"/>
      <c r="K96" s="97"/>
      <c r="L96" s="97"/>
      <c r="M96" s="97"/>
      <c r="N96" s="128">
        <f>G96-G86</f>
        <v>0</v>
      </c>
      <c r="O96" s="128"/>
      <c r="P96" s="128">
        <f>I96-I86</f>
        <v>0</v>
      </c>
      <c r="Q96" s="128"/>
      <c r="R96" s="128"/>
      <c r="S96" s="128"/>
      <c r="T96" s="128"/>
    </row>
    <row r="97" spans="1:20" s="64" customFormat="1" ht="3" customHeight="1" thickTop="1">
      <c r="A97" s="74"/>
      <c r="E97" s="120"/>
      <c r="F97" s="73"/>
      <c r="G97" s="76"/>
      <c r="H97" s="76"/>
      <c r="I97" s="76"/>
      <c r="J97" s="76"/>
      <c r="K97" s="76"/>
      <c r="L97" s="76"/>
      <c r="M97" s="76"/>
      <c r="N97" s="128">
        <f>SUM(G94:G95)-G96</f>
        <v>0</v>
      </c>
      <c r="O97" s="126"/>
      <c r="P97" s="128">
        <f>SUM(I94:I95)-I96</f>
        <v>0</v>
      </c>
      <c r="Q97" s="128"/>
      <c r="R97" s="128"/>
      <c r="S97" s="128"/>
      <c r="T97" s="128"/>
    </row>
    <row r="98" spans="1:20" s="64" customFormat="1" ht="16.2" customHeight="1">
      <c r="A98" s="85" t="s">
        <v>187</v>
      </c>
      <c r="E98" s="124">
        <v>23</v>
      </c>
      <c r="F98" s="86"/>
      <c r="G98" s="145"/>
      <c r="H98" s="86"/>
      <c r="I98" s="145"/>
      <c r="J98" s="86"/>
      <c r="K98" s="145"/>
      <c r="L98" s="145"/>
      <c r="M98" s="145"/>
      <c r="N98" s="128"/>
      <c r="O98" s="128"/>
      <c r="P98" s="128"/>
      <c r="Q98" s="128"/>
      <c r="R98" s="128"/>
      <c r="S98" s="128"/>
      <c r="T98" s="128"/>
    </row>
    <row r="99" spans="1:20" s="64" customFormat="1" ht="16.2" customHeight="1">
      <c r="A99" s="92" t="s">
        <v>188</v>
      </c>
      <c r="E99" s="124"/>
      <c r="F99" s="86"/>
      <c r="G99" s="145"/>
      <c r="H99" s="86"/>
      <c r="I99" s="145"/>
      <c r="J99" s="86"/>
      <c r="K99" s="145"/>
      <c r="L99" s="145"/>
      <c r="M99" s="145"/>
      <c r="N99" s="128"/>
      <c r="O99" s="128"/>
      <c r="P99" s="128"/>
      <c r="Q99" s="128"/>
      <c r="R99" s="128"/>
      <c r="S99" s="128"/>
      <c r="T99" s="128"/>
    </row>
    <row r="100" spans="1:20" s="64" customFormat="1" ht="16.2" customHeight="1" thickBot="1">
      <c r="B100" s="75" t="s">
        <v>189</v>
      </c>
      <c r="E100" s="121"/>
      <c r="F100" s="73"/>
      <c r="G100" s="173">
        <v>5.1999999999999998E-2</v>
      </c>
      <c r="H100" s="81"/>
      <c r="I100" s="174">
        <v>-5.0000000000000001E-3</v>
      </c>
      <c r="J100" s="81"/>
      <c r="K100" s="173">
        <v>4.2999999999999997E-2</v>
      </c>
      <c r="L100" s="81"/>
      <c r="M100" s="173">
        <v>-1.2E-2</v>
      </c>
    </row>
    <row r="101" spans="1:20" ht="24" customHeight="1" thickTop="1"/>
  </sheetData>
  <mergeCells count="10">
    <mergeCell ref="A53:M53"/>
    <mergeCell ref="A54:M54"/>
    <mergeCell ref="A55:M55"/>
    <mergeCell ref="A56:M56"/>
    <mergeCell ref="K59:M59"/>
    <mergeCell ref="A3:M3"/>
    <mergeCell ref="A4:M4"/>
    <mergeCell ref="A5:M5"/>
    <mergeCell ref="A6:M6"/>
    <mergeCell ref="K9:M9"/>
  </mergeCells>
  <printOptions horizontalCentered="1"/>
  <pageMargins left="1.2598425196850394" right="0.51181102362204722" top="0.51181102362204722" bottom="1.1023622047244095" header="0.51181102362204722" footer="0.51181102362204722"/>
  <pageSetup paperSize="9" orientation="portrait" r:id="rId1"/>
  <headerFooter alignWithMargins="0"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50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3D3959-ABFE-4D3E-9535-790301FF0527}">
  <sheetPr>
    <tabColor theme="8" tint="0.79998168889431442"/>
  </sheetPr>
  <dimension ref="A1:AD107"/>
  <sheetViews>
    <sheetView view="pageBreakPreview" zoomScaleNormal="110" zoomScaleSheetLayoutView="100" workbookViewId="0">
      <selection activeCell="A3" sqref="A3:AA3"/>
    </sheetView>
  </sheetViews>
  <sheetFormatPr defaultColWidth="9.33203125" defaultRowHeight="20.100000000000001" customHeight="1"/>
  <cols>
    <col min="1" max="1" width="1" style="100" customWidth="1"/>
    <col min="2" max="2" width="1.33203125" style="100" customWidth="1"/>
    <col min="3" max="3" width="0.44140625" style="100" customWidth="1"/>
    <col min="4" max="4" width="0.6640625" style="100" hidden="1" customWidth="1"/>
    <col min="5" max="5" width="19.44140625" style="100" customWidth="1"/>
    <col min="6" max="6" width="3.33203125" style="101" customWidth="1"/>
    <col min="7" max="7" width="7.33203125" style="102" customWidth="1"/>
    <col min="8" max="8" width="0.44140625" style="102" customWidth="1"/>
    <col min="9" max="9" width="9.5546875" style="102" customWidth="1"/>
    <col min="10" max="10" width="0.44140625" style="102" customWidth="1"/>
    <col min="11" max="11" width="13.33203125" style="102" customWidth="1"/>
    <col min="12" max="12" width="0.44140625" style="103" customWidth="1"/>
    <col min="13" max="13" width="12.33203125" style="102" customWidth="1"/>
    <col min="14" max="14" width="0.44140625" style="103" customWidth="1"/>
    <col min="15" max="15" width="7.88671875" style="103" customWidth="1"/>
    <col min="16" max="16" width="0.44140625" style="103" customWidth="1"/>
    <col min="17" max="17" width="7.6640625" style="102" customWidth="1"/>
    <col min="18" max="18" width="0.33203125" style="102" customWidth="1"/>
    <col min="19" max="19" width="7.6640625" style="102" customWidth="1"/>
    <col min="20" max="20" width="0.44140625" style="102" customWidth="1"/>
    <col min="21" max="21" width="8.6640625" style="15" customWidth="1"/>
    <col min="22" max="22" width="0.44140625" style="103" customWidth="1"/>
    <col min="23" max="23" width="10.109375" style="103" customWidth="1"/>
    <col min="24" max="24" width="0.44140625" style="100" customWidth="1"/>
    <col min="25" max="25" width="11.44140625" style="100" customWidth="1"/>
    <col min="26" max="26" width="0.33203125" style="100" customWidth="1"/>
    <col min="27" max="27" width="8.6640625" style="100" customWidth="1"/>
    <col min="28" max="254" width="9.33203125" style="100"/>
    <col min="255" max="255" width="1" style="100" customWidth="1"/>
    <col min="256" max="256" width="1.33203125" style="100" customWidth="1"/>
    <col min="257" max="257" width="0.44140625" style="100" customWidth="1"/>
    <col min="258" max="258" width="0" style="100" hidden="1" customWidth="1"/>
    <col min="259" max="259" width="22.33203125" style="100" customWidth="1"/>
    <col min="260" max="260" width="3.33203125" style="100" customWidth="1"/>
    <col min="261" max="261" width="7.6640625" style="100" customWidth="1"/>
    <col min="262" max="262" width="0.44140625" style="100" customWidth="1"/>
    <col min="263" max="263" width="7.5546875" style="100" customWidth="1"/>
    <col min="264" max="264" width="0.44140625" style="100" customWidth="1"/>
    <col min="265" max="265" width="11.33203125" style="100" customWidth="1"/>
    <col min="266" max="266" width="0.44140625" style="100" customWidth="1"/>
    <col min="267" max="267" width="10.6640625" style="100" customWidth="1"/>
    <col min="268" max="268" width="0.44140625" style="100" customWidth="1"/>
    <col min="269" max="269" width="7.33203125" style="100" customWidth="1"/>
    <col min="270" max="270" width="0.44140625" style="100" customWidth="1"/>
    <col min="271" max="271" width="7.6640625" style="100" customWidth="1"/>
    <col min="272" max="272" width="0.33203125" style="100" customWidth="1"/>
    <col min="273" max="273" width="7.6640625" style="100" customWidth="1"/>
    <col min="274" max="274" width="0.44140625" style="100" customWidth="1"/>
    <col min="275" max="275" width="8.6640625" style="100" customWidth="1"/>
    <col min="276" max="276" width="0.44140625" style="100" customWidth="1"/>
    <col min="277" max="277" width="8" style="100" customWidth="1"/>
    <col min="278" max="278" width="0.44140625" style="100" customWidth="1"/>
    <col min="279" max="279" width="9.33203125" style="100"/>
    <col min="280" max="280" width="0.44140625" style="100" customWidth="1"/>
    <col min="281" max="281" width="9.44140625" style="100" customWidth="1"/>
    <col min="282" max="282" width="0.33203125" style="100" customWidth="1"/>
    <col min="283" max="283" width="9" style="100" customWidth="1"/>
    <col min="284" max="510" width="9.33203125" style="100"/>
    <col min="511" max="511" width="1" style="100" customWidth="1"/>
    <col min="512" max="512" width="1.33203125" style="100" customWidth="1"/>
    <col min="513" max="513" width="0.44140625" style="100" customWidth="1"/>
    <col min="514" max="514" width="0" style="100" hidden="1" customWidth="1"/>
    <col min="515" max="515" width="22.33203125" style="100" customWidth="1"/>
    <col min="516" max="516" width="3.33203125" style="100" customWidth="1"/>
    <col min="517" max="517" width="7.6640625" style="100" customWidth="1"/>
    <col min="518" max="518" width="0.44140625" style="100" customWidth="1"/>
    <col min="519" max="519" width="7.5546875" style="100" customWidth="1"/>
    <col min="520" max="520" width="0.44140625" style="100" customWidth="1"/>
    <col min="521" max="521" width="11.33203125" style="100" customWidth="1"/>
    <col min="522" max="522" width="0.44140625" style="100" customWidth="1"/>
    <col min="523" max="523" width="10.6640625" style="100" customWidth="1"/>
    <col min="524" max="524" width="0.44140625" style="100" customWidth="1"/>
    <col min="525" max="525" width="7.33203125" style="100" customWidth="1"/>
    <col min="526" max="526" width="0.44140625" style="100" customWidth="1"/>
    <col min="527" max="527" width="7.6640625" style="100" customWidth="1"/>
    <col min="528" max="528" width="0.33203125" style="100" customWidth="1"/>
    <col min="529" max="529" width="7.6640625" style="100" customWidth="1"/>
    <col min="530" max="530" width="0.44140625" style="100" customWidth="1"/>
    <col min="531" max="531" width="8.6640625" style="100" customWidth="1"/>
    <col min="532" max="532" width="0.44140625" style="100" customWidth="1"/>
    <col min="533" max="533" width="8" style="100" customWidth="1"/>
    <col min="534" max="534" width="0.44140625" style="100" customWidth="1"/>
    <col min="535" max="535" width="9.33203125" style="100"/>
    <col min="536" max="536" width="0.44140625" style="100" customWidth="1"/>
    <col min="537" max="537" width="9.44140625" style="100" customWidth="1"/>
    <col min="538" max="538" width="0.33203125" style="100" customWidth="1"/>
    <col min="539" max="539" width="9" style="100" customWidth="1"/>
    <col min="540" max="766" width="9.33203125" style="100"/>
    <col min="767" max="767" width="1" style="100" customWidth="1"/>
    <col min="768" max="768" width="1.33203125" style="100" customWidth="1"/>
    <col min="769" max="769" width="0.44140625" style="100" customWidth="1"/>
    <col min="770" max="770" width="0" style="100" hidden="1" customWidth="1"/>
    <col min="771" max="771" width="22.33203125" style="100" customWidth="1"/>
    <col min="772" max="772" width="3.33203125" style="100" customWidth="1"/>
    <col min="773" max="773" width="7.6640625" style="100" customWidth="1"/>
    <col min="774" max="774" width="0.44140625" style="100" customWidth="1"/>
    <col min="775" max="775" width="7.5546875" style="100" customWidth="1"/>
    <col min="776" max="776" width="0.44140625" style="100" customWidth="1"/>
    <col min="777" max="777" width="11.33203125" style="100" customWidth="1"/>
    <col min="778" max="778" width="0.44140625" style="100" customWidth="1"/>
    <col min="779" max="779" width="10.6640625" style="100" customWidth="1"/>
    <col min="780" max="780" width="0.44140625" style="100" customWidth="1"/>
    <col min="781" max="781" width="7.33203125" style="100" customWidth="1"/>
    <col min="782" max="782" width="0.44140625" style="100" customWidth="1"/>
    <col min="783" max="783" width="7.6640625" style="100" customWidth="1"/>
    <col min="784" max="784" width="0.33203125" style="100" customWidth="1"/>
    <col min="785" max="785" width="7.6640625" style="100" customWidth="1"/>
    <col min="786" max="786" width="0.44140625" style="100" customWidth="1"/>
    <col min="787" max="787" width="8.6640625" style="100" customWidth="1"/>
    <col min="788" max="788" width="0.44140625" style="100" customWidth="1"/>
    <col min="789" max="789" width="8" style="100" customWidth="1"/>
    <col min="790" max="790" width="0.44140625" style="100" customWidth="1"/>
    <col min="791" max="791" width="9.33203125" style="100"/>
    <col min="792" max="792" width="0.44140625" style="100" customWidth="1"/>
    <col min="793" max="793" width="9.44140625" style="100" customWidth="1"/>
    <col min="794" max="794" width="0.33203125" style="100" customWidth="1"/>
    <col min="795" max="795" width="9" style="100" customWidth="1"/>
    <col min="796" max="1022" width="9.33203125" style="100"/>
    <col min="1023" max="1023" width="1" style="100" customWidth="1"/>
    <col min="1024" max="1024" width="1.33203125" style="100" customWidth="1"/>
    <col min="1025" max="1025" width="0.44140625" style="100" customWidth="1"/>
    <col min="1026" max="1026" width="0" style="100" hidden="1" customWidth="1"/>
    <col min="1027" max="1027" width="22.33203125" style="100" customWidth="1"/>
    <col min="1028" max="1028" width="3.33203125" style="100" customWidth="1"/>
    <col min="1029" max="1029" width="7.6640625" style="100" customWidth="1"/>
    <col min="1030" max="1030" width="0.44140625" style="100" customWidth="1"/>
    <col min="1031" max="1031" width="7.5546875" style="100" customWidth="1"/>
    <col min="1032" max="1032" width="0.44140625" style="100" customWidth="1"/>
    <col min="1033" max="1033" width="11.33203125" style="100" customWidth="1"/>
    <col min="1034" max="1034" width="0.44140625" style="100" customWidth="1"/>
    <col min="1035" max="1035" width="10.6640625" style="100" customWidth="1"/>
    <col min="1036" max="1036" width="0.44140625" style="100" customWidth="1"/>
    <col min="1037" max="1037" width="7.33203125" style="100" customWidth="1"/>
    <col min="1038" max="1038" width="0.44140625" style="100" customWidth="1"/>
    <col min="1039" max="1039" width="7.6640625" style="100" customWidth="1"/>
    <col min="1040" max="1040" width="0.33203125" style="100" customWidth="1"/>
    <col min="1041" max="1041" width="7.6640625" style="100" customWidth="1"/>
    <col min="1042" max="1042" width="0.44140625" style="100" customWidth="1"/>
    <col min="1043" max="1043" width="8.6640625" style="100" customWidth="1"/>
    <col min="1044" max="1044" width="0.44140625" style="100" customWidth="1"/>
    <col min="1045" max="1045" width="8" style="100" customWidth="1"/>
    <col min="1046" max="1046" width="0.44140625" style="100" customWidth="1"/>
    <col min="1047" max="1047" width="9.33203125" style="100"/>
    <col min="1048" max="1048" width="0.44140625" style="100" customWidth="1"/>
    <col min="1049" max="1049" width="9.44140625" style="100" customWidth="1"/>
    <col min="1050" max="1050" width="0.33203125" style="100" customWidth="1"/>
    <col min="1051" max="1051" width="9" style="100" customWidth="1"/>
    <col min="1052" max="1278" width="9.33203125" style="100"/>
    <col min="1279" max="1279" width="1" style="100" customWidth="1"/>
    <col min="1280" max="1280" width="1.33203125" style="100" customWidth="1"/>
    <col min="1281" max="1281" width="0.44140625" style="100" customWidth="1"/>
    <col min="1282" max="1282" width="0" style="100" hidden="1" customWidth="1"/>
    <col min="1283" max="1283" width="22.33203125" style="100" customWidth="1"/>
    <col min="1284" max="1284" width="3.33203125" style="100" customWidth="1"/>
    <col min="1285" max="1285" width="7.6640625" style="100" customWidth="1"/>
    <col min="1286" max="1286" width="0.44140625" style="100" customWidth="1"/>
    <col min="1287" max="1287" width="7.5546875" style="100" customWidth="1"/>
    <col min="1288" max="1288" width="0.44140625" style="100" customWidth="1"/>
    <col min="1289" max="1289" width="11.33203125" style="100" customWidth="1"/>
    <col min="1290" max="1290" width="0.44140625" style="100" customWidth="1"/>
    <col min="1291" max="1291" width="10.6640625" style="100" customWidth="1"/>
    <col min="1292" max="1292" width="0.44140625" style="100" customWidth="1"/>
    <col min="1293" max="1293" width="7.33203125" style="100" customWidth="1"/>
    <col min="1294" max="1294" width="0.44140625" style="100" customWidth="1"/>
    <col min="1295" max="1295" width="7.6640625" style="100" customWidth="1"/>
    <col min="1296" max="1296" width="0.33203125" style="100" customWidth="1"/>
    <col min="1297" max="1297" width="7.6640625" style="100" customWidth="1"/>
    <col min="1298" max="1298" width="0.44140625" style="100" customWidth="1"/>
    <col min="1299" max="1299" width="8.6640625" style="100" customWidth="1"/>
    <col min="1300" max="1300" width="0.44140625" style="100" customWidth="1"/>
    <col min="1301" max="1301" width="8" style="100" customWidth="1"/>
    <col min="1302" max="1302" width="0.44140625" style="100" customWidth="1"/>
    <col min="1303" max="1303" width="9.33203125" style="100"/>
    <col min="1304" max="1304" width="0.44140625" style="100" customWidth="1"/>
    <col min="1305" max="1305" width="9.44140625" style="100" customWidth="1"/>
    <col min="1306" max="1306" width="0.33203125" style="100" customWidth="1"/>
    <col min="1307" max="1307" width="9" style="100" customWidth="1"/>
    <col min="1308" max="1534" width="9.33203125" style="100"/>
    <col min="1535" max="1535" width="1" style="100" customWidth="1"/>
    <col min="1536" max="1536" width="1.33203125" style="100" customWidth="1"/>
    <col min="1537" max="1537" width="0.44140625" style="100" customWidth="1"/>
    <col min="1538" max="1538" width="0" style="100" hidden="1" customWidth="1"/>
    <col min="1539" max="1539" width="22.33203125" style="100" customWidth="1"/>
    <col min="1540" max="1540" width="3.33203125" style="100" customWidth="1"/>
    <col min="1541" max="1541" width="7.6640625" style="100" customWidth="1"/>
    <col min="1542" max="1542" width="0.44140625" style="100" customWidth="1"/>
    <col min="1543" max="1543" width="7.5546875" style="100" customWidth="1"/>
    <col min="1544" max="1544" width="0.44140625" style="100" customWidth="1"/>
    <col min="1545" max="1545" width="11.33203125" style="100" customWidth="1"/>
    <col min="1546" max="1546" width="0.44140625" style="100" customWidth="1"/>
    <col min="1547" max="1547" width="10.6640625" style="100" customWidth="1"/>
    <col min="1548" max="1548" width="0.44140625" style="100" customWidth="1"/>
    <col min="1549" max="1549" width="7.33203125" style="100" customWidth="1"/>
    <col min="1550" max="1550" width="0.44140625" style="100" customWidth="1"/>
    <col min="1551" max="1551" width="7.6640625" style="100" customWidth="1"/>
    <col min="1552" max="1552" width="0.33203125" style="100" customWidth="1"/>
    <col min="1553" max="1553" width="7.6640625" style="100" customWidth="1"/>
    <col min="1554" max="1554" width="0.44140625" style="100" customWidth="1"/>
    <col min="1555" max="1555" width="8.6640625" style="100" customWidth="1"/>
    <col min="1556" max="1556" width="0.44140625" style="100" customWidth="1"/>
    <col min="1557" max="1557" width="8" style="100" customWidth="1"/>
    <col min="1558" max="1558" width="0.44140625" style="100" customWidth="1"/>
    <col min="1559" max="1559" width="9.33203125" style="100"/>
    <col min="1560" max="1560" width="0.44140625" style="100" customWidth="1"/>
    <col min="1561" max="1561" width="9.44140625" style="100" customWidth="1"/>
    <col min="1562" max="1562" width="0.33203125" style="100" customWidth="1"/>
    <col min="1563" max="1563" width="9" style="100" customWidth="1"/>
    <col min="1564" max="1790" width="9.33203125" style="100"/>
    <col min="1791" max="1791" width="1" style="100" customWidth="1"/>
    <col min="1792" max="1792" width="1.33203125" style="100" customWidth="1"/>
    <col min="1793" max="1793" width="0.44140625" style="100" customWidth="1"/>
    <col min="1794" max="1794" width="0" style="100" hidden="1" customWidth="1"/>
    <col min="1795" max="1795" width="22.33203125" style="100" customWidth="1"/>
    <col min="1796" max="1796" width="3.33203125" style="100" customWidth="1"/>
    <col min="1797" max="1797" width="7.6640625" style="100" customWidth="1"/>
    <col min="1798" max="1798" width="0.44140625" style="100" customWidth="1"/>
    <col min="1799" max="1799" width="7.5546875" style="100" customWidth="1"/>
    <col min="1800" max="1800" width="0.44140625" style="100" customWidth="1"/>
    <col min="1801" max="1801" width="11.33203125" style="100" customWidth="1"/>
    <col min="1802" max="1802" width="0.44140625" style="100" customWidth="1"/>
    <col min="1803" max="1803" width="10.6640625" style="100" customWidth="1"/>
    <col min="1804" max="1804" width="0.44140625" style="100" customWidth="1"/>
    <col min="1805" max="1805" width="7.33203125" style="100" customWidth="1"/>
    <col min="1806" max="1806" width="0.44140625" style="100" customWidth="1"/>
    <col min="1807" max="1807" width="7.6640625" style="100" customWidth="1"/>
    <col min="1808" max="1808" width="0.33203125" style="100" customWidth="1"/>
    <col min="1809" max="1809" width="7.6640625" style="100" customWidth="1"/>
    <col min="1810" max="1810" width="0.44140625" style="100" customWidth="1"/>
    <col min="1811" max="1811" width="8.6640625" style="100" customWidth="1"/>
    <col min="1812" max="1812" width="0.44140625" style="100" customWidth="1"/>
    <col min="1813" max="1813" width="8" style="100" customWidth="1"/>
    <col min="1814" max="1814" width="0.44140625" style="100" customWidth="1"/>
    <col min="1815" max="1815" width="9.33203125" style="100"/>
    <col min="1816" max="1816" width="0.44140625" style="100" customWidth="1"/>
    <col min="1817" max="1817" width="9.44140625" style="100" customWidth="1"/>
    <col min="1818" max="1818" width="0.33203125" style="100" customWidth="1"/>
    <col min="1819" max="1819" width="9" style="100" customWidth="1"/>
    <col min="1820" max="2046" width="9.33203125" style="100"/>
    <col min="2047" max="2047" width="1" style="100" customWidth="1"/>
    <col min="2048" max="2048" width="1.33203125" style="100" customWidth="1"/>
    <col min="2049" max="2049" width="0.44140625" style="100" customWidth="1"/>
    <col min="2050" max="2050" width="0" style="100" hidden="1" customWidth="1"/>
    <col min="2051" max="2051" width="22.33203125" style="100" customWidth="1"/>
    <col min="2052" max="2052" width="3.33203125" style="100" customWidth="1"/>
    <col min="2053" max="2053" width="7.6640625" style="100" customWidth="1"/>
    <col min="2054" max="2054" width="0.44140625" style="100" customWidth="1"/>
    <col min="2055" max="2055" width="7.5546875" style="100" customWidth="1"/>
    <col min="2056" max="2056" width="0.44140625" style="100" customWidth="1"/>
    <col min="2057" max="2057" width="11.33203125" style="100" customWidth="1"/>
    <col min="2058" max="2058" width="0.44140625" style="100" customWidth="1"/>
    <col min="2059" max="2059" width="10.6640625" style="100" customWidth="1"/>
    <col min="2060" max="2060" width="0.44140625" style="100" customWidth="1"/>
    <col min="2061" max="2061" width="7.33203125" style="100" customWidth="1"/>
    <col min="2062" max="2062" width="0.44140625" style="100" customWidth="1"/>
    <col min="2063" max="2063" width="7.6640625" style="100" customWidth="1"/>
    <col min="2064" max="2064" width="0.33203125" style="100" customWidth="1"/>
    <col min="2065" max="2065" width="7.6640625" style="100" customWidth="1"/>
    <col min="2066" max="2066" width="0.44140625" style="100" customWidth="1"/>
    <col min="2067" max="2067" width="8.6640625" style="100" customWidth="1"/>
    <col min="2068" max="2068" width="0.44140625" style="100" customWidth="1"/>
    <col min="2069" max="2069" width="8" style="100" customWidth="1"/>
    <col min="2070" max="2070" width="0.44140625" style="100" customWidth="1"/>
    <col min="2071" max="2071" width="9.33203125" style="100"/>
    <col min="2072" max="2072" width="0.44140625" style="100" customWidth="1"/>
    <col min="2073" max="2073" width="9.44140625" style="100" customWidth="1"/>
    <col min="2074" max="2074" width="0.33203125" style="100" customWidth="1"/>
    <col min="2075" max="2075" width="9" style="100" customWidth="1"/>
    <col min="2076" max="2302" width="9.33203125" style="100"/>
    <col min="2303" max="2303" width="1" style="100" customWidth="1"/>
    <col min="2304" max="2304" width="1.33203125" style="100" customWidth="1"/>
    <col min="2305" max="2305" width="0.44140625" style="100" customWidth="1"/>
    <col min="2306" max="2306" width="0" style="100" hidden="1" customWidth="1"/>
    <col min="2307" max="2307" width="22.33203125" style="100" customWidth="1"/>
    <col min="2308" max="2308" width="3.33203125" style="100" customWidth="1"/>
    <col min="2309" max="2309" width="7.6640625" style="100" customWidth="1"/>
    <col min="2310" max="2310" width="0.44140625" style="100" customWidth="1"/>
    <col min="2311" max="2311" width="7.5546875" style="100" customWidth="1"/>
    <col min="2312" max="2312" width="0.44140625" style="100" customWidth="1"/>
    <col min="2313" max="2313" width="11.33203125" style="100" customWidth="1"/>
    <col min="2314" max="2314" width="0.44140625" style="100" customWidth="1"/>
    <col min="2315" max="2315" width="10.6640625" style="100" customWidth="1"/>
    <col min="2316" max="2316" width="0.44140625" style="100" customWidth="1"/>
    <col min="2317" max="2317" width="7.33203125" style="100" customWidth="1"/>
    <col min="2318" max="2318" width="0.44140625" style="100" customWidth="1"/>
    <col min="2319" max="2319" width="7.6640625" style="100" customWidth="1"/>
    <col min="2320" max="2320" width="0.33203125" style="100" customWidth="1"/>
    <col min="2321" max="2321" width="7.6640625" style="100" customWidth="1"/>
    <col min="2322" max="2322" width="0.44140625" style="100" customWidth="1"/>
    <col min="2323" max="2323" width="8.6640625" style="100" customWidth="1"/>
    <col min="2324" max="2324" width="0.44140625" style="100" customWidth="1"/>
    <col min="2325" max="2325" width="8" style="100" customWidth="1"/>
    <col min="2326" max="2326" width="0.44140625" style="100" customWidth="1"/>
    <col min="2327" max="2327" width="9.33203125" style="100"/>
    <col min="2328" max="2328" width="0.44140625" style="100" customWidth="1"/>
    <col min="2329" max="2329" width="9.44140625" style="100" customWidth="1"/>
    <col min="2330" max="2330" width="0.33203125" style="100" customWidth="1"/>
    <col min="2331" max="2331" width="9" style="100" customWidth="1"/>
    <col min="2332" max="2558" width="9.33203125" style="100"/>
    <col min="2559" max="2559" width="1" style="100" customWidth="1"/>
    <col min="2560" max="2560" width="1.33203125" style="100" customWidth="1"/>
    <col min="2561" max="2561" width="0.44140625" style="100" customWidth="1"/>
    <col min="2562" max="2562" width="0" style="100" hidden="1" customWidth="1"/>
    <col min="2563" max="2563" width="22.33203125" style="100" customWidth="1"/>
    <col min="2564" max="2564" width="3.33203125" style="100" customWidth="1"/>
    <col min="2565" max="2565" width="7.6640625" style="100" customWidth="1"/>
    <col min="2566" max="2566" width="0.44140625" style="100" customWidth="1"/>
    <col min="2567" max="2567" width="7.5546875" style="100" customWidth="1"/>
    <col min="2568" max="2568" width="0.44140625" style="100" customWidth="1"/>
    <col min="2569" max="2569" width="11.33203125" style="100" customWidth="1"/>
    <col min="2570" max="2570" width="0.44140625" style="100" customWidth="1"/>
    <col min="2571" max="2571" width="10.6640625" style="100" customWidth="1"/>
    <col min="2572" max="2572" width="0.44140625" style="100" customWidth="1"/>
    <col min="2573" max="2573" width="7.33203125" style="100" customWidth="1"/>
    <col min="2574" max="2574" width="0.44140625" style="100" customWidth="1"/>
    <col min="2575" max="2575" width="7.6640625" style="100" customWidth="1"/>
    <col min="2576" max="2576" width="0.33203125" style="100" customWidth="1"/>
    <col min="2577" max="2577" width="7.6640625" style="100" customWidth="1"/>
    <col min="2578" max="2578" width="0.44140625" style="100" customWidth="1"/>
    <col min="2579" max="2579" width="8.6640625" style="100" customWidth="1"/>
    <col min="2580" max="2580" width="0.44140625" style="100" customWidth="1"/>
    <col min="2581" max="2581" width="8" style="100" customWidth="1"/>
    <col min="2582" max="2582" width="0.44140625" style="100" customWidth="1"/>
    <col min="2583" max="2583" width="9.33203125" style="100"/>
    <col min="2584" max="2584" width="0.44140625" style="100" customWidth="1"/>
    <col min="2585" max="2585" width="9.44140625" style="100" customWidth="1"/>
    <col min="2586" max="2586" width="0.33203125" style="100" customWidth="1"/>
    <col min="2587" max="2587" width="9" style="100" customWidth="1"/>
    <col min="2588" max="2814" width="9.33203125" style="100"/>
    <col min="2815" max="2815" width="1" style="100" customWidth="1"/>
    <col min="2816" max="2816" width="1.33203125" style="100" customWidth="1"/>
    <col min="2817" max="2817" width="0.44140625" style="100" customWidth="1"/>
    <col min="2818" max="2818" width="0" style="100" hidden="1" customWidth="1"/>
    <col min="2819" max="2819" width="22.33203125" style="100" customWidth="1"/>
    <col min="2820" max="2820" width="3.33203125" style="100" customWidth="1"/>
    <col min="2821" max="2821" width="7.6640625" style="100" customWidth="1"/>
    <col min="2822" max="2822" width="0.44140625" style="100" customWidth="1"/>
    <col min="2823" max="2823" width="7.5546875" style="100" customWidth="1"/>
    <col min="2824" max="2824" width="0.44140625" style="100" customWidth="1"/>
    <col min="2825" max="2825" width="11.33203125" style="100" customWidth="1"/>
    <col min="2826" max="2826" width="0.44140625" style="100" customWidth="1"/>
    <col min="2827" max="2827" width="10.6640625" style="100" customWidth="1"/>
    <col min="2828" max="2828" width="0.44140625" style="100" customWidth="1"/>
    <col min="2829" max="2829" width="7.33203125" style="100" customWidth="1"/>
    <col min="2830" max="2830" width="0.44140625" style="100" customWidth="1"/>
    <col min="2831" max="2831" width="7.6640625" style="100" customWidth="1"/>
    <col min="2832" max="2832" width="0.33203125" style="100" customWidth="1"/>
    <col min="2833" max="2833" width="7.6640625" style="100" customWidth="1"/>
    <col min="2834" max="2834" width="0.44140625" style="100" customWidth="1"/>
    <col min="2835" max="2835" width="8.6640625" style="100" customWidth="1"/>
    <col min="2836" max="2836" width="0.44140625" style="100" customWidth="1"/>
    <col min="2837" max="2837" width="8" style="100" customWidth="1"/>
    <col min="2838" max="2838" width="0.44140625" style="100" customWidth="1"/>
    <col min="2839" max="2839" width="9.33203125" style="100"/>
    <col min="2840" max="2840" width="0.44140625" style="100" customWidth="1"/>
    <col min="2841" max="2841" width="9.44140625" style="100" customWidth="1"/>
    <col min="2842" max="2842" width="0.33203125" style="100" customWidth="1"/>
    <col min="2843" max="2843" width="9" style="100" customWidth="1"/>
    <col min="2844" max="3070" width="9.33203125" style="100"/>
    <col min="3071" max="3071" width="1" style="100" customWidth="1"/>
    <col min="3072" max="3072" width="1.33203125" style="100" customWidth="1"/>
    <col min="3073" max="3073" width="0.44140625" style="100" customWidth="1"/>
    <col min="3074" max="3074" width="0" style="100" hidden="1" customWidth="1"/>
    <col min="3075" max="3075" width="22.33203125" style="100" customWidth="1"/>
    <col min="3076" max="3076" width="3.33203125" style="100" customWidth="1"/>
    <col min="3077" max="3077" width="7.6640625" style="100" customWidth="1"/>
    <col min="3078" max="3078" width="0.44140625" style="100" customWidth="1"/>
    <col min="3079" max="3079" width="7.5546875" style="100" customWidth="1"/>
    <col min="3080" max="3080" width="0.44140625" style="100" customWidth="1"/>
    <col min="3081" max="3081" width="11.33203125" style="100" customWidth="1"/>
    <col min="3082" max="3082" width="0.44140625" style="100" customWidth="1"/>
    <col min="3083" max="3083" width="10.6640625" style="100" customWidth="1"/>
    <col min="3084" max="3084" width="0.44140625" style="100" customWidth="1"/>
    <col min="3085" max="3085" width="7.33203125" style="100" customWidth="1"/>
    <col min="3086" max="3086" width="0.44140625" style="100" customWidth="1"/>
    <col min="3087" max="3087" width="7.6640625" style="100" customWidth="1"/>
    <col min="3088" max="3088" width="0.33203125" style="100" customWidth="1"/>
    <col min="3089" max="3089" width="7.6640625" style="100" customWidth="1"/>
    <col min="3090" max="3090" width="0.44140625" style="100" customWidth="1"/>
    <col min="3091" max="3091" width="8.6640625" style="100" customWidth="1"/>
    <col min="3092" max="3092" width="0.44140625" style="100" customWidth="1"/>
    <col min="3093" max="3093" width="8" style="100" customWidth="1"/>
    <col min="3094" max="3094" width="0.44140625" style="100" customWidth="1"/>
    <col min="3095" max="3095" width="9.33203125" style="100"/>
    <col min="3096" max="3096" width="0.44140625" style="100" customWidth="1"/>
    <col min="3097" max="3097" width="9.44140625" style="100" customWidth="1"/>
    <col min="3098" max="3098" width="0.33203125" style="100" customWidth="1"/>
    <col min="3099" max="3099" width="9" style="100" customWidth="1"/>
    <col min="3100" max="3326" width="9.33203125" style="100"/>
    <col min="3327" max="3327" width="1" style="100" customWidth="1"/>
    <col min="3328" max="3328" width="1.33203125" style="100" customWidth="1"/>
    <col min="3329" max="3329" width="0.44140625" style="100" customWidth="1"/>
    <col min="3330" max="3330" width="0" style="100" hidden="1" customWidth="1"/>
    <col min="3331" max="3331" width="22.33203125" style="100" customWidth="1"/>
    <col min="3332" max="3332" width="3.33203125" style="100" customWidth="1"/>
    <col min="3333" max="3333" width="7.6640625" style="100" customWidth="1"/>
    <col min="3334" max="3334" width="0.44140625" style="100" customWidth="1"/>
    <col min="3335" max="3335" width="7.5546875" style="100" customWidth="1"/>
    <col min="3336" max="3336" width="0.44140625" style="100" customWidth="1"/>
    <col min="3337" max="3337" width="11.33203125" style="100" customWidth="1"/>
    <col min="3338" max="3338" width="0.44140625" style="100" customWidth="1"/>
    <col min="3339" max="3339" width="10.6640625" style="100" customWidth="1"/>
    <col min="3340" max="3340" width="0.44140625" style="100" customWidth="1"/>
    <col min="3341" max="3341" width="7.33203125" style="100" customWidth="1"/>
    <col min="3342" max="3342" width="0.44140625" style="100" customWidth="1"/>
    <col min="3343" max="3343" width="7.6640625" style="100" customWidth="1"/>
    <col min="3344" max="3344" width="0.33203125" style="100" customWidth="1"/>
    <col min="3345" max="3345" width="7.6640625" style="100" customWidth="1"/>
    <col min="3346" max="3346" width="0.44140625" style="100" customWidth="1"/>
    <col min="3347" max="3347" width="8.6640625" style="100" customWidth="1"/>
    <col min="3348" max="3348" width="0.44140625" style="100" customWidth="1"/>
    <col min="3349" max="3349" width="8" style="100" customWidth="1"/>
    <col min="3350" max="3350" width="0.44140625" style="100" customWidth="1"/>
    <col min="3351" max="3351" width="9.33203125" style="100"/>
    <col min="3352" max="3352" width="0.44140625" style="100" customWidth="1"/>
    <col min="3353" max="3353" width="9.44140625" style="100" customWidth="1"/>
    <col min="3354" max="3354" width="0.33203125" style="100" customWidth="1"/>
    <col min="3355" max="3355" width="9" style="100" customWidth="1"/>
    <col min="3356" max="3582" width="9.33203125" style="100"/>
    <col min="3583" max="3583" width="1" style="100" customWidth="1"/>
    <col min="3584" max="3584" width="1.33203125" style="100" customWidth="1"/>
    <col min="3585" max="3585" width="0.44140625" style="100" customWidth="1"/>
    <col min="3586" max="3586" width="0" style="100" hidden="1" customWidth="1"/>
    <col min="3587" max="3587" width="22.33203125" style="100" customWidth="1"/>
    <col min="3588" max="3588" width="3.33203125" style="100" customWidth="1"/>
    <col min="3589" max="3589" width="7.6640625" style="100" customWidth="1"/>
    <col min="3590" max="3590" width="0.44140625" style="100" customWidth="1"/>
    <col min="3591" max="3591" width="7.5546875" style="100" customWidth="1"/>
    <col min="3592" max="3592" width="0.44140625" style="100" customWidth="1"/>
    <col min="3593" max="3593" width="11.33203125" style="100" customWidth="1"/>
    <col min="3594" max="3594" width="0.44140625" style="100" customWidth="1"/>
    <col min="3595" max="3595" width="10.6640625" style="100" customWidth="1"/>
    <col min="3596" max="3596" width="0.44140625" style="100" customWidth="1"/>
    <col min="3597" max="3597" width="7.33203125" style="100" customWidth="1"/>
    <col min="3598" max="3598" width="0.44140625" style="100" customWidth="1"/>
    <col min="3599" max="3599" width="7.6640625" style="100" customWidth="1"/>
    <col min="3600" max="3600" width="0.33203125" style="100" customWidth="1"/>
    <col min="3601" max="3601" width="7.6640625" style="100" customWidth="1"/>
    <col min="3602" max="3602" width="0.44140625" style="100" customWidth="1"/>
    <col min="3603" max="3603" width="8.6640625" style="100" customWidth="1"/>
    <col min="3604" max="3604" width="0.44140625" style="100" customWidth="1"/>
    <col min="3605" max="3605" width="8" style="100" customWidth="1"/>
    <col min="3606" max="3606" width="0.44140625" style="100" customWidth="1"/>
    <col min="3607" max="3607" width="9.33203125" style="100"/>
    <col min="3608" max="3608" width="0.44140625" style="100" customWidth="1"/>
    <col min="3609" max="3609" width="9.44140625" style="100" customWidth="1"/>
    <col min="3610" max="3610" width="0.33203125" style="100" customWidth="1"/>
    <col min="3611" max="3611" width="9" style="100" customWidth="1"/>
    <col min="3612" max="3838" width="9.33203125" style="100"/>
    <col min="3839" max="3839" width="1" style="100" customWidth="1"/>
    <col min="3840" max="3840" width="1.33203125" style="100" customWidth="1"/>
    <col min="3841" max="3841" width="0.44140625" style="100" customWidth="1"/>
    <col min="3842" max="3842" width="0" style="100" hidden="1" customWidth="1"/>
    <col min="3843" max="3843" width="22.33203125" style="100" customWidth="1"/>
    <col min="3844" max="3844" width="3.33203125" style="100" customWidth="1"/>
    <col min="3845" max="3845" width="7.6640625" style="100" customWidth="1"/>
    <col min="3846" max="3846" width="0.44140625" style="100" customWidth="1"/>
    <col min="3847" max="3847" width="7.5546875" style="100" customWidth="1"/>
    <col min="3848" max="3848" width="0.44140625" style="100" customWidth="1"/>
    <col min="3849" max="3849" width="11.33203125" style="100" customWidth="1"/>
    <col min="3850" max="3850" width="0.44140625" style="100" customWidth="1"/>
    <col min="3851" max="3851" width="10.6640625" style="100" customWidth="1"/>
    <col min="3852" max="3852" width="0.44140625" style="100" customWidth="1"/>
    <col min="3853" max="3853" width="7.33203125" style="100" customWidth="1"/>
    <col min="3854" max="3854" width="0.44140625" style="100" customWidth="1"/>
    <col min="3855" max="3855" width="7.6640625" style="100" customWidth="1"/>
    <col min="3856" max="3856" width="0.33203125" style="100" customWidth="1"/>
    <col min="3857" max="3857" width="7.6640625" style="100" customWidth="1"/>
    <col min="3858" max="3858" width="0.44140625" style="100" customWidth="1"/>
    <col min="3859" max="3859" width="8.6640625" style="100" customWidth="1"/>
    <col min="3860" max="3860" width="0.44140625" style="100" customWidth="1"/>
    <col min="3861" max="3861" width="8" style="100" customWidth="1"/>
    <col min="3862" max="3862" width="0.44140625" style="100" customWidth="1"/>
    <col min="3863" max="3863" width="9.33203125" style="100"/>
    <col min="3864" max="3864" width="0.44140625" style="100" customWidth="1"/>
    <col min="3865" max="3865" width="9.44140625" style="100" customWidth="1"/>
    <col min="3866" max="3866" width="0.33203125" style="100" customWidth="1"/>
    <col min="3867" max="3867" width="9" style="100" customWidth="1"/>
    <col min="3868" max="4094" width="9.33203125" style="100"/>
    <col min="4095" max="4095" width="1" style="100" customWidth="1"/>
    <col min="4096" max="4096" width="1.33203125" style="100" customWidth="1"/>
    <col min="4097" max="4097" width="0.44140625" style="100" customWidth="1"/>
    <col min="4098" max="4098" width="0" style="100" hidden="1" customWidth="1"/>
    <col min="4099" max="4099" width="22.33203125" style="100" customWidth="1"/>
    <col min="4100" max="4100" width="3.33203125" style="100" customWidth="1"/>
    <col min="4101" max="4101" width="7.6640625" style="100" customWidth="1"/>
    <col min="4102" max="4102" width="0.44140625" style="100" customWidth="1"/>
    <col min="4103" max="4103" width="7.5546875" style="100" customWidth="1"/>
    <col min="4104" max="4104" width="0.44140625" style="100" customWidth="1"/>
    <col min="4105" max="4105" width="11.33203125" style="100" customWidth="1"/>
    <col min="4106" max="4106" width="0.44140625" style="100" customWidth="1"/>
    <col min="4107" max="4107" width="10.6640625" style="100" customWidth="1"/>
    <col min="4108" max="4108" width="0.44140625" style="100" customWidth="1"/>
    <col min="4109" max="4109" width="7.33203125" style="100" customWidth="1"/>
    <col min="4110" max="4110" width="0.44140625" style="100" customWidth="1"/>
    <col min="4111" max="4111" width="7.6640625" style="100" customWidth="1"/>
    <col min="4112" max="4112" width="0.33203125" style="100" customWidth="1"/>
    <col min="4113" max="4113" width="7.6640625" style="100" customWidth="1"/>
    <col min="4114" max="4114" width="0.44140625" style="100" customWidth="1"/>
    <col min="4115" max="4115" width="8.6640625" style="100" customWidth="1"/>
    <col min="4116" max="4116" width="0.44140625" style="100" customWidth="1"/>
    <col min="4117" max="4117" width="8" style="100" customWidth="1"/>
    <col min="4118" max="4118" width="0.44140625" style="100" customWidth="1"/>
    <col min="4119" max="4119" width="9.33203125" style="100"/>
    <col min="4120" max="4120" width="0.44140625" style="100" customWidth="1"/>
    <col min="4121" max="4121" width="9.44140625" style="100" customWidth="1"/>
    <col min="4122" max="4122" width="0.33203125" style="100" customWidth="1"/>
    <col min="4123" max="4123" width="9" style="100" customWidth="1"/>
    <col min="4124" max="4350" width="9.33203125" style="100"/>
    <col min="4351" max="4351" width="1" style="100" customWidth="1"/>
    <col min="4352" max="4352" width="1.33203125" style="100" customWidth="1"/>
    <col min="4353" max="4353" width="0.44140625" style="100" customWidth="1"/>
    <col min="4354" max="4354" width="0" style="100" hidden="1" customWidth="1"/>
    <col min="4355" max="4355" width="22.33203125" style="100" customWidth="1"/>
    <col min="4356" max="4356" width="3.33203125" style="100" customWidth="1"/>
    <col min="4357" max="4357" width="7.6640625" style="100" customWidth="1"/>
    <col min="4358" max="4358" width="0.44140625" style="100" customWidth="1"/>
    <col min="4359" max="4359" width="7.5546875" style="100" customWidth="1"/>
    <col min="4360" max="4360" width="0.44140625" style="100" customWidth="1"/>
    <col min="4361" max="4361" width="11.33203125" style="100" customWidth="1"/>
    <col min="4362" max="4362" width="0.44140625" style="100" customWidth="1"/>
    <col min="4363" max="4363" width="10.6640625" style="100" customWidth="1"/>
    <col min="4364" max="4364" width="0.44140625" style="100" customWidth="1"/>
    <col min="4365" max="4365" width="7.33203125" style="100" customWidth="1"/>
    <col min="4366" max="4366" width="0.44140625" style="100" customWidth="1"/>
    <col min="4367" max="4367" width="7.6640625" style="100" customWidth="1"/>
    <col min="4368" max="4368" width="0.33203125" style="100" customWidth="1"/>
    <col min="4369" max="4369" width="7.6640625" style="100" customWidth="1"/>
    <col min="4370" max="4370" width="0.44140625" style="100" customWidth="1"/>
    <col min="4371" max="4371" width="8.6640625" style="100" customWidth="1"/>
    <col min="4372" max="4372" width="0.44140625" style="100" customWidth="1"/>
    <col min="4373" max="4373" width="8" style="100" customWidth="1"/>
    <col min="4374" max="4374" width="0.44140625" style="100" customWidth="1"/>
    <col min="4375" max="4375" width="9.33203125" style="100"/>
    <col min="4376" max="4376" width="0.44140625" style="100" customWidth="1"/>
    <col min="4377" max="4377" width="9.44140625" style="100" customWidth="1"/>
    <col min="4378" max="4378" width="0.33203125" style="100" customWidth="1"/>
    <col min="4379" max="4379" width="9" style="100" customWidth="1"/>
    <col min="4380" max="4606" width="9.33203125" style="100"/>
    <col min="4607" max="4607" width="1" style="100" customWidth="1"/>
    <col min="4608" max="4608" width="1.33203125" style="100" customWidth="1"/>
    <col min="4609" max="4609" width="0.44140625" style="100" customWidth="1"/>
    <col min="4610" max="4610" width="0" style="100" hidden="1" customWidth="1"/>
    <col min="4611" max="4611" width="22.33203125" style="100" customWidth="1"/>
    <col min="4612" max="4612" width="3.33203125" style="100" customWidth="1"/>
    <col min="4613" max="4613" width="7.6640625" style="100" customWidth="1"/>
    <col min="4614" max="4614" width="0.44140625" style="100" customWidth="1"/>
    <col min="4615" max="4615" width="7.5546875" style="100" customWidth="1"/>
    <col min="4616" max="4616" width="0.44140625" style="100" customWidth="1"/>
    <col min="4617" max="4617" width="11.33203125" style="100" customWidth="1"/>
    <col min="4618" max="4618" width="0.44140625" style="100" customWidth="1"/>
    <col min="4619" max="4619" width="10.6640625" style="100" customWidth="1"/>
    <col min="4620" max="4620" width="0.44140625" style="100" customWidth="1"/>
    <col min="4621" max="4621" width="7.33203125" style="100" customWidth="1"/>
    <col min="4622" max="4622" width="0.44140625" style="100" customWidth="1"/>
    <col min="4623" max="4623" width="7.6640625" style="100" customWidth="1"/>
    <col min="4624" max="4624" width="0.33203125" style="100" customWidth="1"/>
    <col min="4625" max="4625" width="7.6640625" style="100" customWidth="1"/>
    <col min="4626" max="4626" width="0.44140625" style="100" customWidth="1"/>
    <col min="4627" max="4627" width="8.6640625" style="100" customWidth="1"/>
    <col min="4628" max="4628" width="0.44140625" style="100" customWidth="1"/>
    <col min="4629" max="4629" width="8" style="100" customWidth="1"/>
    <col min="4630" max="4630" width="0.44140625" style="100" customWidth="1"/>
    <col min="4631" max="4631" width="9.33203125" style="100"/>
    <col min="4632" max="4632" width="0.44140625" style="100" customWidth="1"/>
    <col min="4633" max="4633" width="9.44140625" style="100" customWidth="1"/>
    <col min="4634" max="4634" width="0.33203125" style="100" customWidth="1"/>
    <col min="4635" max="4635" width="9" style="100" customWidth="1"/>
    <col min="4636" max="4862" width="9.33203125" style="100"/>
    <col min="4863" max="4863" width="1" style="100" customWidth="1"/>
    <col min="4864" max="4864" width="1.33203125" style="100" customWidth="1"/>
    <col min="4865" max="4865" width="0.44140625" style="100" customWidth="1"/>
    <col min="4866" max="4866" width="0" style="100" hidden="1" customWidth="1"/>
    <col min="4867" max="4867" width="22.33203125" style="100" customWidth="1"/>
    <col min="4868" max="4868" width="3.33203125" style="100" customWidth="1"/>
    <col min="4869" max="4869" width="7.6640625" style="100" customWidth="1"/>
    <col min="4870" max="4870" width="0.44140625" style="100" customWidth="1"/>
    <col min="4871" max="4871" width="7.5546875" style="100" customWidth="1"/>
    <col min="4872" max="4872" width="0.44140625" style="100" customWidth="1"/>
    <col min="4873" max="4873" width="11.33203125" style="100" customWidth="1"/>
    <col min="4874" max="4874" width="0.44140625" style="100" customWidth="1"/>
    <col min="4875" max="4875" width="10.6640625" style="100" customWidth="1"/>
    <col min="4876" max="4876" width="0.44140625" style="100" customWidth="1"/>
    <col min="4877" max="4877" width="7.33203125" style="100" customWidth="1"/>
    <col min="4878" max="4878" width="0.44140625" style="100" customWidth="1"/>
    <col min="4879" max="4879" width="7.6640625" style="100" customWidth="1"/>
    <col min="4880" max="4880" width="0.33203125" style="100" customWidth="1"/>
    <col min="4881" max="4881" width="7.6640625" style="100" customWidth="1"/>
    <col min="4882" max="4882" width="0.44140625" style="100" customWidth="1"/>
    <col min="4883" max="4883" width="8.6640625" style="100" customWidth="1"/>
    <col min="4884" max="4884" width="0.44140625" style="100" customWidth="1"/>
    <col min="4885" max="4885" width="8" style="100" customWidth="1"/>
    <col min="4886" max="4886" width="0.44140625" style="100" customWidth="1"/>
    <col min="4887" max="4887" width="9.33203125" style="100"/>
    <col min="4888" max="4888" width="0.44140625" style="100" customWidth="1"/>
    <col min="4889" max="4889" width="9.44140625" style="100" customWidth="1"/>
    <col min="4890" max="4890" width="0.33203125" style="100" customWidth="1"/>
    <col min="4891" max="4891" width="9" style="100" customWidth="1"/>
    <col min="4892" max="5118" width="9.33203125" style="100"/>
    <col min="5119" max="5119" width="1" style="100" customWidth="1"/>
    <col min="5120" max="5120" width="1.33203125" style="100" customWidth="1"/>
    <col min="5121" max="5121" width="0.44140625" style="100" customWidth="1"/>
    <col min="5122" max="5122" width="0" style="100" hidden="1" customWidth="1"/>
    <col min="5123" max="5123" width="22.33203125" style="100" customWidth="1"/>
    <col min="5124" max="5124" width="3.33203125" style="100" customWidth="1"/>
    <col min="5125" max="5125" width="7.6640625" style="100" customWidth="1"/>
    <col min="5126" max="5126" width="0.44140625" style="100" customWidth="1"/>
    <col min="5127" max="5127" width="7.5546875" style="100" customWidth="1"/>
    <col min="5128" max="5128" width="0.44140625" style="100" customWidth="1"/>
    <col min="5129" max="5129" width="11.33203125" style="100" customWidth="1"/>
    <col min="5130" max="5130" width="0.44140625" style="100" customWidth="1"/>
    <col min="5131" max="5131" width="10.6640625" style="100" customWidth="1"/>
    <col min="5132" max="5132" width="0.44140625" style="100" customWidth="1"/>
    <col min="5133" max="5133" width="7.33203125" style="100" customWidth="1"/>
    <col min="5134" max="5134" width="0.44140625" style="100" customWidth="1"/>
    <col min="5135" max="5135" width="7.6640625" style="100" customWidth="1"/>
    <col min="5136" max="5136" width="0.33203125" style="100" customWidth="1"/>
    <col min="5137" max="5137" width="7.6640625" style="100" customWidth="1"/>
    <col min="5138" max="5138" width="0.44140625" style="100" customWidth="1"/>
    <col min="5139" max="5139" width="8.6640625" style="100" customWidth="1"/>
    <col min="5140" max="5140" width="0.44140625" style="100" customWidth="1"/>
    <col min="5141" max="5141" width="8" style="100" customWidth="1"/>
    <col min="5142" max="5142" width="0.44140625" style="100" customWidth="1"/>
    <col min="5143" max="5143" width="9.33203125" style="100"/>
    <col min="5144" max="5144" width="0.44140625" style="100" customWidth="1"/>
    <col min="5145" max="5145" width="9.44140625" style="100" customWidth="1"/>
    <col min="5146" max="5146" width="0.33203125" style="100" customWidth="1"/>
    <col min="5147" max="5147" width="9" style="100" customWidth="1"/>
    <col min="5148" max="5374" width="9.33203125" style="100"/>
    <col min="5375" max="5375" width="1" style="100" customWidth="1"/>
    <col min="5376" max="5376" width="1.33203125" style="100" customWidth="1"/>
    <col min="5377" max="5377" width="0.44140625" style="100" customWidth="1"/>
    <col min="5378" max="5378" width="0" style="100" hidden="1" customWidth="1"/>
    <col min="5379" max="5379" width="22.33203125" style="100" customWidth="1"/>
    <col min="5380" max="5380" width="3.33203125" style="100" customWidth="1"/>
    <col min="5381" max="5381" width="7.6640625" style="100" customWidth="1"/>
    <col min="5382" max="5382" width="0.44140625" style="100" customWidth="1"/>
    <col min="5383" max="5383" width="7.5546875" style="100" customWidth="1"/>
    <col min="5384" max="5384" width="0.44140625" style="100" customWidth="1"/>
    <col min="5385" max="5385" width="11.33203125" style="100" customWidth="1"/>
    <col min="5386" max="5386" width="0.44140625" style="100" customWidth="1"/>
    <col min="5387" max="5387" width="10.6640625" style="100" customWidth="1"/>
    <col min="5388" max="5388" width="0.44140625" style="100" customWidth="1"/>
    <col min="5389" max="5389" width="7.33203125" style="100" customWidth="1"/>
    <col min="5390" max="5390" width="0.44140625" style="100" customWidth="1"/>
    <col min="5391" max="5391" width="7.6640625" style="100" customWidth="1"/>
    <col min="5392" max="5392" width="0.33203125" style="100" customWidth="1"/>
    <col min="5393" max="5393" width="7.6640625" style="100" customWidth="1"/>
    <col min="5394" max="5394" width="0.44140625" style="100" customWidth="1"/>
    <col min="5395" max="5395" width="8.6640625" style="100" customWidth="1"/>
    <col min="5396" max="5396" width="0.44140625" style="100" customWidth="1"/>
    <col min="5397" max="5397" width="8" style="100" customWidth="1"/>
    <col min="5398" max="5398" width="0.44140625" style="100" customWidth="1"/>
    <col min="5399" max="5399" width="9.33203125" style="100"/>
    <col min="5400" max="5400" width="0.44140625" style="100" customWidth="1"/>
    <col min="5401" max="5401" width="9.44140625" style="100" customWidth="1"/>
    <col min="5402" max="5402" width="0.33203125" style="100" customWidth="1"/>
    <col min="5403" max="5403" width="9" style="100" customWidth="1"/>
    <col min="5404" max="5630" width="9.33203125" style="100"/>
    <col min="5631" max="5631" width="1" style="100" customWidth="1"/>
    <col min="5632" max="5632" width="1.33203125" style="100" customWidth="1"/>
    <col min="5633" max="5633" width="0.44140625" style="100" customWidth="1"/>
    <col min="5634" max="5634" width="0" style="100" hidden="1" customWidth="1"/>
    <col min="5635" max="5635" width="22.33203125" style="100" customWidth="1"/>
    <col min="5636" max="5636" width="3.33203125" style="100" customWidth="1"/>
    <col min="5637" max="5637" width="7.6640625" style="100" customWidth="1"/>
    <col min="5638" max="5638" width="0.44140625" style="100" customWidth="1"/>
    <col min="5639" max="5639" width="7.5546875" style="100" customWidth="1"/>
    <col min="5640" max="5640" width="0.44140625" style="100" customWidth="1"/>
    <col min="5641" max="5641" width="11.33203125" style="100" customWidth="1"/>
    <col min="5642" max="5642" width="0.44140625" style="100" customWidth="1"/>
    <col min="5643" max="5643" width="10.6640625" style="100" customWidth="1"/>
    <col min="5644" max="5644" width="0.44140625" style="100" customWidth="1"/>
    <col min="5645" max="5645" width="7.33203125" style="100" customWidth="1"/>
    <col min="5646" max="5646" width="0.44140625" style="100" customWidth="1"/>
    <col min="5647" max="5647" width="7.6640625" style="100" customWidth="1"/>
    <col min="5648" max="5648" width="0.33203125" style="100" customWidth="1"/>
    <col min="5649" max="5649" width="7.6640625" style="100" customWidth="1"/>
    <col min="5650" max="5650" width="0.44140625" style="100" customWidth="1"/>
    <col min="5651" max="5651" width="8.6640625" style="100" customWidth="1"/>
    <col min="5652" max="5652" width="0.44140625" style="100" customWidth="1"/>
    <col min="5653" max="5653" width="8" style="100" customWidth="1"/>
    <col min="5654" max="5654" width="0.44140625" style="100" customWidth="1"/>
    <col min="5655" max="5655" width="9.33203125" style="100"/>
    <col min="5656" max="5656" width="0.44140625" style="100" customWidth="1"/>
    <col min="5657" max="5657" width="9.44140625" style="100" customWidth="1"/>
    <col min="5658" max="5658" width="0.33203125" style="100" customWidth="1"/>
    <col min="5659" max="5659" width="9" style="100" customWidth="1"/>
    <col min="5660" max="5886" width="9.33203125" style="100"/>
    <col min="5887" max="5887" width="1" style="100" customWidth="1"/>
    <col min="5888" max="5888" width="1.33203125" style="100" customWidth="1"/>
    <col min="5889" max="5889" width="0.44140625" style="100" customWidth="1"/>
    <col min="5890" max="5890" width="0" style="100" hidden="1" customWidth="1"/>
    <col min="5891" max="5891" width="22.33203125" style="100" customWidth="1"/>
    <col min="5892" max="5892" width="3.33203125" style="100" customWidth="1"/>
    <col min="5893" max="5893" width="7.6640625" style="100" customWidth="1"/>
    <col min="5894" max="5894" width="0.44140625" style="100" customWidth="1"/>
    <col min="5895" max="5895" width="7.5546875" style="100" customWidth="1"/>
    <col min="5896" max="5896" width="0.44140625" style="100" customWidth="1"/>
    <col min="5897" max="5897" width="11.33203125" style="100" customWidth="1"/>
    <col min="5898" max="5898" width="0.44140625" style="100" customWidth="1"/>
    <col min="5899" max="5899" width="10.6640625" style="100" customWidth="1"/>
    <col min="5900" max="5900" width="0.44140625" style="100" customWidth="1"/>
    <col min="5901" max="5901" width="7.33203125" style="100" customWidth="1"/>
    <col min="5902" max="5902" width="0.44140625" style="100" customWidth="1"/>
    <col min="5903" max="5903" width="7.6640625" style="100" customWidth="1"/>
    <col min="5904" max="5904" width="0.33203125" style="100" customWidth="1"/>
    <col min="5905" max="5905" width="7.6640625" style="100" customWidth="1"/>
    <col min="5906" max="5906" width="0.44140625" style="100" customWidth="1"/>
    <col min="5907" max="5907" width="8.6640625" style="100" customWidth="1"/>
    <col min="5908" max="5908" width="0.44140625" style="100" customWidth="1"/>
    <col min="5909" max="5909" width="8" style="100" customWidth="1"/>
    <col min="5910" max="5910" width="0.44140625" style="100" customWidth="1"/>
    <col min="5911" max="5911" width="9.33203125" style="100"/>
    <col min="5912" max="5912" width="0.44140625" style="100" customWidth="1"/>
    <col min="5913" max="5913" width="9.44140625" style="100" customWidth="1"/>
    <col min="5914" max="5914" width="0.33203125" style="100" customWidth="1"/>
    <col min="5915" max="5915" width="9" style="100" customWidth="1"/>
    <col min="5916" max="6142" width="9.33203125" style="100"/>
    <col min="6143" max="6143" width="1" style="100" customWidth="1"/>
    <col min="6144" max="6144" width="1.33203125" style="100" customWidth="1"/>
    <col min="6145" max="6145" width="0.44140625" style="100" customWidth="1"/>
    <col min="6146" max="6146" width="0" style="100" hidden="1" customWidth="1"/>
    <col min="6147" max="6147" width="22.33203125" style="100" customWidth="1"/>
    <col min="6148" max="6148" width="3.33203125" style="100" customWidth="1"/>
    <col min="6149" max="6149" width="7.6640625" style="100" customWidth="1"/>
    <col min="6150" max="6150" width="0.44140625" style="100" customWidth="1"/>
    <col min="6151" max="6151" width="7.5546875" style="100" customWidth="1"/>
    <col min="6152" max="6152" width="0.44140625" style="100" customWidth="1"/>
    <col min="6153" max="6153" width="11.33203125" style="100" customWidth="1"/>
    <col min="6154" max="6154" width="0.44140625" style="100" customWidth="1"/>
    <col min="6155" max="6155" width="10.6640625" style="100" customWidth="1"/>
    <col min="6156" max="6156" width="0.44140625" style="100" customWidth="1"/>
    <col min="6157" max="6157" width="7.33203125" style="100" customWidth="1"/>
    <col min="6158" max="6158" width="0.44140625" style="100" customWidth="1"/>
    <col min="6159" max="6159" width="7.6640625" style="100" customWidth="1"/>
    <col min="6160" max="6160" width="0.33203125" style="100" customWidth="1"/>
    <col min="6161" max="6161" width="7.6640625" style="100" customWidth="1"/>
    <col min="6162" max="6162" width="0.44140625" style="100" customWidth="1"/>
    <col min="6163" max="6163" width="8.6640625" style="100" customWidth="1"/>
    <col min="6164" max="6164" width="0.44140625" style="100" customWidth="1"/>
    <col min="6165" max="6165" width="8" style="100" customWidth="1"/>
    <col min="6166" max="6166" width="0.44140625" style="100" customWidth="1"/>
    <col min="6167" max="6167" width="9.33203125" style="100"/>
    <col min="6168" max="6168" width="0.44140625" style="100" customWidth="1"/>
    <col min="6169" max="6169" width="9.44140625" style="100" customWidth="1"/>
    <col min="6170" max="6170" width="0.33203125" style="100" customWidth="1"/>
    <col min="6171" max="6171" width="9" style="100" customWidth="1"/>
    <col min="6172" max="6398" width="9.33203125" style="100"/>
    <col min="6399" max="6399" width="1" style="100" customWidth="1"/>
    <col min="6400" max="6400" width="1.33203125" style="100" customWidth="1"/>
    <col min="6401" max="6401" width="0.44140625" style="100" customWidth="1"/>
    <col min="6402" max="6402" width="0" style="100" hidden="1" customWidth="1"/>
    <col min="6403" max="6403" width="22.33203125" style="100" customWidth="1"/>
    <col min="6404" max="6404" width="3.33203125" style="100" customWidth="1"/>
    <col min="6405" max="6405" width="7.6640625" style="100" customWidth="1"/>
    <col min="6406" max="6406" width="0.44140625" style="100" customWidth="1"/>
    <col min="6407" max="6407" width="7.5546875" style="100" customWidth="1"/>
    <col min="6408" max="6408" width="0.44140625" style="100" customWidth="1"/>
    <col min="6409" max="6409" width="11.33203125" style="100" customWidth="1"/>
    <col min="6410" max="6410" width="0.44140625" style="100" customWidth="1"/>
    <col min="6411" max="6411" width="10.6640625" style="100" customWidth="1"/>
    <col min="6412" max="6412" width="0.44140625" style="100" customWidth="1"/>
    <col min="6413" max="6413" width="7.33203125" style="100" customWidth="1"/>
    <col min="6414" max="6414" width="0.44140625" style="100" customWidth="1"/>
    <col min="6415" max="6415" width="7.6640625" style="100" customWidth="1"/>
    <col min="6416" max="6416" width="0.33203125" style="100" customWidth="1"/>
    <col min="6417" max="6417" width="7.6640625" style="100" customWidth="1"/>
    <col min="6418" max="6418" width="0.44140625" style="100" customWidth="1"/>
    <col min="6419" max="6419" width="8.6640625" style="100" customWidth="1"/>
    <col min="6420" max="6420" width="0.44140625" style="100" customWidth="1"/>
    <col min="6421" max="6421" width="8" style="100" customWidth="1"/>
    <col min="6422" max="6422" width="0.44140625" style="100" customWidth="1"/>
    <col min="6423" max="6423" width="9.33203125" style="100"/>
    <col min="6424" max="6424" width="0.44140625" style="100" customWidth="1"/>
    <col min="6425" max="6425" width="9.44140625" style="100" customWidth="1"/>
    <col min="6426" max="6426" width="0.33203125" style="100" customWidth="1"/>
    <col min="6427" max="6427" width="9" style="100" customWidth="1"/>
    <col min="6428" max="6654" width="9.33203125" style="100"/>
    <col min="6655" max="6655" width="1" style="100" customWidth="1"/>
    <col min="6656" max="6656" width="1.33203125" style="100" customWidth="1"/>
    <col min="6657" max="6657" width="0.44140625" style="100" customWidth="1"/>
    <col min="6658" max="6658" width="0" style="100" hidden="1" customWidth="1"/>
    <col min="6659" max="6659" width="22.33203125" style="100" customWidth="1"/>
    <col min="6660" max="6660" width="3.33203125" style="100" customWidth="1"/>
    <col min="6661" max="6661" width="7.6640625" style="100" customWidth="1"/>
    <col min="6662" max="6662" width="0.44140625" style="100" customWidth="1"/>
    <col min="6663" max="6663" width="7.5546875" style="100" customWidth="1"/>
    <col min="6664" max="6664" width="0.44140625" style="100" customWidth="1"/>
    <col min="6665" max="6665" width="11.33203125" style="100" customWidth="1"/>
    <col min="6666" max="6666" width="0.44140625" style="100" customWidth="1"/>
    <col min="6667" max="6667" width="10.6640625" style="100" customWidth="1"/>
    <col min="6668" max="6668" width="0.44140625" style="100" customWidth="1"/>
    <col min="6669" max="6669" width="7.33203125" style="100" customWidth="1"/>
    <col min="6670" max="6670" width="0.44140625" style="100" customWidth="1"/>
    <col min="6671" max="6671" width="7.6640625" style="100" customWidth="1"/>
    <col min="6672" max="6672" width="0.33203125" style="100" customWidth="1"/>
    <col min="6673" max="6673" width="7.6640625" style="100" customWidth="1"/>
    <col min="6674" max="6674" width="0.44140625" style="100" customWidth="1"/>
    <col min="6675" max="6675" width="8.6640625" style="100" customWidth="1"/>
    <col min="6676" max="6676" width="0.44140625" style="100" customWidth="1"/>
    <col min="6677" max="6677" width="8" style="100" customWidth="1"/>
    <col min="6678" max="6678" width="0.44140625" style="100" customWidth="1"/>
    <col min="6679" max="6679" width="9.33203125" style="100"/>
    <col min="6680" max="6680" width="0.44140625" style="100" customWidth="1"/>
    <col min="6681" max="6681" width="9.44140625" style="100" customWidth="1"/>
    <col min="6682" max="6682" width="0.33203125" style="100" customWidth="1"/>
    <col min="6683" max="6683" width="9" style="100" customWidth="1"/>
    <col min="6684" max="6910" width="9.33203125" style="100"/>
    <col min="6911" max="6911" width="1" style="100" customWidth="1"/>
    <col min="6912" max="6912" width="1.33203125" style="100" customWidth="1"/>
    <col min="6913" max="6913" width="0.44140625" style="100" customWidth="1"/>
    <col min="6914" max="6914" width="0" style="100" hidden="1" customWidth="1"/>
    <col min="6915" max="6915" width="22.33203125" style="100" customWidth="1"/>
    <col min="6916" max="6916" width="3.33203125" style="100" customWidth="1"/>
    <col min="6917" max="6917" width="7.6640625" style="100" customWidth="1"/>
    <col min="6918" max="6918" width="0.44140625" style="100" customWidth="1"/>
    <col min="6919" max="6919" width="7.5546875" style="100" customWidth="1"/>
    <col min="6920" max="6920" width="0.44140625" style="100" customWidth="1"/>
    <col min="6921" max="6921" width="11.33203125" style="100" customWidth="1"/>
    <col min="6922" max="6922" width="0.44140625" style="100" customWidth="1"/>
    <col min="6923" max="6923" width="10.6640625" style="100" customWidth="1"/>
    <col min="6924" max="6924" width="0.44140625" style="100" customWidth="1"/>
    <col min="6925" max="6925" width="7.33203125" style="100" customWidth="1"/>
    <col min="6926" max="6926" width="0.44140625" style="100" customWidth="1"/>
    <col min="6927" max="6927" width="7.6640625" style="100" customWidth="1"/>
    <col min="6928" max="6928" width="0.33203125" style="100" customWidth="1"/>
    <col min="6929" max="6929" width="7.6640625" style="100" customWidth="1"/>
    <col min="6930" max="6930" width="0.44140625" style="100" customWidth="1"/>
    <col min="6931" max="6931" width="8.6640625" style="100" customWidth="1"/>
    <col min="6932" max="6932" width="0.44140625" style="100" customWidth="1"/>
    <col min="6933" max="6933" width="8" style="100" customWidth="1"/>
    <col min="6934" max="6934" width="0.44140625" style="100" customWidth="1"/>
    <col min="6935" max="6935" width="9.33203125" style="100"/>
    <col min="6936" max="6936" width="0.44140625" style="100" customWidth="1"/>
    <col min="6937" max="6937" width="9.44140625" style="100" customWidth="1"/>
    <col min="6938" max="6938" width="0.33203125" style="100" customWidth="1"/>
    <col min="6939" max="6939" width="9" style="100" customWidth="1"/>
    <col min="6940" max="7166" width="9.33203125" style="100"/>
    <col min="7167" max="7167" width="1" style="100" customWidth="1"/>
    <col min="7168" max="7168" width="1.33203125" style="100" customWidth="1"/>
    <col min="7169" max="7169" width="0.44140625" style="100" customWidth="1"/>
    <col min="7170" max="7170" width="0" style="100" hidden="1" customWidth="1"/>
    <col min="7171" max="7171" width="22.33203125" style="100" customWidth="1"/>
    <col min="7172" max="7172" width="3.33203125" style="100" customWidth="1"/>
    <col min="7173" max="7173" width="7.6640625" style="100" customWidth="1"/>
    <col min="7174" max="7174" width="0.44140625" style="100" customWidth="1"/>
    <col min="7175" max="7175" width="7.5546875" style="100" customWidth="1"/>
    <col min="7176" max="7176" width="0.44140625" style="100" customWidth="1"/>
    <col min="7177" max="7177" width="11.33203125" style="100" customWidth="1"/>
    <col min="7178" max="7178" width="0.44140625" style="100" customWidth="1"/>
    <col min="7179" max="7179" width="10.6640625" style="100" customWidth="1"/>
    <col min="7180" max="7180" width="0.44140625" style="100" customWidth="1"/>
    <col min="7181" max="7181" width="7.33203125" style="100" customWidth="1"/>
    <col min="7182" max="7182" width="0.44140625" style="100" customWidth="1"/>
    <col min="7183" max="7183" width="7.6640625" style="100" customWidth="1"/>
    <col min="7184" max="7184" width="0.33203125" style="100" customWidth="1"/>
    <col min="7185" max="7185" width="7.6640625" style="100" customWidth="1"/>
    <col min="7186" max="7186" width="0.44140625" style="100" customWidth="1"/>
    <col min="7187" max="7187" width="8.6640625" style="100" customWidth="1"/>
    <col min="7188" max="7188" width="0.44140625" style="100" customWidth="1"/>
    <col min="7189" max="7189" width="8" style="100" customWidth="1"/>
    <col min="7190" max="7190" width="0.44140625" style="100" customWidth="1"/>
    <col min="7191" max="7191" width="9.33203125" style="100"/>
    <col min="7192" max="7192" width="0.44140625" style="100" customWidth="1"/>
    <col min="7193" max="7193" width="9.44140625" style="100" customWidth="1"/>
    <col min="7194" max="7194" width="0.33203125" style="100" customWidth="1"/>
    <col min="7195" max="7195" width="9" style="100" customWidth="1"/>
    <col min="7196" max="7422" width="9.33203125" style="100"/>
    <col min="7423" max="7423" width="1" style="100" customWidth="1"/>
    <col min="7424" max="7424" width="1.33203125" style="100" customWidth="1"/>
    <col min="7425" max="7425" width="0.44140625" style="100" customWidth="1"/>
    <col min="7426" max="7426" width="0" style="100" hidden="1" customWidth="1"/>
    <col min="7427" max="7427" width="22.33203125" style="100" customWidth="1"/>
    <col min="7428" max="7428" width="3.33203125" style="100" customWidth="1"/>
    <col min="7429" max="7429" width="7.6640625" style="100" customWidth="1"/>
    <col min="7430" max="7430" width="0.44140625" style="100" customWidth="1"/>
    <col min="7431" max="7431" width="7.5546875" style="100" customWidth="1"/>
    <col min="7432" max="7432" width="0.44140625" style="100" customWidth="1"/>
    <col min="7433" max="7433" width="11.33203125" style="100" customWidth="1"/>
    <col min="7434" max="7434" width="0.44140625" style="100" customWidth="1"/>
    <col min="7435" max="7435" width="10.6640625" style="100" customWidth="1"/>
    <col min="7436" max="7436" width="0.44140625" style="100" customWidth="1"/>
    <col min="7437" max="7437" width="7.33203125" style="100" customWidth="1"/>
    <col min="7438" max="7438" width="0.44140625" style="100" customWidth="1"/>
    <col min="7439" max="7439" width="7.6640625" style="100" customWidth="1"/>
    <col min="7440" max="7440" width="0.33203125" style="100" customWidth="1"/>
    <col min="7441" max="7441" width="7.6640625" style="100" customWidth="1"/>
    <col min="7442" max="7442" width="0.44140625" style="100" customWidth="1"/>
    <col min="7443" max="7443" width="8.6640625" style="100" customWidth="1"/>
    <col min="7444" max="7444" width="0.44140625" style="100" customWidth="1"/>
    <col min="7445" max="7445" width="8" style="100" customWidth="1"/>
    <col min="7446" max="7446" width="0.44140625" style="100" customWidth="1"/>
    <col min="7447" max="7447" width="9.33203125" style="100"/>
    <col min="7448" max="7448" width="0.44140625" style="100" customWidth="1"/>
    <col min="7449" max="7449" width="9.44140625" style="100" customWidth="1"/>
    <col min="7450" max="7450" width="0.33203125" style="100" customWidth="1"/>
    <col min="7451" max="7451" width="9" style="100" customWidth="1"/>
    <col min="7452" max="7678" width="9.33203125" style="100"/>
    <col min="7679" max="7679" width="1" style="100" customWidth="1"/>
    <col min="7680" max="7680" width="1.33203125" style="100" customWidth="1"/>
    <col min="7681" max="7681" width="0.44140625" style="100" customWidth="1"/>
    <col min="7682" max="7682" width="0" style="100" hidden="1" customWidth="1"/>
    <col min="7683" max="7683" width="22.33203125" style="100" customWidth="1"/>
    <col min="7684" max="7684" width="3.33203125" style="100" customWidth="1"/>
    <col min="7685" max="7685" width="7.6640625" style="100" customWidth="1"/>
    <col min="7686" max="7686" width="0.44140625" style="100" customWidth="1"/>
    <col min="7687" max="7687" width="7.5546875" style="100" customWidth="1"/>
    <col min="7688" max="7688" width="0.44140625" style="100" customWidth="1"/>
    <col min="7689" max="7689" width="11.33203125" style="100" customWidth="1"/>
    <col min="7690" max="7690" width="0.44140625" style="100" customWidth="1"/>
    <col min="7691" max="7691" width="10.6640625" style="100" customWidth="1"/>
    <col min="7692" max="7692" width="0.44140625" style="100" customWidth="1"/>
    <col min="7693" max="7693" width="7.33203125" style="100" customWidth="1"/>
    <col min="7694" max="7694" width="0.44140625" style="100" customWidth="1"/>
    <col min="7695" max="7695" width="7.6640625" style="100" customWidth="1"/>
    <col min="7696" max="7696" width="0.33203125" style="100" customWidth="1"/>
    <col min="7697" max="7697" width="7.6640625" style="100" customWidth="1"/>
    <col min="7698" max="7698" width="0.44140625" style="100" customWidth="1"/>
    <col min="7699" max="7699" width="8.6640625" style="100" customWidth="1"/>
    <col min="7700" max="7700" width="0.44140625" style="100" customWidth="1"/>
    <col min="7701" max="7701" width="8" style="100" customWidth="1"/>
    <col min="7702" max="7702" width="0.44140625" style="100" customWidth="1"/>
    <col min="7703" max="7703" width="9.33203125" style="100"/>
    <col min="7704" max="7704" width="0.44140625" style="100" customWidth="1"/>
    <col min="7705" max="7705" width="9.44140625" style="100" customWidth="1"/>
    <col min="7706" max="7706" width="0.33203125" style="100" customWidth="1"/>
    <col min="7707" max="7707" width="9" style="100" customWidth="1"/>
    <col min="7708" max="7934" width="9.33203125" style="100"/>
    <col min="7935" max="7935" width="1" style="100" customWidth="1"/>
    <col min="7936" max="7936" width="1.33203125" style="100" customWidth="1"/>
    <col min="7937" max="7937" width="0.44140625" style="100" customWidth="1"/>
    <col min="7938" max="7938" width="0" style="100" hidden="1" customWidth="1"/>
    <col min="7939" max="7939" width="22.33203125" style="100" customWidth="1"/>
    <col min="7940" max="7940" width="3.33203125" style="100" customWidth="1"/>
    <col min="7941" max="7941" width="7.6640625" style="100" customWidth="1"/>
    <col min="7942" max="7942" width="0.44140625" style="100" customWidth="1"/>
    <col min="7943" max="7943" width="7.5546875" style="100" customWidth="1"/>
    <col min="7944" max="7944" width="0.44140625" style="100" customWidth="1"/>
    <col min="7945" max="7945" width="11.33203125" style="100" customWidth="1"/>
    <col min="7946" max="7946" width="0.44140625" style="100" customWidth="1"/>
    <col min="7947" max="7947" width="10.6640625" style="100" customWidth="1"/>
    <col min="7948" max="7948" width="0.44140625" style="100" customWidth="1"/>
    <col min="7949" max="7949" width="7.33203125" style="100" customWidth="1"/>
    <col min="7950" max="7950" width="0.44140625" style="100" customWidth="1"/>
    <col min="7951" max="7951" width="7.6640625" style="100" customWidth="1"/>
    <col min="7952" max="7952" width="0.33203125" style="100" customWidth="1"/>
    <col min="7953" max="7953" width="7.6640625" style="100" customWidth="1"/>
    <col min="7954" max="7954" width="0.44140625" style="100" customWidth="1"/>
    <col min="7955" max="7955" width="8.6640625" style="100" customWidth="1"/>
    <col min="7956" max="7956" width="0.44140625" style="100" customWidth="1"/>
    <col min="7957" max="7957" width="8" style="100" customWidth="1"/>
    <col min="7958" max="7958" width="0.44140625" style="100" customWidth="1"/>
    <col min="7959" max="7959" width="9.33203125" style="100"/>
    <col min="7960" max="7960" width="0.44140625" style="100" customWidth="1"/>
    <col min="7961" max="7961" width="9.44140625" style="100" customWidth="1"/>
    <col min="7962" max="7962" width="0.33203125" style="100" customWidth="1"/>
    <col min="7963" max="7963" width="9" style="100" customWidth="1"/>
    <col min="7964" max="8190" width="9.33203125" style="100"/>
    <col min="8191" max="8191" width="1" style="100" customWidth="1"/>
    <col min="8192" max="8192" width="1.33203125" style="100" customWidth="1"/>
    <col min="8193" max="8193" width="0.44140625" style="100" customWidth="1"/>
    <col min="8194" max="8194" width="0" style="100" hidden="1" customWidth="1"/>
    <col min="8195" max="8195" width="22.33203125" style="100" customWidth="1"/>
    <col min="8196" max="8196" width="3.33203125" style="100" customWidth="1"/>
    <col min="8197" max="8197" width="7.6640625" style="100" customWidth="1"/>
    <col min="8198" max="8198" width="0.44140625" style="100" customWidth="1"/>
    <col min="8199" max="8199" width="7.5546875" style="100" customWidth="1"/>
    <col min="8200" max="8200" width="0.44140625" style="100" customWidth="1"/>
    <col min="8201" max="8201" width="11.33203125" style="100" customWidth="1"/>
    <col min="8202" max="8202" width="0.44140625" style="100" customWidth="1"/>
    <col min="8203" max="8203" width="10.6640625" style="100" customWidth="1"/>
    <col min="8204" max="8204" width="0.44140625" style="100" customWidth="1"/>
    <col min="8205" max="8205" width="7.33203125" style="100" customWidth="1"/>
    <col min="8206" max="8206" width="0.44140625" style="100" customWidth="1"/>
    <col min="8207" max="8207" width="7.6640625" style="100" customWidth="1"/>
    <col min="8208" max="8208" width="0.33203125" style="100" customWidth="1"/>
    <col min="8209" max="8209" width="7.6640625" style="100" customWidth="1"/>
    <col min="8210" max="8210" width="0.44140625" style="100" customWidth="1"/>
    <col min="8211" max="8211" width="8.6640625" style="100" customWidth="1"/>
    <col min="8212" max="8212" width="0.44140625" style="100" customWidth="1"/>
    <col min="8213" max="8213" width="8" style="100" customWidth="1"/>
    <col min="8214" max="8214" width="0.44140625" style="100" customWidth="1"/>
    <col min="8215" max="8215" width="9.33203125" style="100"/>
    <col min="8216" max="8216" width="0.44140625" style="100" customWidth="1"/>
    <col min="8217" max="8217" width="9.44140625" style="100" customWidth="1"/>
    <col min="8218" max="8218" width="0.33203125" style="100" customWidth="1"/>
    <col min="8219" max="8219" width="9" style="100" customWidth="1"/>
    <col min="8220" max="8446" width="9.33203125" style="100"/>
    <col min="8447" max="8447" width="1" style="100" customWidth="1"/>
    <col min="8448" max="8448" width="1.33203125" style="100" customWidth="1"/>
    <col min="8449" max="8449" width="0.44140625" style="100" customWidth="1"/>
    <col min="8450" max="8450" width="0" style="100" hidden="1" customWidth="1"/>
    <col min="8451" max="8451" width="22.33203125" style="100" customWidth="1"/>
    <col min="8452" max="8452" width="3.33203125" style="100" customWidth="1"/>
    <col min="8453" max="8453" width="7.6640625" style="100" customWidth="1"/>
    <col min="8454" max="8454" width="0.44140625" style="100" customWidth="1"/>
    <col min="8455" max="8455" width="7.5546875" style="100" customWidth="1"/>
    <col min="8456" max="8456" width="0.44140625" style="100" customWidth="1"/>
    <col min="8457" max="8457" width="11.33203125" style="100" customWidth="1"/>
    <col min="8458" max="8458" width="0.44140625" style="100" customWidth="1"/>
    <col min="8459" max="8459" width="10.6640625" style="100" customWidth="1"/>
    <col min="8460" max="8460" width="0.44140625" style="100" customWidth="1"/>
    <col min="8461" max="8461" width="7.33203125" style="100" customWidth="1"/>
    <col min="8462" max="8462" width="0.44140625" style="100" customWidth="1"/>
    <col min="8463" max="8463" width="7.6640625" style="100" customWidth="1"/>
    <col min="8464" max="8464" width="0.33203125" style="100" customWidth="1"/>
    <col min="8465" max="8465" width="7.6640625" style="100" customWidth="1"/>
    <col min="8466" max="8466" width="0.44140625" style="100" customWidth="1"/>
    <col min="8467" max="8467" width="8.6640625" style="100" customWidth="1"/>
    <col min="8468" max="8468" width="0.44140625" style="100" customWidth="1"/>
    <col min="8469" max="8469" width="8" style="100" customWidth="1"/>
    <col min="8470" max="8470" width="0.44140625" style="100" customWidth="1"/>
    <col min="8471" max="8471" width="9.33203125" style="100"/>
    <col min="8472" max="8472" width="0.44140625" style="100" customWidth="1"/>
    <col min="8473" max="8473" width="9.44140625" style="100" customWidth="1"/>
    <col min="8474" max="8474" width="0.33203125" style="100" customWidth="1"/>
    <col min="8475" max="8475" width="9" style="100" customWidth="1"/>
    <col min="8476" max="8702" width="9.33203125" style="100"/>
    <col min="8703" max="8703" width="1" style="100" customWidth="1"/>
    <col min="8704" max="8704" width="1.33203125" style="100" customWidth="1"/>
    <col min="8705" max="8705" width="0.44140625" style="100" customWidth="1"/>
    <col min="8706" max="8706" width="0" style="100" hidden="1" customWidth="1"/>
    <col min="8707" max="8707" width="22.33203125" style="100" customWidth="1"/>
    <col min="8708" max="8708" width="3.33203125" style="100" customWidth="1"/>
    <col min="8709" max="8709" width="7.6640625" style="100" customWidth="1"/>
    <col min="8710" max="8710" width="0.44140625" style="100" customWidth="1"/>
    <col min="8711" max="8711" width="7.5546875" style="100" customWidth="1"/>
    <col min="8712" max="8712" width="0.44140625" style="100" customWidth="1"/>
    <col min="8713" max="8713" width="11.33203125" style="100" customWidth="1"/>
    <col min="8714" max="8714" width="0.44140625" style="100" customWidth="1"/>
    <col min="8715" max="8715" width="10.6640625" style="100" customWidth="1"/>
    <col min="8716" max="8716" width="0.44140625" style="100" customWidth="1"/>
    <col min="8717" max="8717" width="7.33203125" style="100" customWidth="1"/>
    <col min="8718" max="8718" width="0.44140625" style="100" customWidth="1"/>
    <col min="8719" max="8719" width="7.6640625" style="100" customWidth="1"/>
    <col min="8720" max="8720" width="0.33203125" style="100" customWidth="1"/>
    <col min="8721" max="8721" width="7.6640625" style="100" customWidth="1"/>
    <col min="8722" max="8722" width="0.44140625" style="100" customWidth="1"/>
    <col min="8723" max="8723" width="8.6640625" style="100" customWidth="1"/>
    <col min="8724" max="8724" width="0.44140625" style="100" customWidth="1"/>
    <col min="8725" max="8725" width="8" style="100" customWidth="1"/>
    <col min="8726" max="8726" width="0.44140625" style="100" customWidth="1"/>
    <col min="8727" max="8727" width="9.33203125" style="100"/>
    <col min="8728" max="8728" width="0.44140625" style="100" customWidth="1"/>
    <col min="8729" max="8729" width="9.44140625" style="100" customWidth="1"/>
    <col min="8730" max="8730" width="0.33203125" style="100" customWidth="1"/>
    <col min="8731" max="8731" width="9" style="100" customWidth="1"/>
    <col min="8732" max="8958" width="9.33203125" style="100"/>
    <col min="8959" max="8959" width="1" style="100" customWidth="1"/>
    <col min="8960" max="8960" width="1.33203125" style="100" customWidth="1"/>
    <col min="8961" max="8961" width="0.44140625" style="100" customWidth="1"/>
    <col min="8962" max="8962" width="0" style="100" hidden="1" customWidth="1"/>
    <col min="8963" max="8963" width="22.33203125" style="100" customWidth="1"/>
    <col min="8964" max="8964" width="3.33203125" style="100" customWidth="1"/>
    <col min="8965" max="8965" width="7.6640625" style="100" customWidth="1"/>
    <col min="8966" max="8966" width="0.44140625" style="100" customWidth="1"/>
    <col min="8967" max="8967" width="7.5546875" style="100" customWidth="1"/>
    <col min="8968" max="8968" width="0.44140625" style="100" customWidth="1"/>
    <col min="8969" max="8969" width="11.33203125" style="100" customWidth="1"/>
    <col min="8970" max="8970" width="0.44140625" style="100" customWidth="1"/>
    <col min="8971" max="8971" width="10.6640625" style="100" customWidth="1"/>
    <col min="8972" max="8972" width="0.44140625" style="100" customWidth="1"/>
    <col min="8973" max="8973" width="7.33203125" style="100" customWidth="1"/>
    <col min="8974" max="8974" width="0.44140625" style="100" customWidth="1"/>
    <col min="8975" max="8975" width="7.6640625" style="100" customWidth="1"/>
    <col min="8976" max="8976" width="0.33203125" style="100" customWidth="1"/>
    <col min="8977" max="8977" width="7.6640625" style="100" customWidth="1"/>
    <col min="8978" max="8978" width="0.44140625" style="100" customWidth="1"/>
    <col min="8979" max="8979" width="8.6640625" style="100" customWidth="1"/>
    <col min="8980" max="8980" width="0.44140625" style="100" customWidth="1"/>
    <col min="8981" max="8981" width="8" style="100" customWidth="1"/>
    <col min="8982" max="8982" width="0.44140625" style="100" customWidth="1"/>
    <col min="8983" max="8983" width="9.33203125" style="100"/>
    <col min="8984" max="8984" width="0.44140625" style="100" customWidth="1"/>
    <col min="8985" max="8985" width="9.44140625" style="100" customWidth="1"/>
    <col min="8986" max="8986" width="0.33203125" style="100" customWidth="1"/>
    <col min="8987" max="8987" width="9" style="100" customWidth="1"/>
    <col min="8988" max="9214" width="9.33203125" style="100"/>
    <col min="9215" max="9215" width="1" style="100" customWidth="1"/>
    <col min="9216" max="9216" width="1.33203125" style="100" customWidth="1"/>
    <col min="9217" max="9217" width="0.44140625" style="100" customWidth="1"/>
    <col min="9218" max="9218" width="0" style="100" hidden="1" customWidth="1"/>
    <col min="9219" max="9219" width="22.33203125" style="100" customWidth="1"/>
    <col min="9220" max="9220" width="3.33203125" style="100" customWidth="1"/>
    <col min="9221" max="9221" width="7.6640625" style="100" customWidth="1"/>
    <col min="9222" max="9222" width="0.44140625" style="100" customWidth="1"/>
    <col min="9223" max="9223" width="7.5546875" style="100" customWidth="1"/>
    <col min="9224" max="9224" width="0.44140625" style="100" customWidth="1"/>
    <col min="9225" max="9225" width="11.33203125" style="100" customWidth="1"/>
    <col min="9226" max="9226" width="0.44140625" style="100" customWidth="1"/>
    <col min="9227" max="9227" width="10.6640625" style="100" customWidth="1"/>
    <col min="9228" max="9228" width="0.44140625" style="100" customWidth="1"/>
    <col min="9229" max="9229" width="7.33203125" style="100" customWidth="1"/>
    <col min="9230" max="9230" width="0.44140625" style="100" customWidth="1"/>
    <col min="9231" max="9231" width="7.6640625" style="100" customWidth="1"/>
    <col min="9232" max="9232" width="0.33203125" style="100" customWidth="1"/>
    <col min="9233" max="9233" width="7.6640625" style="100" customWidth="1"/>
    <col min="9234" max="9234" width="0.44140625" style="100" customWidth="1"/>
    <col min="9235" max="9235" width="8.6640625" style="100" customWidth="1"/>
    <col min="9236" max="9236" width="0.44140625" style="100" customWidth="1"/>
    <col min="9237" max="9237" width="8" style="100" customWidth="1"/>
    <col min="9238" max="9238" width="0.44140625" style="100" customWidth="1"/>
    <col min="9239" max="9239" width="9.33203125" style="100"/>
    <col min="9240" max="9240" width="0.44140625" style="100" customWidth="1"/>
    <col min="9241" max="9241" width="9.44140625" style="100" customWidth="1"/>
    <col min="9242" max="9242" width="0.33203125" style="100" customWidth="1"/>
    <col min="9243" max="9243" width="9" style="100" customWidth="1"/>
    <col min="9244" max="9470" width="9.33203125" style="100"/>
    <col min="9471" max="9471" width="1" style="100" customWidth="1"/>
    <col min="9472" max="9472" width="1.33203125" style="100" customWidth="1"/>
    <col min="9473" max="9473" width="0.44140625" style="100" customWidth="1"/>
    <col min="9474" max="9474" width="0" style="100" hidden="1" customWidth="1"/>
    <col min="9475" max="9475" width="22.33203125" style="100" customWidth="1"/>
    <col min="9476" max="9476" width="3.33203125" style="100" customWidth="1"/>
    <col min="9477" max="9477" width="7.6640625" style="100" customWidth="1"/>
    <col min="9478" max="9478" width="0.44140625" style="100" customWidth="1"/>
    <col min="9479" max="9479" width="7.5546875" style="100" customWidth="1"/>
    <col min="9480" max="9480" width="0.44140625" style="100" customWidth="1"/>
    <col min="9481" max="9481" width="11.33203125" style="100" customWidth="1"/>
    <col min="9482" max="9482" width="0.44140625" style="100" customWidth="1"/>
    <col min="9483" max="9483" width="10.6640625" style="100" customWidth="1"/>
    <col min="9484" max="9484" width="0.44140625" style="100" customWidth="1"/>
    <col min="9485" max="9485" width="7.33203125" style="100" customWidth="1"/>
    <col min="9486" max="9486" width="0.44140625" style="100" customWidth="1"/>
    <col min="9487" max="9487" width="7.6640625" style="100" customWidth="1"/>
    <col min="9488" max="9488" width="0.33203125" style="100" customWidth="1"/>
    <col min="9489" max="9489" width="7.6640625" style="100" customWidth="1"/>
    <col min="9490" max="9490" width="0.44140625" style="100" customWidth="1"/>
    <col min="9491" max="9491" width="8.6640625" style="100" customWidth="1"/>
    <col min="9492" max="9492" width="0.44140625" style="100" customWidth="1"/>
    <col min="9493" max="9493" width="8" style="100" customWidth="1"/>
    <col min="9494" max="9494" width="0.44140625" style="100" customWidth="1"/>
    <col min="9495" max="9495" width="9.33203125" style="100"/>
    <col min="9496" max="9496" width="0.44140625" style="100" customWidth="1"/>
    <col min="9497" max="9497" width="9.44140625" style="100" customWidth="1"/>
    <col min="9498" max="9498" width="0.33203125" style="100" customWidth="1"/>
    <col min="9499" max="9499" width="9" style="100" customWidth="1"/>
    <col min="9500" max="9726" width="9.33203125" style="100"/>
    <col min="9727" max="9727" width="1" style="100" customWidth="1"/>
    <col min="9728" max="9728" width="1.33203125" style="100" customWidth="1"/>
    <col min="9729" max="9729" width="0.44140625" style="100" customWidth="1"/>
    <col min="9730" max="9730" width="0" style="100" hidden="1" customWidth="1"/>
    <col min="9731" max="9731" width="22.33203125" style="100" customWidth="1"/>
    <col min="9732" max="9732" width="3.33203125" style="100" customWidth="1"/>
    <col min="9733" max="9733" width="7.6640625" style="100" customWidth="1"/>
    <col min="9734" max="9734" width="0.44140625" style="100" customWidth="1"/>
    <col min="9735" max="9735" width="7.5546875" style="100" customWidth="1"/>
    <col min="9736" max="9736" width="0.44140625" style="100" customWidth="1"/>
    <col min="9737" max="9737" width="11.33203125" style="100" customWidth="1"/>
    <col min="9738" max="9738" width="0.44140625" style="100" customWidth="1"/>
    <col min="9739" max="9739" width="10.6640625" style="100" customWidth="1"/>
    <col min="9740" max="9740" width="0.44140625" style="100" customWidth="1"/>
    <col min="9741" max="9741" width="7.33203125" style="100" customWidth="1"/>
    <col min="9742" max="9742" width="0.44140625" style="100" customWidth="1"/>
    <col min="9743" max="9743" width="7.6640625" style="100" customWidth="1"/>
    <col min="9744" max="9744" width="0.33203125" style="100" customWidth="1"/>
    <col min="9745" max="9745" width="7.6640625" style="100" customWidth="1"/>
    <col min="9746" max="9746" width="0.44140625" style="100" customWidth="1"/>
    <col min="9747" max="9747" width="8.6640625" style="100" customWidth="1"/>
    <col min="9748" max="9748" width="0.44140625" style="100" customWidth="1"/>
    <col min="9749" max="9749" width="8" style="100" customWidth="1"/>
    <col min="9750" max="9750" width="0.44140625" style="100" customWidth="1"/>
    <col min="9751" max="9751" width="9.33203125" style="100"/>
    <col min="9752" max="9752" width="0.44140625" style="100" customWidth="1"/>
    <col min="9753" max="9753" width="9.44140625" style="100" customWidth="1"/>
    <col min="9754" max="9754" width="0.33203125" style="100" customWidth="1"/>
    <col min="9755" max="9755" width="9" style="100" customWidth="1"/>
    <col min="9756" max="9982" width="9.33203125" style="100"/>
    <col min="9983" max="9983" width="1" style="100" customWidth="1"/>
    <col min="9984" max="9984" width="1.33203125" style="100" customWidth="1"/>
    <col min="9985" max="9985" width="0.44140625" style="100" customWidth="1"/>
    <col min="9986" max="9986" width="0" style="100" hidden="1" customWidth="1"/>
    <col min="9987" max="9987" width="22.33203125" style="100" customWidth="1"/>
    <col min="9988" max="9988" width="3.33203125" style="100" customWidth="1"/>
    <col min="9989" max="9989" width="7.6640625" style="100" customWidth="1"/>
    <col min="9990" max="9990" width="0.44140625" style="100" customWidth="1"/>
    <col min="9991" max="9991" width="7.5546875" style="100" customWidth="1"/>
    <col min="9992" max="9992" width="0.44140625" style="100" customWidth="1"/>
    <col min="9993" max="9993" width="11.33203125" style="100" customWidth="1"/>
    <col min="9994" max="9994" width="0.44140625" style="100" customWidth="1"/>
    <col min="9995" max="9995" width="10.6640625" style="100" customWidth="1"/>
    <col min="9996" max="9996" width="0.44140625" style="100" customWidth="1"/>
    <col min="9997" max="9997" width="7.33203125" style="100" customWidth="1"/>
    <col min="9998" max="9998" width="0.44140625" style="100" customWidth="1"/>
    <col min="9999" max="9999" width="7.6640625" style="100" customWidth="1"/>
    <col min="10000" max="10000" width="0.33203125" style="100" customWidth="1"/>
    <col min="10001" max="10001" width="7.6640625" style="100" customWidth="1"/>
    <col min="10002" max="10002" width="0.44140625" style="100" customWidth="1"/>
    <col min="10003" max="10003" width="8.6640625" style="100" customWidth="1"/>
    <col min="10004" max="10004" width="0.44140625" style="100" customWidth="1"/>
    <col min="10005" max="10005" width="8" style="100" customWidth="1"/>
    <col min="10006" max="10006" width="0.44140625" style="100" customWidth="1"/>
    <col min="10007" max="10007" width="9.33203125" style="100"/>
    <col min="10008" max="10008" width="0.44140625" style="100" customWidth="1"/>
    <col min="10009" max="10009" width="9.44140625" style="100" customWidth="1"/>
    <col min="10010" max="10010" width="0.33203125" style="100" customWidth="1"/>
    <col min="10011" max="10011" width="9" style="100" customWidth="1"/>
    <col min="10012" max="10238" width="9.33203125" style="100"/>
    <col min="10239" max="10239" width="1" style="100" customWidth="1"/>
    <col min="10240" max="10240" width="1.33203125" style="100" customWidth="1"/>
    <col min="10241" max="10241" width="0.44140625" style="100" customWidth="1"/>
    <col min="10242" max="10242" width="0" style="100" hidden="1" customWidth="1"/>
    <col min="10243" max="10243" width="22.33203125" style="100" customWidth="1"/>
    <col min="10244" max="10244" width="3.33203125" style="100" customWidth="1"/>
    <col min="10245" max="10245" width="7.6640625" style="100" customWidth="1"/>
    <col min="10246" max="10246" width="0.44140625" style="100" customWidth="1"/>
    <col min="10247" max="10247" width="7.5546875" style="100" customWidth="1"/>
    <col min="10248" max="10248" width="0.44140625" style="100" customWidth="1"/>
    <col min="10249" max="10249" width="11.33203125" style="100" customWidth="1"/>
    <col min="10250" max="10250" width="0.44140625" style="100" customWidth="1"/>
    <col min="10251" max="10251" width="10.6640625" style="100" customWidth="1"/>
    <col min="10252" max="10252" width="0.44140625" style="100" customWidth="1"/>
    <col min="10253" max="10253" width="7.33203125" style="100" customWidth="1"/>
    <col min="10254" max="10254" width="0.44140625" style="100" customWidth="1"/>
    <col min="10255" max="10255" width="7.6640625" style="100" customWidth="1"/>
    <col min="10256" max="10256" width="0.33203125" style="100" customWidth="1"/>
    <col min="10257" max="10257" width="7.6640625" style="100" customWidth="1"/>
    <col min="10258" max="10258" width="0.44140625" style="100" customWidth="1"/>
    <col min="10259" max="10259" width="8.6640625" style="100" customWidth="1"/>
    <col min="10260" max="10260" width="0.44140625" style="100" customWidth="1"/>
    <col min="10261" max="10261" width="8" style="100" customWidth="1"/>
    <col min="10262" max="10262" width="0.44140625" style="100" customWidth="1"/>
    <col min="10263" max="10263" width="9.33203125" style="100"/>
    <col min="10264" max="10264" width="0.44140625" style="100" customWidth="1"/>
    <col min="10265" max="10265" width="9.44140625" style="100" customWidth="1"/>
    <col min="10266" max="10266" width="0.33203125" style="100" customWidth="1"/>
    <col min="10267" max="10267" width="9" style="100" customWidth="1"/>
    <col min="10268" max="10494" width="9.33203125" style="100"/>
    <col min="10495" max="10495" width="1" style="100" customWidth="1"/>
    <col min="10496" max="10496" width="1.33203125" style="100" customWidth="1"/>
    <col min="10497" max="10497" width="0.44140625" style="100" customWidth="1"/>
    <col min="10498" max="10498" width="0" style="100" hidden="1" customWidth="1"/>
    <col min="10499" max="10499" width="22.33203125" style="100" customWidth="1"/>
    <col min="10500" max="10500" width="3.33203125" style="100" customWidth="1"/>
    <col min="10501" max="10501" width="7.6640625" style="100" customWidth="1"/>
    <col min="10502" max="10502" width="0.44140625" style="100" customWidth="1"/>
    <col min="10503" max="10503" width="7.5546875" style="100" customWidth="1"/>
    <col min="10504" max="10504" width="0.44140625" style="100" customWidth="1"/>
    <col min="10505" max="10505" width="11.33203125" style="100" customWidth="1"/>
    <col min="10506" max="10506" width="0.44140625" style="100" customWidth="1"/>
    <col min="10507" max="10507" width="10.6640625" style="100" customWidth="1"/>
    <col min="10508" max="10508" width="0.44140625" style="100" customWidth="1"/>
    <col min="10509" max="10509" width="7.33203125" style="100" customWidth="1"/>
    <col min="10510" max="10510" width="0.44140625" style="100" customWidth="1"/>
    <col min="10511" max="10511" width="7.6640625" style="100" customWidth="1"/>
    <col min="10512" max="10512" width="0.33203125" style="100" customWidth="1"/>
    <col min="10513" max="10513" width="7.6640625" style="100" customWidth="1"/>
    <col min="10514" max="10514" width="0.44140625" style="100" customWidth="1"/>
    <col min="10515" max="10515" width="8.6640625" style="100" customWidth="1"/>
    <col min="10516" max="10516" width="0.44140625" style="100" customWidth="1"/>
    <col min="10517" max="10517" width="8" style="100" customWidth="1"/>
    <col min="10518" max="10518" width="0.44140625" style="100" customWidth="1"/>
    <col min="10519" max="10519" width="9.33203125" style="100"/>
    <col min="10520" max="10520" width="0.44140625" style="100" customWidth="1"/>
    <col min="10521" max="10521" width="9.44140625" style="100" customWidth="1"/>
    <col min="10522" max="10522" width="0.33203125" style="100" customWidth="1"/>
    <col min="10523" max="10523" width="9" style="100" customWidth="1"/>
    <col min="10524" max="10750" width="9.33203125" style="100"/>
    <col min="10751" max="10751" width="1" style="100" customWidth="1"/>
    <col min="10752" max="10752" width="1.33203125" style="100" customWidth="1"/>
    <col min="10753" max="10753" width="0.44140625" style="100" customWidth="1"/>
    <col min="10754" max="10754" width="0" style="100" hidden="1" customWidth="1"/>
    <col min="10755" max="10755" width="22.33203125" style="100" customWidth="1"/>
    <col min="10756" max="10756" width="3.33203125" style="100" customWidth="1"/>
    <col min="10757" max="10757" width="7.6640625" style="100" customWidth="1"/>
    <col min="10758" max="10758" width="0.44140625" style="100" customWidth="1"/>
    <col min="10759" max="10759" width="7.5546875" style="100" customWidth="1"/>
    <col min="10760" max="10760" width="0.44140625" style="100" customWidth="1"/>
    <col min="10761" max="10761" width="11.33203125" style="100" customWidth="1"/>
    <col min="10762" max="10762" width="0.44140625" style="100" customWidth="1"/>
    <col min="10763" max="10763" width="10.6640625" style="100" customWidth="1"/>
    <col min="10764" max="10764" width="0.44140625" style="100" customWidth="1"/>
    <col min="10765" max="10765" width="7.33203125" style="100" customWidth="1"/>
    <col min="10766" max="10766" width="0.44140625" style="100" customWidth="1"/>
    <col min="10767" max="10767" width="7.6640625" style="100" customWidth="1"/>
    <col min="10768" max="10768" width="0.33203125" style="100" customWidth="1"/>
    <col min="10769" max="10769" width="7.6640625" style="100" customWidth="1"/>
    <col min="10770" max="10770" width="0.44140625" style="100" customWidth="1"/>
    <col min="10771" max="10771" width="8.6640625" style="100" customWidth="1"/>
    <col min="10772" max="10772" width="0.44140625" style="100" customWidth="1"/>
    <col min="10773" max="10773" width="8" style="100" customWidth="1"/>
    <col min="10774" max="10774" width="0.44140625" style="100" customWidth="1"/>
    <col min="10775" max="10775" width="9.33203125" style="100"/>
    <col min="10776" max="10776" width="0.44140625" style="100" customWidth="1"/>
    <col min="10777" max="10777" width="9.44140625" style="100" customWidth="1"/>
    <col min="10778" max="10778" width="0.33203125" style="100" customWidth="1"/>
    <col min="10779" max="10779" width="9" style="100" customWidth="1"/>
    <col min="10780" max="11006" width="9.33203125" style="100"/>
    <col min="11007" max="11007" width="1" style="100" customWidth="1"/>
    <col min="11008" max="11008" width="1.33203125" style="100" customWidth="1"/>
    <col min="11009" max="11009" width="0.44140625" style="100" customWidth="1"/>
    <col min="11010" max="11010" width="0" style="100" hidden="1" customWidth="1"/>
    <col min="11011" max="11011" width="22.33203125" style="100" customWidth="1"/>
    <col min="11012" max="11012" width="3.33203125" style="100" customWidth="1"/>
    <col min="11013" max="11013" width="7.6640625" style="100" customWidth="1"/>
    <col min="11014" max="11014" width="0.44140625" style="100" customWidth="1"/>
    <col min="11015" max="11015" width="7.5546875" style="100" customWidth="1"/>
    <col min="11016" max="11016" width="0.44140625" style="100" customWidth="1"/>
    <col min="11017" max="11017" width="11.33203125" style="100" customWidth="1"/>
    <col min="11018" max="11018" width="0.44140625" style="100" customWidth="1"/>
    <col min="11019" max="11019" width="10.6640625" style="100" customWidth="1"/>
    <col min="11020" max="11020" width="0.44140625" style="100" customWidth="1"/>
    <col min="11021" max="11021" width="7.33203125" style="100" customWidth="1"/>
    <col min="11022" max="11022" width="0.44140625" style="100" customWidth="1"/>
    <col min="11023" max="11023" width="7.6640625" style="100" customWidth="1"/>
    <col min="11024" max="11024" width="0.33203125" style="100" customWidth="1"/>
    <col min="11025" max="11025" width="7.6640625" style="100" customWidth="1"/>
    <col min="11026" max="11026" width="0.44140625" style="100" customWidth="1"/>
    <col min="11027" max="11027" width="8.6640625" style="100" customWidth="1"/>
    <col min="11028" max="11028" width="0.44140625" style="100" customWidth="1"/>
    <col min="11029" max="11029" width="8" style="100" customWidth="1"/>
    <col min="11030" max="11030" width="0.44140625" style="100" customWidth="1"/>
    <col min="11031" max="11031" width="9.33203125" style="100"/>
    <col min="11032" max="11032" width="0.44140625" style="100" customWidth="1"/>
    <col min="11033" max="11033" width="9.44140625" style="100" customWidth="1"/>
    <col min="11034" max="11034" width="0.33203125" style="100" customWidth="1"/>
    <col min="11035" max="11035" width="9" style="100" customWidth="1"/>
    <col min="11036" max="11262" width="9.33203125" style="100"/>
    <col min="11263" max="11263" width="1" style="100" customWidth="1"/>
    <col min="11264" max="11264" width="1.33203125" style="100" customWidth="1"/>
    <col min="11265" max="11265" width="0.44140625" style="100" customWidth="1"/>
    <col min="11266" max="11266" width="0" style="100" hidden="1" customWidth="1"/>
    <col min="11267" max="11267" width="22.33203125" style="100" customWidth="1"/>
    <col min="11268" max="11268" width="3.33203125" style="100" customWidth="1"/>
    <col min="11269" max="11269" width="7.6640625" style="100" customWidth="1"/>
    <col min="11270" max="11270" width="0.44140625" style="100" customWidth="1"/>
    <col min="11271" max="11271" width="7.5546875" style="100" customWidth="1"/>
    <col min="11272" max="11272" width="0.44140625" style="100" customWidth="1"/>
    <col min="11273" max="11273" width="11.33203125" style="100" customWidth="1"/>
    <col min="11274" max="11274" width="0.44140625" style="100" customWidth="1"/>
    <col min="11275" max="11275" width="10.6640625" style="100" customWidth="1"/>
    <col min="11276" max="11276" width="0.44140625" style="100" customWidth="1"/>
    <col min="11277" max="11277" width="7.33203125" style="100" customWidth="1"/>
    <col min="11278" max="11278" width="0.44140625" style="100" customWidth="1"/>
    <col min="11279" max="11279" width="7.6640625" style="100" customWidth="1"/>
    <col min="11280" max="11280" width="0.33203125" style="100" customWidth="1"/>
    <col min="11281" max="11281" width="7.6640625" style="100" customWidth="1"/>
    <col min="11282" max="11282" width="0.44140625" style="100" customWidth="1"/>
    <col min="11283" max="11283" width="8.6640625" style="100" customWidth="1"/>
    <col min="11284" max="11284" width="0.44140625" style="100" customWidth="1"/>
    <col min="11285" max="11285" width="8" style="100" customWidth="1"/>
    <col min="11286" max="11286" width="0.44140625" style="100" customWidth="1"/>
    <col min="11287" max="11287" width="9.33203125" style="100"/>
    <col min="11288" max="11288" width="0.44140625" style="100" customWidth="1"/>
    <col min="11289" max="11289" width="9.44140625" style="100" customWidth="1"/>
    <col min="11290" max="11290" width="0.33203125" style="100" customWidth="1"/>
    <col min="11291" max="11291" width="9" style="100" customWidth="1"/>
    <col min="11292" max="11518" width="9.33203125" style="100"/>
    <col min="11519" max="11519" width="1" style="100" customWidth="1"/>
    <col min="11520" max="11520" width="1.33203125" style="100" customWidth="1"/>
    <col min="11521" max="11521" width="0.44140625" style="100" customWidth="1"/>
    <col min="11522" max="11522" width="0" style="100" hidden="1" customWidth="1"/>
    <col min="11523" max="11523" width="22.33203125" style="100" customWidth="1"/>
    <col min="11524" max="11524" width="3.33203125" style="100" customWidth="1"/>
    <col min="11525" max="11525" width="7.6640625" style="100" customWidth="1"/>
    <col min="11526" max="11526" width="0.44140625" style="100" customWidth="1"/>
    <col min="11527" max="11527" width="7.5546875" style="100" customWidth="1"/>
    <col min="11528" max="11528" width="0.44140625" style="100" customWidth="1"/>
    <col min="11529" max="11529" width="11.33203125" style="100" customWidth="1"/>
    <col min="11530" max="11530" width="0.44140625" style="100" customWidth="1"/>
    <col min="11531" max="11531" width="10.6640625" style="100" customWidth="1"/>
    <col min="11532" max="11532" width="0.44140625" style="100" customWidth="1"/>
    <col min="11533" max="11533" width="7.33203125" style="100" customWidth="1"/>
    <col min="11534" max="11534" width="0.44140625" style="100" customWidth="1"/>
    <col min="11535" max="11535" width="7.6640625" style="100" customWidth="1"/>
    <col min="11536" max="11536" width="0.33203125" style="100" customWidth="1"/>
    <col min="11537" max="11537" width="7.6640625" style="100" customWidth="1"/>
    <col min="11538" max="11538" width="0.44140625" style="100" customWidth="1"/>
    <col min="11539" max="11539" width="8.6640625" style="100" customWidth="1"/>
    <col min="11540" max="11540" width="0.44140625" style="100" customWidth="1"/>
    <col min="11541" max="11541" width="8" style="100" customWidth="1"/>
    <col min="11542" max="11542" width="0.44140625" style="100" customWidth="1"/>
    <col min="11543" max="11543" width="9.33203125" style="100"/>
    <col min="11544" max="11544" width="0.44140625" style="100" customWidth="1"/>
    <col min="11545" max="11545" width="9.44140625" style="100" customWidth="1"/>
    <col min="11546" max="11546" width="0.33203125" style="100" customWidth="1"/>
    <col min="11547" max="11547" width="9" style="100" customWidth="1"/>
    <col min="11548" max="11774" width="9.33203125" style="100"/>
    <col min="11775" max="11775" width="1" style="100" customWidth="1"/>
    <col min="11776" max="11776" width="1.33203125" style="100" customWidth="1"/>
    <col min="11777" max="11777" width="0.44140625" style="100" customWidth="1"/>
    <col min="11778" max="11778" width="0" style="100" hidden="1" customWidth="1"/>
    <col min="11779" max="11779" width="22.33203125" style="100" customWidth="1"/>
    <col min="11780" max="11780" width="3.33203125" style="100" customWidth="1"/>
    <col min="11781" max="11781" width="7.6640625" style="100" customWidth="1"/>
    <col min="11782" max="11782" width="0.44140625" style="100" customWidth="1"/>
    <col min="11783" max="11783" width="7.5546875" style="100" customWidth="1"/>
    <col min="11784" max="11784" width="0.44140625" style="100" customWidth="1"/>
    <col min="11785" max="11785" width="11.33203125" style="100" customWidth="1"/>
    <col min="11786" max="11786" width="0.44140625" style="100" customWidth="1"/>
    <col min="11787" max="11787" width="10.6640625" style="100" customWidth="1"/>
    <col min="11788" max="11788" width="0.44140625" style="100" customWidth="1"/>
    <col min="11789" max="11789" width="7.33203125" style="100" customWidth="1"/>
    <col min="11790" max="11790" width="0.44140625" style="100" customWidth="1"/>
    <col min="11791" max="11791" width="7.6640625" style="100" customWidth="1"/>
    <col min="11792" max="11792" width="0.33203125" style="100" customWidth="1"/>
    <col min="11793" max="11793" width="7.6640625" style="100" customWidth="1"/>
    <col min="11794" max="11794" width="0.44140625" style="100" customWidth="1"/>
    <col min="11795" max="11795" width="8.6640625" style="100" customWidth="1"/>
    <col min="11796" max="11796" width="0.44140625" style="100" customWidth="1"/>
    <col min="11797" max="11797" width="8" style="100" customWidth="1"/>
    <col min="11798" max="11798" width="0.44140625" style="100" customWidth="1"/>
    <col min="11799" max="11799" width="9.33203125" style="100"/>
    <col min="11800" max="11800" width="0.44140625" style="100" customWidth="1"/>
    <col min="11801" max="11801" width="9.44140625" style="100" customWidth="1"/>
    <col min="11802" max="11802" width="0.33203125" style="100" customWidth="1"/>
    <col min="11803" max="11803" width="9" style="100" customWidth="1"/>
    <col min="11804" max="12030" width="9.33203125" style="100"/>
    <col min="12031" max="12031" width="1" style="100" customWidth="1"/>
    <col min="12032" max="12032" width="1.33203125" style="100" customWidth="1"/>
    <col min="12033" max="12033" width="0.44140625" style="100" customWidth="1"/>
    <col min="12034" max="12034" width="0" style="100" hidden="1" customWidth="1"/>
    <col min="12035" max="12035" width="22.33203125" style="100" customWidth="1"/>
    <col min="12036" max="12036" width="3.33203125" style="100" customWidth="1"/>
    <col min="12037" max="12037" width="7.6640625" style="100" customWidth="1"/>
    <col min="12038" max="12038" width="0.44140625" style="100" customWidth="1"/>
    <col min="12039" max="12039" width="7.5546875" style="100" customWidth="1"/>
    <col min="12040" max="12040" width="0.44140625" style="100" customWidth="1"/>
    <col min="12041" max="12041" width="11.33203125" style="100" customWidth="1"/>
    <col min="12042" max="12042" width="0.44140625" style="100" customWidth="1"/>
    <col min="12043" max="12043" width="10.6640625" style="100" customWidth="1"/>
    <col min="12044" max="12044" width="0.44140625" style="100" customWidth="1"/>
    <col min="12045" max="12045" width="7.33203125" style="100" customWidth="1"/>
    <col min="12046" max="12046" width="0.44140625" style="100" customWidth="1"/>
    <col min="12047" max="12047" width="7.6640625" style="100" customWidth="1"/>
    <col min="12048" max="12048" width="0.33203125" style="100" customWidth="1"/>
    <col min="12049" max="12049" width="7.6640625" style="100" customWidth="1"/>
    <col min="12050" max="12050" width="0.44140625" style="100" customWidth="1"/>
    <col min="12051" max="12051" width="8.6640625" style="100" customWidth="1"/>
    <col min="12052" max="12052" width="0.44140625" style="100" customWidth="1"/>
    <col min="12053" max="12053" width="8" style="100" customWidth="1"/>
    <col min="12054" max="12054" width="0.44140625" style="100" customWidth="1"/>
    <col min="12055" max="12055" width="9.33203125" style="100"/>
    <col min="12056" max="12056" width="0.44140625" style="100" customWidth="1"/>
    <col min="12057" max="12057" width="9.44140625" style="100" customWidth="1"/>
    <col min="12058" max="12058" width="0.33203125" style="100" customWidth="1"/>
    <col min="12059" max="12059" width="9" style="100" customWidth="1"/>
    <col min="12060" max="12286" width="9.33203125" style="100"/>
    <col min="12287" max="12287" width="1" style="100" customWidth="1"/>
    <col min="12288" max="12288" width="1.33203125" style="100" customWidth="1"/>
    <col min="12289" max="12289" width="0.44140625" style="100" customWidth="1"/>
    <col min="12290" max="12290" width="0" style="100" hidden="1" customWidth="1"/>
    <col min="12291" max="12291" width="22.33203125" style="100" customWidth="1"/>
    <col min="12292" max="12292" width="3.33203125" style="100" customWidth="1"/>
    <col min="12293" max="12293" width="7.6640625" style="100" customWidth="1"/>
    <col min="12294" max="12294" width="0.44140625" style="100" customWidth="1"/>
    <col min="12295" max="12295" width="7.5546875" style="100" customWidth="1"/>
    <col min="12296" max="12296" width="0.44140625" style="100" customWidth="1"/>
    <col min="12297" max="12297" width="11.33203125" style="100" customWidth="1"/>
    <col min="12298" max="12298" width="0.44140625" style="100" customWidth="1"/>
    <col min="12299" max="12299" width="10.6640625" style="100" customWidth="1"/>
    <col min="12300" max="12300" width="0.44140625" style="100" customWidth="1"/>
    <col min="12301" max="12301" width="7.33203125" style="100" customWidth="1"/>
    <col min="12302" max="12302" width="0.44140625" style="100" customWidth="1"/>
    <col min="12303" max="12303" width="7.6640625" style="100" customWidth="1"/>
    <col min="12304" max="12304" width="0.33203125" style="100" customWidth="1"/>
    <col min="12305" max="12305" width="7.6640625" style="100" customWidth="1"/>
    <col min="12306" max="12306" width="0.44140625" style="100" customWidth="1"/>
    <col min="12307" max="12307" width="8.6640625" style="100" customWidth="1"/>
    <col min="12308" max="12308" width="0.44140625" style="100" customWidth="1"/>
    <col min="12309" max="12309" width="8" style="100" customWidth="1"/>
    <col min="12310" max="12310" width="0.44140625" style="100" customWidth="1"/>
    <col min="12311" max="12311" width="9.33203125" style="100"/>
    <col min="12312" max="12312" width="0.44140625" style="100" customWidth="1"/>
    <col min="12313" max="12313" width="9.44140625" style="100" customWidth="1"/>
    <col min="12314" max="12314" width="0.33203125" style="100" customWidth="1"/>
    <col min="12315" max="12315" width="9" style="100" customWidth="1"/>
    <col min="12316" max="12542" width="9.33203125" style="100"/>
    <col min="12543" max="12543" width="1" style="100" customWidth="1"/>
    <col min="12544" max="12544" width="1.33203125" style="100" customWidth="1"/>
    <col min="12545" max="12545" width="0.44140625" style="100" customWidth="1"/>
    <col min="12546" max="12546" width="0" style="100" hidden="1" customWidth="1"/>
    <col min="12547" max="12547" width="22.33203125" style="100" customWidth="1"/>
    <col min="12548" max="12548" width="3.33203125" style="100" customWidth="1"/>
    <col min="12549" max="12549" width="7.6640625" style="100" customWidth="1"/>
    <col min="12550" max="12550" width="0.44140625" style="100" customWidth="1"/>
    <col min="12551" max="12551" width="7.5546875" style="100" customWidth="1"/>
    <col min="12552" max="12552" width="0.44140625" style="100" customWidth="1"/>
    <col min="12553" max="12553" width="11.33203125" style="100" customWidth="1"/>
    <col min="12554" max="12554" width="0.44140625" style="100" customWidth="1"/>
    <col min="12555" max="12555" width="10.6640625" style="100" customWidth="1"/>
    <col min="12556" max="12556" width="0.44140625" style="100" customWidth="1"/>
    <col min="12557" max="12557" width="7.33203125" style="100" customWidth="1"/>
    <col min="12558" max="12558" width="0.44140625" style="100" customWidth="1"/>
    <col min="12559" max="12559" width="7.6640625" style="100" customWidth="1"/>
    <col min="12560" max="12560" width="0.33203125" style="100" customWidth="1"/>
    <col min="12561" max="12561" width="7.6640625" style="100" customWidth="1"/>
    <col min="12562" max="12562" width="0.44140625" style="100" customWidth="1"/>
    <col min="12563" max="12563" width="8.6640625" style="100" customWidth="1"/>
    <col min="12564" max="12564" width="0.44140625" style="100" customWidth="1"/>
    <col min="12565" max="12565" width="8" style="100" customWidth="1"/>
    <col min="12566" max="12566" width="0.44140625" style="100" customWidth="1"/>
    <col min="12567" max="12567" width="9.33203125" style="100"/>
    <col min="12568" max="12568" width="0.44140625" style="100" customWidth="1"/>
    <col min="12569" max="12569" width="9.44140625" style="100" customWidth="1"/>
    <col min="12570" max="12570" width="0.33203125" style="100" customWidth="1"/>
    <col min="12571" max="12571" width="9" style="100" customWidth="1"/>
    <col min="12572" max="12798" width="9.33203125" style="100"/>
    <col min="12799" max="12799" width="1" style="100" customWidth="1"/>
    <col min="12800" max="12800" width="1.33203125" style="100" customWidth="1"/>
    <col min="12801" max="12801" width="0.44140625" style="100" customWidth="1"/>
    <col min="12802" max="12802" width="0" style="100" hidden="1" customWidth="1"/>
    <col min="12803" max="12803" width="22.33203125" style="100" customWidth="1"/>
    <col min="12804" max="12804" width="3.33203125" style="100" customWidth="1"/>
    <col min="12805" max="12805" width="7.6640625" style="100" customWidth="1"/>
    <col min="12806" max="12806" width="0.44140625" style="100" customWidth="1"/>
    <col min="12807" max="12807" width="7.5546875" style="100" customWidth="1"/>
    <col min="12808" max="12808" width="0.44140625" style="100" customWidth="1"/>
    <col min="12809" max="12809" width="11.33203125" style="100" customWidth="1"/>
    <col min="12810" max="12810" width="0.44140625" style="100" customWidth="1"/>
    <col min="12811" max="12811" width="10.6640625" style="100" customWidth="1"/>
    <col min="12812" max="12812" width="0.44140625" style="100" customWidth="1"/>
    <col min="12813" max="12813" width="7.33203125" style="100" customWidth="1"/>
    <col min="12814" max="12814" width="0.44140625" style="100" customWidth="1"/>
    <col min="12815" max="12815" width="7.6640625" style="100" customWidth="1"/>
    <col min="12816" max="12816" width="0.33203125" style="100" customWidth="1"/>
    <col min="12817" max="12817" width="7.6640625" style="100" customWidth="1"/>
    <col min="12818" max="12818" width="0.44140625" style="100" customWidth="1"/>
    <col min="12819" max="12819" width="8.6640625" style="100" customWidth="1"/>
    <col min="12820" max="12820" width="0.44140625" style="100" customWidth="1"/>
    <col min="12821" max="12821" width="8" style="100" customWidth="1"/>
    <col min="12822" max="12822" width="0.44140625" style="100" customWidth="1"/>
    <col min="12823" max="12823" width="9.33203125" style="100"/>
    <col min="12824" max="12824" width="0.44140625" style="100" customWidth="1"/>
    <col min="12825" max="12825" width="9.44140625" style="100" customWidth="1"/>
    <col min="12826" max="12826" width="0.33203125" style="100" customWidth="1"/>
    <col min="12827" max="12827" width="9" style="100" customWidth="1"/>
    <col min="12828" max="13054" width="9.33203125" style="100"/>
    <col min="13055" max="13055" width="1" style="100" customWidth="1"/>
    <col min="13056" max="13056" width="1.33203125" style="100" customWidth="1"/>
    <col min="13057" max="13057" width="0.44140625" style="100" customWidth="1"/>
    <col min="13058" max="13058" width="0" style="100" hidden="1" customWidth="1"/>
    <col min="13059" max="13059" width="22.33203125" style="100" customWidth="1"/>
    <col min="13060" max="13060" width="3.33203125" style="100" customWidth="1"/>
    <col min="13061" max="13061" width="7.6640625" style="100" customWidth="1"/>
    <col min="13062" max="13062" width="0.44140625" style="100" customWidth="1"/>
    <col min="13063" max="13063" width="7.5546875" style="100" customWidth="1"/>
    <col min="13064" max="13064" width="0.44140625" style="100" customWidth="1"/>
    <col min="13065" max="13065" width="11.33203125" style="100" customWidth="1"/>
    <col min="13066" max="13066" width="0.44140625" style="100" customWidth="1"/>
    <col min="13067" max="13067" width="10.6640625" style="100" customWidth="1"/>
    <col min="13068" max="13068" width="0.44140625" style="100" customWidth="1"/>
    <col min="13069" max="13069" width="7.33203125" style="100" customWidth="1"/>
    <col min="13070" max="13070" width="0.44140625" style="100" customWidth="1"/>
    <col min="13071" max="13071" width="7.6640625" style="100" customWidth="1"/>
    <col min="13072" max="13072" width="0.33203125" style="100" customWidth="1"/>
    <col min="13073" max="13073" width="7.6640625" style="100" customWidth="1"/>
    <col min="13074" max="13074" width="0.44140625" style="100" customWidth="1"/>
    <col min="13075" max="13075" width="8.6640625" style="100" customWidth="1"/>
    <col min="13076" max="13076" width="0.44140625" style="100" customWidth="1"/>
    <col min="13077" max="13077" width="8" style="100" customWidth="1"/>
    <col min="13078" max="13078" width="0.44140625" style="100" customWidth="1"/>
    <col min="13079" max="13079" width="9.33203125" style="100"/>
    <col min="13080" max="13080" width="0.44140625" style="100" customWidth="1"/>
    <col min="13081" max="13081" width="9.44140625" style="100" customWidth="1"/>
    <col min="13082" max="13082" width="0.33203125" style="100" customWidth="1"/>
    <col min="13083" max="13083" width="9" style="100" customWidth="1"/>
    <col min="13084" max="13310" width="9.33203125" style="100"/>
    <col min="13311" max="13311" width="1" style="100" customWidth="1"/>
    <col min="13312" max="13312" width="1.33203125" style="100" customWidth="1"/>
    <col min="13313" max="13313" width="0.44140625" style="100" customWidth="1"/>
    <col min="13314" max="13314" width="0" style="100" hidden="1" customWidth="1"/>
    <col min="13315" max="13315" width="22.33203125" style="100" customWidth="1"/>
    <col min="13316" max="13316" width="3.33203125" style="100" customWidth="1"/>
    <col min="13317" max="13317" width="7.6640625" style="100" customWidth="1"/>
    <col min="13318" max="13318" width="0.44140625" style="100" customWidth="1"/>
    <col min="13319" max="13319" width="7.5546875" style="100" customWidth="1"/>
    <col min="13320" max="13320" width="0.44140625" style="100" customWidth="1"/>
    <col min="13321" max="13321" width="11.33203125" style="100" customWidth="1"/>
    <col min="13322" max="13322" width="0.44140625" style="100" customWidth="1"/>
    <col min="13323" max="13323" width="10.6640625" style="100" customWidth="1"/>
    <col min="13324" max="13324" width="0.44140625" style="100" customWidth="1"/>
    <col min="13325" max="13325" width="7.33203125" style="100" customWidth="1"/>
    <col min="13326" max="13326" width="0.44140625" style="100" customWidth="1"/>
    <col min="13327" max="13327" width="7.6640625" style="100" customWidth="1"/>
    <col min="13328" max="13328" width="0.33203125" style="100" customWidth="1"/>
    <col min="13329" max="13329" width="7.6640625" style="100" customWidth="1"/>
    <col min="13330" max="13330" width="0.44140625" style="100" customWidth="1"/>
    <col min="13331" max="13331" width="8.6640625" style="100" customWidth="1"/>
    <col min="13332" max="13332" width="0.44140625" style="100" customWidth="1"/>
    <col min="13333" max="13333" width="8" style="100" customWidth="1"/>
    <col min="13334" max="13334" width="0.44140625" style="100" customWidth="1"/>
    <col min="13335" max="13335" width="9.33203125" style="100"/>
    <col min="13336" max="13336" width="0.44140625" style="100" customWidth="1"/>
    <col min="13337" max="13337" width="9.44140625" style="100" customWidth="1"/>
    <col min="13338" max="13338" width="0.33203125" style="100" customWidth="1"/>
    <col min="13339" max="13339" width="9" style="100" customWidth="1"/>
    <col min="13340" max="13566" width="9.33203125" style="100"/>
    <col min="13567" max="13567" width="1" style="100" customWidth="1"/>
    <col min="13568" max="13568" width="1.33203125" style="100" customWidth="1"/>
    <col min="13569" max="13569" width="0.44140625" style="100" customWidth="1"/>
    <col min="13570" max="13570" width="0" style="100" hidden="1" customWidth="1"/>
    <col min="13571" max="13571" width="22.33203125" style="100" customWidth="1"/>
    <col min="13572" max="13572" width="3.33203125" style="100" customWidth="1"/>
    <col min="13573" max="13573" width="7.6640625" style="100" customWidth="1"/>
    <col min="13574" max="13574" width="0.44140625" style="100" customWidth="1"/>
    <col min="13575" max="13575" width="7.5546875" style="100" customWidth="1"/>
    <col min="13576" max="13576" width="0.44140625" style="100" customWidth="1"/>
    <col min="13577" max="13577" width="11.33203125" style="100" customWidth="1"/>
    <col min="13578" max="13578" width="0.44140625" style="100" customWidth="1"/>
    <col min="13579" max="13579" width="10.6640625" style="100" customWidth="1"/>
    <col min="13580" max="13580" width="0.44140625" style="100" customWidth="1"/>
    <col min="13581" max="13581" width="7.33203125" style="100" customWidth="1"/>
    <col min="13582" max="13582" width="0.44140625" style="100" customWidth="1"/>
    <col min="13583" max="13583" width="7.6640625" style="100" customWidth="1"/>
    <col min="13584" max="13584" width="0.33203125" style="100" customWidth="1"/>
    <col min="13585" max="13585" width="7.6640625" style="100" customWidth="1"/>
    <col min="13586" max="13586" width="0.44140625" style="100" customWidth="1"/>
    <col min="13587" max="13587" width="8.6640625" style="100" customWidth="1"/>
    <col min="13588" max="13588" width="0.44140625" style="100" customWidth="1"/>
    <col min="13589" max="13589" width="8" style="100" customWidth="1"/>
    <col min="13590" max="13590" width="0.44140625" style="100" customWidth="1"/>
    <col min="13591" max="13591" width="9.33203125" style="100"/>
    <col min="13592" max="13592" width="0.44140625" style="100" customWidth="1"/>
    <col min="13593" max="13593" width="9.44140625" style="100" customWidth="1"/>
    <col min="13594" max="13594" width="0.33203125" style="100" customWidth="1"/>
    <col min="13595" max="13595" width="9" style="100" customWidth="1"/>
    <col min="13596" max="13822" width="9.33203125" style="100"/>
    <col min="13823" max="13823" width="1" style="100" customWidth="1"/>
    <col min="13824" max="13824" width="1.33203125" style="100" customWidth="1"/>
    <col min="13825" max="13825" width="0.44140625" style="100" customWidth="1"/>
    <col min="13826" max="13826" width="0" style="100" hidden="1" customWidth="1"/>
    <col min="13827" max="13827" width="22.33203125" style="100" customWidth="1"/>
    <col min="13828" max="13828" width="3.33203125" style="100" customWidth="1"/>
    <col min="13829" max="13829" width="7.6640625" style="100" customWidth="1"/>
    <col min="13830" max="13830" width="0.44140625" style="100" customWidth="1"/>
    <col min="13831" max="13831" width="7.5546875" style="100" customWidth="1"/>
    <col min="13832" max="13832" width="0.44140625" style="100" customWidth="1"/>
    <col min="13833" max="13833" width="11.33203125" style="100" customWidth="1"/>
    <col min="13834" max="13834" width="0.44140625" style="100" customWidth="1"/>
    <col min="13835" max="13835" width="10.6640625" style="100" customWidth="1"/>
    <col min="13836" max="13836" width="0.44140625" style="100" customWidth="1"/>
    <col min="13837" max="13837" width="7.33203125" style="100" customWidth="1"/>
    <col min="13838" max="13838" width="0.44140625" style="100" customWidth="1"/>
    <col min="13839" max="13839" width="7.6640625" style="100" customWidth="1"/>
    <col min="13840" max="13840" width="0.33203125" style="100" customWidth="1"/>
    <col min="13841" max="13841" width="7.6640625" style="100" customWidth="1"/>
    <col min="13842" max="13842" width="0.44140625" style="100" customWidth="1"/>
    <col min="13843" max="13843" width="8.6640625" style="100" customWidth="1"/>
    <col min="13844" max="13844" width="0.44140625" style="100" customWidth="1"/>
    <col min="13845" max="13845" width="8" style="100" customWidth="1"/>
    <col min="13846" max="13846" width="0.44140625" style="100" customWidth="1"/>
    <col min="13847" max="13847" width="9.33203125" style="100"/>
    <col min="13848" max="13848" width="0.44140625" style="100" customWidth="1"/>
    <col min="13849" max="13849" width="9.44140625" style="100" customWidth="1"/>
    <col min="13850" max="13850" width="0.33203125" style="100" customWidth="1"/>
    <col min="13851" max="13851" width="9" style="100" customWidth="1"/>
    <col min="13852" max="14078" width="9.33203125" style="100"/>
    <col min="14079" max="14079" width="1" style="100" customWidth="1"/>
    <col min="14080" max="14080" width="1.33203125" style="100" customWidth="1"/>
    <col min="14081" max="14081" width="0.44140625" style="100" customWidth="1"/>
    <col min="14082" max="14082" width="0" style="100" hidden="1" customWidth="1"/>
    <col min="14083" max="14083" width="22.33203125" style="100" customWidth="1"/>
    <col min="14084" max="14084" width="3.33203125" style="100" customWidth="1"/>
    <col min="14085" max="14085" width="7.6640625" style="100" customWidth="1"/>
    <col min="14086" max="14086" width="0.44140625" style="100" customWidth="1"/>
    <col min="14087" max="14087" width="7.5546875" style="100" customWidth="1"/>
    <col min="14088" max="14088" width="0.44140625" style="100" customWidth="1"/>
    <col min="14089" max="14089" width="11.33203125" style="100" customWidth="1"/>
    <col min="14090" max="14090" width="0.44140625" style="100" customWidth="1"/>
    <col min="14091" max="14091" width="10.6640625" style="100" customWidth="1"/>
    <col min="14092" max="14092" width="0.44140625" style="100" customWidth="1"/>
    <col min="14093" max="14093" width="7.33203125" style="100" customWidth="1"/>
    <col min="14094" max="14094" width="0.44140625" style="100" customWidth="1"/>
    <col min="14095" max="14095" width="7.6640625" style="100" customWidth="1"/>
    <col min="14096" max="14096" width="0.33203125" style="100" customWidth="1"/>
    <col min="14097" max="14097" width="7.6640625" style="100" customWidth="1"/>
    <col min="14098" max="14098" width="0.44140625" style="100" customWidth="1"/>
    <col min="14099" max="14099" width="8.6640625" style="100" customWidth="1"/>
    <col min="14100" max="14100" width="0.44140625" style="100" customWidth="1"/>
    <col min="14101" max="14101" width="8" style="100" customWidth="1"/>
    <col min="14102" max="14102" width="0.44140625" style="100" customWidth="1"/>
    <col min="14103" max="14103" width="9.33203125" style="100"/>
    <col min="14104" max="14104" width="0.44140625" style="100" customWidth="1"/>
    <col min="14105" max="14105" width="9.44140625" style="100" customWidth="1"/>
    <col min="14106" max="14106" width="0.33203125" style="100" customWidth="1"/>
    <col min="14107" max="14107" width="9" style="100" customWidth="1"/>
    <col min="14108" max="14334" width="9.33203125" style="100"/>
    <col min="14335" max="14335" width="1" style="100" customWidth="1"/>
    <col min="14336" max="14336" width="1.33203125" style="100" customWidth="1"/>
    <col min="14337" max="14337" width="0.44140625" style="100" customWidth="1"/>
    <col min="14338" max="14338" width="0" style="100" hidden="1" customWidth="1"/>
    <col min="14339" max="14339" width="22.33203125" style="100" customWidth="1"/>
    <col min="14340" max="14340" width="3.33203125" style="100" customWidth="1"/>
    <col min="14341" max="14341" width="7.6640625" style="100" customWidth="1"/>
    <col min="14342" max="14342" width="0.44140625" style="100" customWidth="1"/>
    <col min="14343" max="14343" width="7.5546875" style="100" customWidth="1"/>
    <col min="14344" max="14344" width="0.44140625" style="100" customWidth="1"/>
    <col min="14345" max="14345" width="11.33203125" style="100" customWidth="1"/>
    <col min="14346" max="14346" width="0.44140625" style="100" customWidth="1"/>
    <col min="14347" max="14347" width="10.6640625" style="100" customWidth="1"/>
    <col min="14348" max="14348" width="0.44140625" style="100" customWidth="1"/>
    <col min="14349" max="14349" width="7.33203125" style="100" customWidth="1"/>
    <col min="14350" max="14350" width="0.44140625" style="100" customWidth="1"/>
    <col min="14351" max="14351" width="7.6640625" style="100" customWidth="1"/>
    <col min="14352" max="14352" width="0.33203125" style="100" customWidth="1"/>
    <col min="14353" max="14353" width="7.6640625" style="100" customWidth="1"/>
    <col min="14354" max="14354" width="0.44140625" style="100" customWidth="1"/>
    <col min="14355" max="14355" width="8.6640625" style="100" customWidth="1"/>
    <col min="14356" max="14356" width="0.44140625" style="100" customWidth="1"/>
    <col min="14357" max="14357" width="8" style="100" customWidth="1"/>
    <col min="14358" max="14358" width="0.44140625" style="100" customWidth="1"/>
    <col min="14359" max="14359" width="9.33203125" style="100"/>
    <col min="14360" max="14360" width="0.44140625" style="100" customWidth="1"/>
    <col min="14361" max="14361" width="9.44140625" style="100" customWidth="1"/>
    <col min="14362" max="14362" width="0.33203125" style="100" customWidth="1"/>
    <col min="14363" max="14363" width="9" style="100" customWidth="1"/>
    <col min="14364" max="14590" width="9.33203125" style="100"/>
    <col min="14591" max="14591" width="1" style="100" customWidth="1"/>
    <col min="14592" max="14592" width="1.33203125" style="100" customWidth="1"/>
    <col min="14593" max="14593" width="0.44140625" style="100" customWidth="1"/>
    <col min="14594" max="14594" width="0" style="100" hidden="1" customWidth="1"/>
    <col min="14595" max="14595" width="22.33203125" style="100" customWidth="1"/>
    <col min="14596" max="14596" width="3.33203125" style="100" customWidth="1"/>
    <col min="14597" max="14597" width="7.6640625" style="100" customWidth="1"/>
    <col min="14598" max="14598" width="0.44140625" style="100" customWidth="1"/>
    <col min="14599" max="14599" width="7.5546875" style="100" customWidth="1"/>
    <col min="14600" max="14600" width="0.44140625" style="100" customWidth="1"/>
    <col min="14601" max="14601" width="11.33203125" style="100" customWidth="1"/>
    <col min="14602" max="14602" width="0.44140625" style="100" customWidth="1"/>
    <col min="14603" max="14603" width="10.6640625" style="100" customWidth="1"/>
    <col min="14604" max="14604" width="0.44140625" style="100" customWidth="1"/>
    <col min="14605" max="14605" width="7.33203125" style="100" customWidth="1"/>
    <col min="14606" max="14606" width="0.44140625" style="100" customWidth="1"/>
    <col min="14607" max="14607" width="7.6640625" style="100" customWidth="1"/>
    <col min="14608" max="14608" width="0.33203125" style="100" customWidth="1"/>
    <col min="14609" max="14609" width="7.6640625" style="100" customWidth="1"/>
    <col min="14610" max="14610" width="0.44140625" style="100" customWidth="1"/>
    <col min="14611" max="14611" width="8.6640625" style="100" customWidth="1"/>
    <col min="14612" max="14612" width="0.44140625" style="100" customWidth="1"/>
    <col min="14613" max="14613" width="8" style="100" customWidth="1"/>
    <col min="14614" max="14614" width="0.44140625" style="100" customWidth="1"/>
    <col min="14615" max="14615" width="9.33203125" style="100"/>
    <col min="14616" max="14616" width="0.44140625" style="100" customWidth="1"/>
    <col min="14617" max="14617" width="9.44140625" style="100" customWidth="1"/>
    <col min="14618" max="14618" width="0.33203125" style="100" customWidth="1"/>
    <col min="14619" max="14619" width="9" style="100" customWidth="1"/>
    <col min="14620" max="14846" width="9.33203125" style="100"/>
    <col min="14847" max="14847" width="1" style="100" customWidth="1"/>
    <col min="14848" max="14848" width="1.33203125" style="100" customWidth="1"/>
    <col min="14849" max="14849" width="0.44140625" style="100" customWidth="1"/>
    <col min="14850" max="14850" width="0" style="100" hidden="1" customWidth="1"/>
    <col min="14851" max="14851" width="22.33203125" style="100" customWidth="1"/>
    <col min="14852" max="14852" width="3.33203125" style="100" customWidth="1"/>
    <col min="14853" max="14853" width="7.6640625" style="100" customWidth="1"/>
    <col min="14854" max="14854" width="0.44140625" style="100" customWidth="1"/>
    <col min="14855" max="14855" width="7.5546875" style="100" customWidth="1"/>
    <col min="14856" max="14856" width="0.44140625" style="100" customWidth="1"/>
    <col min="14857" max="14857" width="11.33203125" style="100" customWidth="1"/>
    <col min="14858" max="14858" width="0.44140625" style="100" customWidth="1"/>
    <col min="14859" max="14859" width="10.6640625" style="100" customWidth="1"/>
    <col min="14860" max="14860" width="0.44140625" style="100" customWidth="1"/>
    <col min="14861" max="14861" width="7.33203125" style="100" customWidth="1"/>
    <col min="14862" max="14862" width="0.44140625" style="100" customWidth="1"/>
    <col min="14863" max="14863" width="7.6640625" style="100" customWidth="1"/>
    <col min="14864" max="14864" width="0.33203125" style="100" customWidth="1"/>
    <col min="14865" max="14865" width="7.6640625" style="100" customWidth="1"/>
    <col min="14866" max="14866" width="0.44140625" style="100" customWidth="1"/>
    <col min="14867" max="14867" width="8.6640625" style="100" customWidth="1"/>
    <col min="14868" max="14868" width="0.44140625" style="100" customWidth="1"/>
    <col min="14869" max="14869" width="8" style="100" customWidth="1"/>
    <col min="14870" max="14870" width="0.44140625" style="100" customWidth="1"/>
    <col min="14871" max="14871" width="9.33203125" style="100"/>
    <col min="14872" max="14872" width="0.44140625" style="100" customWidth="1"/>
    <col min="14873" max="14873" width="9.44140625" style="100" customWidth="1"/>
    <col min="14874" max="14874" width="0.33203125" style="100" customWidth="1"/>
    <col min="14875" max="14875" width="9" style="100" customWidth="1"/>
    <col min="14876" max="15102" width="9.33203125" style="100"/>
    <col min="15103" max="15103" width="1" style="100" customWidth="1"/>
    <col min="15104" max="15104" width="1.33203125" style="100" customWidth="1"/>
    <col min="15105" max="15105" width="0.44140625" style="100" customWidth="1"/>
    <col min="15106" max="15106" width="0" style="100" hidden="1" customWidth="1"/>
    <col min="15107" max="15107" width="22.33203125" style="100" customWidth="1"/>
    <col min="15108" max="15108" width="3.33203125" style="100" customWidth="1"/>
    <col min="15109" max="15109" width="7.6640625" style="100" customWidth="1"/>
    <col min="15110" max="15110" width="0.44140625" style="100" customWidth="1"/>
    <col min="15111" max="15111" width="7.5546875" style="100" customWidth="1"/>
    <col min="15112" max="15112" width="0.44140625" style="100" customWidth="1"/>
    <col min="15113" max="15113" width="11.33203125" style="100" customWidth="1"/>
    <col min="15114" max="15114" width="0.44140625" style="100" customWidth="1"/>
    <col min="15115" max="15115" width="10.6640625" style="100" customWidth="1"/>
    <col min="15116" max="15116" width="0.44140625" style="100" customWidth="1"/>
    <col min="15117" max="15117" width="7.33203125" style="100" customWidth="1"/>
    <col min="15118" max="15118" width="0.44140625" style="100" customWidth="1"/>
    <col min="15119" max="15119" width="7.6640625" style="100" customWidth="1"/>
    <col min="15120" max="15120" width="0.33203125" style="100" customWidth="1"/>
    <col min="15121" max="15121" width="7.6640625" style="100" customWidth="1"/>
    <col min="15122" max="15122" width="0.44140625" style="100" customWidth="1"/>
    <col min="15123" max="15123" width="8.6640625" style="100" customWidth="1"/>
    <col min="15124" max="15124" width="0.44140625" style="100" customWidth="1"/>
    <col min="15125" max="15125" width="8" style="100" customWidth="1"/>
    <col min="15126" max="15126" width="0.44140625" style="100" customWidth="1"/>
    <col min="15127" max="15127" width="9.33203125" style="100"/>
    <col min="15128" max="15128" width="0.44140625" style="100" customWidth="1"/>
    <col min="15129" max="15129" width="9.44140625" style="100" customWidth="1"/>
    <col min="15130" max="15130" width="0.33203125" style="100" customWidth="1"/>
    <col min="15131" max="15131" width="9" style="100" customWidth="1"/>
    <col min="15132" max="15358" width="9.33203125" style="100"/>
    <col min="15359" max="15359" width="1" style="100" customWidth="1"/>
    <col min="15360" max="15360" width="1.33203125" style="100" customWidth="1"/>
    <col min="15361" max="15361" width="0.44140625" style="100" customWidth="1"/>
    <col min="15362" max="15362" width="0" style="100" hidden="1" customWidth="1"/>
    <col min="15363" max="15363" width="22.33203125" style="100" customWidth="1"/>
    <col min="15364" max="15364" width="3.33203125" style="100" customWidth="1"/>
    <col min="15365" max="15365" width="7.6640625" style="100" customWidth="1"/>
    <col min="15366" max="15366" width="0.44140625" style="100" customWidth="1"/>
    <col min="15367" max="15367" width="7.5546875" style="100" customWidth="1"/>
    <col min="15368" max="15368" width="0.44140625" style="100" customWidth="1"/>
    <col min="15369" max="15369" width="11.33203125" style="100" customWidth="1"/>
    <col min="15370" max="15370" width="0.44140625" style="100" customWidth="1"/>
    <col min="15371" max="15371" width="10.6640625" style="100" customWidth="1"/>
    <col min="15372" max="15372" width="0.44140625" style="100" customWidth="1"/>
    <col min="15373" max="15373" width="7.33203125" style="100" customWidth="1"/>
    <col min="15374" max="15374" width="0.44140625" style="100" customWidth="1"/>
    <col min="15375" max="15375" width="7.6640625" style="100" customWidth="1"/>
    <col min="15376" max="15376" width="0.33203125" style="100" customWidth="1"/>
    <col min="15377" max="15377" width="7.6640625" style="100" customWidth="1"/>
    <col min="15378" max="15378" width="0.44140625" style="100" customWidth="1"/>
    <col min="15379" max="15379" width="8.6640625" style="100" customWidth="1"/>
    <col min="15380" max="15380" width="0.44140625" style="100" customWidth="1"/>
    <col min="15381" max="15381" width="8" style="100" customWidth="1"/>
    <col min="15382" max="15382" width="0.44140625" style="100" customWidth="1"/>
    <col min="15383" max="15383" width="9.33203125" style="100"/>
    <col min="15384" max="15384" width="0.44140625" style="100" customWidth="1"/>
    <col min="15385" max="15385" width="9.44140625" style="100" customWidth="1"/>
    <col min="15386" max="15386" width="0.33203125" style="100" customWidth="1"/>
    <col min="15387" max="15387" width="9" style="100" customWidth="1"/>
    <col min="15388" max="15614" width="9.33203125" style="100"/>
    <col min="15615" max="15615" width="1" style="100" customWidth="1"/>
    <col min="15616" max="15616" width="1.33203125" style="100" customWidth="1"/>
    <col min="15617" max="15617" width="0.44140625" style="100" customWidth="1"/>
    <col min="15618" max="15618" width="0" style="100" hidden="1" customWidth="1"/>
    <col min="15619" max="15619" width="22.33203125" style="100" customWidth="1"/>
    <col min="15620" max="15620" width="3.33203125" style="100" customWidth="1"/>
    <col min="15621" max="15621" width="7.6640625" style="100" customWidth="1"/>
    <col min="15622" max="15622" width="0.44140625" style="100" customWidth="1"/>
    <col min="15623" max="15623" width="7.5546875" style="100" customWidth="1"/>
    <col min="15624" max="15624" width="0.44140625" style="100" customWidth="1"/>
    <col min="15625" max="15625" width="11.33203125" style="100" customWidth="1"/>
    <col min="15626" max="15626" width="0.44140625" style="100" customWidth="1"/>
    <col min="15627" max="15627" width="10.6640625" style="100" customWidth="1"/>
    <col min="15628" max="15628" width="0.44140625" style="100" customWidth="1"/>
    <col min="15629" max="15629" width="7.33203125" style="100" customWidth="1"/>
    <col min="15630" max="15630" width="0.44140625" style="100" customWidth="1"/>
    <col min="15631" max="15631" width="7.6640625" style="100" customWidth="1"/>
    <col min="15632" max="15632" width="0.33203125" style="100" customWidth="1"/>
    <col min="15633" max="15633" width="7.6640625" style="100" customWidth="1"/>
    <col min="15634" max="15634" width="0.44140625" style="100" customWidth="1"/>
    <col min="15635" max="15635" width="8.6640625" style="100" customWidth="1"/>
    <col min="15636" max="15636" width="0.44140625" style="100" customWidth="1"/>
    <col min="15637" max="15637" width="8" style="100" customWidth="1"/>
    <col min="15638" max="15638" width="0.44140625" style="100" customWidth="1"/>
    <col min="15639" max="15639" width="9.33203125" style="100"/>
    <col min="15640" max="15640" width="0.44140625" style="100" customWidth="1"/>
    <col min="15641" max="15641" width="9.44140625" style="100" customWidth="1"/>
    <col min="15642" max="15642" width="0.33203125" style="100" customWidth="1"/>
    <col min="15643" max="15643" width="9" style="100" customWidth="1"/>
    <col min="15644" max="15870" width="9.33203125" style="100"/>
    <col min="15871" max="15871" width="1" style="100" customWidth="1"/>
    <col min="15872" max="15872" width="1.33203125" style="100" customWidth="1"/>
    <col min="15873" max="15873" width="0.44140625" style="100" customWidth="1"/>
    <col min="15874" max="15874" width="0" style="100" hidden="1" customWidth="1"/>
    <col min="15875" max="15875" width="22.33203125" style="100" customWidth="1"/>
    <col min="15876" max="15876" width="3.33203125" style="100" customWidth="1"/>
    <col min="15877" max="15877" width="7.6640625" style="100" customWidth="1"/>
    <col min="15878" max="15878" width="0.44140625" style="100" customWidth="1"/>
    <col min="15879" max="15879" width="7.5546875" style="100" customWidth="1"/>
    <col min="15880" max="15880" width="0.44140625" style="100" customWidth="1"/>
    <col min="15881" max="15881" width="11.33203125" style="100" customWidth="1"/>
    <col min="15882" max="15882" width="0.44140625" style="100" customWidth="1"/>
    <col min="15883" max="15883" width="10.6640625" style="100" customWidth="1"/>
    <col min="15884" max="15884" width="0.44140625" style="100" customWidth="1"/>
    <col min="15885" max="15885" width="7.33203125" style="100" customWidth="1"/>
    <col min="15886" max="15886" width="0.44140625" style="100" customWidth="1"/>
    <col min="15887" max="15887" width="7.6640625" style="100" customWidth="1"/>
    <col min="15888" max="15888" width="0.33203125" style="100" customWidth="1"/>
    <col min="15889" max="15889" width="7.6640625" style="100" customWidth="1"/>
    <col min="15890" max="15890" width="0.44140625" style="100" customWidth="1"/>
    <col min="15891" max="15891" width="8.6640625" style="100" customWidth="1"/>
    <col min="15892" max="15892" width="0.44140625" style="100" customWidth="1"/>
    <col min="15893" max="15893" width="8" style="100" customWidth="1"/>
    <col min="15894" max="15894" width="0.44140625" style="100" customWidth="1"/>
    <col min="15895" max="15895" width="9.33203125" style="100"/>
    <col min="15896" max="15896" width="0.44140625" style="100" customWidth="1"/>
    <col min="15897" max="15897" width="9.44140625" style="100" customWidth="1"/>
    <col min="15898" max="15898" width="0.33203125" style="100" customWidth="1"/>
    <col min="15899" max="15899" width="9" style="100" customWidth="1"/>
    <col min="15900" max="16126" width="9.33203125" style="100"/>
    <col min="16127" max="16127" width="1" style="100" customWidth="1"/>
    <col min="16128" max="16128" width="1.33203125" style="100" customWidth="1"/>
    <col min="16129" max="16129" width="0.44140625" style="100" customWidth="1"/>
    <col min="16130" max="16130" width="0" style="100" hidden="1" customWidth="1"/>
    <col min="16131" max="16131" width="22.33203125" style="100" customWidth="1"/>
    <col min="16132" max="16132" width="3.33203125" style="100" customWidth="1"/>
    <col min="16133" max="16133" width="7.6640625" style="100" customWidth="1"/>
    <col min="16134" max="16134" width="0.44140625" style="100" customWidth="1"/>
    <col min="16135" max="16135" width="7.5546875" style="100" customWidth="1"/>
    <col min="16136" max="16136" width="0.44140625" style="100" customWidth="1"/>
    <col min="16137" max="16137" width="11.33203125" style="100" customWidth="1"/>
    <col min="16138" max="16138" width="0.44140625" style="100" customWidth="1"/>
    <col min="16139" max="16139" width="10.6640625" style="100" customWidth="1"/>
    <col min="16140" max="16140" width="0.44140625" style="100" customWidth="1"/>
    <col min="16141" max="16141" width="7.33203125" style="100" customWidth="1"/>
    <col min="16142" max="16142" width="0.44140625" style="100" customWidth="1"/>
    <col min="16143" max="16143" width="7.6640625" style="100" customWidth="1"/>
    <col min="16144" max="16144" width="0.33203125" style="100" customWidth="1"/>
    <col min="16145" max="16145" width="7.6640625" style="100" customWidth="1"/>
    <col min="16146" max="16146" width="0.44140625" style="100" customWidth="1"/>
    <col min="16147" max="16147" width="8.6640625" style="100" customWidth="1"/>
    <col min="16148" max="16148" width="0.44140625" style="100" customWidth="1"/>
    <col min="16149" max="16149" width="8" style="100" customWidth="1"/>
    <col min="16150" max="16150" width="0.44140625" style="100" customWidth="1"/>
    <col min="16151" max="16151" width="9.33203125" style="100"/>
    <col min="16152" max="16152" width="0.44140625" style="100" customWidth="1"/>
    <col min="16153" max="16153" width="9.44140625" style="100" customWidth="1"/>
    <col min="16154" max="16154" width="0.33203125" style="100" customWidth="1"/>
    <col min="16155" max="16155" width="9" style="100" customWidth="1"/>
    <col min="16156" max="16384" width="9.33203125" style="100"/>
  </cols>
  <sheetData>
    <row r="1" spans="1:30" ht="20.100000000000001" customHeight="1">
      <c r="Y1" s="159" t="s">
        <v>152</v>
      </c>
    </row>
    <row r="2" spans="1:30" ht="20.100000000000001" customHeight="1">
      <c r="Y2" s="159" t="s">
        <v>153</v>
      </c>
    </row>
    <row r="3" spans="1:30" ht="19.2" customHeight="1">
      <c r="A3" s="326" t="s">
        <v>160</v>
      </c>
      <c r="B3" s="326"/>
      <c r="C3" s="326"/>
      <c r="D3" s="326"/>
      <c r="E3" s="326"/>
      <c r="F3" s="326"/>
      <c r="G3" s="326"/>
      <c r="H3" s="326"/>
      <c r="I3" s="326"/>
      <c r="J3" s="326"/>
      <c r="K3" s="326"/>
      <c r="L3" s="326"/>
      <c r="M3" s="326"/>
      <c r="N3" s="326"/>
      <c r="O3" s="326"/>
      <c r="P3" s="326"/>
      <c r="Q3" s="326"/>
      <c r="R3" s="326"/>
      <c r="S3" s="326"/>
      <c r="T3" s="326"/>
      <c r="U3" s="326"/>
      <c r="V3" s="326"/>
      <c r="W3" s="326"/>
      <c r="X3" s="326"/>
      <c r="Y3" s="326"/>
      <c r="Z3" s="326"/>
      <c r="AA3" s="326"/>
    </row>
    <row r="4" spans="1:30" s="104" customFormat="1" ht="22.2" customHeight="1">
      <c r="A4" s="327" t="s">
        <v>37</v>
      </c>
      <c r="B4" s="327"/>
      <c r="C4" s="327"/>
      <c r="D4" s="327"/>
      <c r="E4" s="327"/>
      <c r="F4" s="327"/>
      <c r="G4" s="327"/>
      <c r="H4" s="327"/>
      <c r="I4" s="327"/>
      <c r="J4" s="327"/>
      <c r="K4" s="327"/>
      <c r="L4" s="327"/>
      <c r="M4" s="327"/>
      <c r="N4" s="327"/>
      <c r="O4" s="327"/>
      <c r="P4" s="327"/>
      <c r="Q4" s="327"/>
      <c r="R4" s="327"/>
      <c r="S4" s="327"/>
      <c r="T4" s="327"/>
      <c r="U4" s="327"/>
      <c r="V4" s="327"/>
      <c r="W4" s="327"/>
      <c r="X4" s="327"/>
      <c r="Y4" s="327"/>
      <c r="Z4" s="327"/>
      <c r="AA4" s="327"/>
    </row>
    <row r="5" spans="1:30" s="104" customFormat="1" ht="22.2" customHeight="1">
      <c r="A5" s="328" t="s">
        <v>172</v>
      </c>
      <c r="B5" s="328"/>
      <c r="C5" s="328"/>
      <c r="D5" s="328"/>
      <c r="E5" s="328"/>
      <c r="F5" s="328"/>
      <c r="G5" s="328"/>
      <c r="H5" s="328"/>
      <c r="I5" s="328"/>
      <c r="J5" s="328"/>
      <c r="K5" s="328"/>
      <c r="L5" s="328"/>
      <c r="M5" s="328"/>
      <c r="N5" s="328"/>
      <c r="O5" s="328"/>
      <c r="P5" s="328"/>
      <c r="Q5" s="328"/>
      <c r="R5" s="328"/>
      <c r="S5" s="328"/>
      <c r="T5" s="328"/>
      <c r="U5" s="328"/>
      <c r="V5" s="328"/>
      <c r="W5" s="328"/>
      <c r="X5" s="328"/>
      <c r="Y5" s="328"/>
      <c r="Z5" s="328"/>
      <c r="AA5" s="328"/>
    </row>
    <row r="6" spans="1:30" s="104" customFormat="1" ht="22.2" customHeight="1">
      <c r="A6" s="328" t="s">
        <v>199</v>
      </c>
      <c r="B6" s="328"/>
      <c r="C6" s="328"/>
      <c r="D6" s="328"/>
      <c r="E6" s="328"/>
      <c r="F6" s="328"/>
      <c r="G6" s="328"/>
      <c r="H6" s="328"/>
      <c r="I6" s="328"/>
      <c r="J6" s="328"/>
      <c r="K6" s="328"/>
      <c r="L6" s="328"/>
      <c r="M6" s="328"/>
      <c r="N6" s="328"/>
      <c r="O6" s="328"/>
      <c r="P6" s="328"/>
      <c r="Q6" s="328"/>
      <c r="R6" s="328"/>
      <c r="S6" s="328"/>
      <c r="T6" s="328"/>
      <c r="U6" s="328"/>
      <c r="V6" s="328"/>
      <c r="W6" s="328"/>
      <c r="X6" s="328"/>
      <c r="Y6" s="328"/>
      <c r="Z6" s="328"/>
      <c r="AA6" s="328"/>
    </row>
    <row r="7" spans="1:30" ht="6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</row>
    <row r="8" spans="1:30" s="263" customFormat="1" ht="12.6" customHeight="1">
      <c r="A8" s="329" t="s">
        <v>151</v>
      </c>
      <c r="B8" s="329"/>
      <c r="C8" s="329"/>
      <c r="D8" s="329"/>
      <c r="E8" s="329"/>
      <c r="F8" s="329"/>
      <c r="G8" s="329"/>
      <c r="H8" s="329"/>
      <c r="I8" s="329"/>
      <c r="J8" s="329"/>
      <c r="K8" s="329"/>
      <c r="L8" s="329"/>
      <c r="M8" s="329"/>
      <c r="N8" s="329"/>
      <c r="O8" s="329"/>
      <c r="P8" s="329"/>
      <c r="Q8" s="329"/>
      <c r="R8" s="329"/>
      <c r="S8" s="329"/>
      <c r="T8" s="329"/>
      <c r="U8" s="329"/>
      <c r="V8" s="329"/>
      <c r="W8" s="329"/>
      <c r="X8" s="329"/>
      <c r="Y8" s="329"/>
      <c r="Z8" s="329"/>
      <c r="AA8" s="329"/>
    </row>
    <row r="9" spans="1:30" s="263" customFormat="1" ht="10.5" customHeight="1">
      <c r="A9" s="264"/>
      <c r="B9" s="264"/>
      <c r="C9" s="264"/>
      <c r="D9" s="264"/>
      <c r="E9" s="264"/>
      <c r="G9" s="322" t="s">
        <v>0</v>
      </c>
      <c r="H9" s="322"/>
      <c r="I9" s="322"/>
      <c r="J9" s="322"/>
      <c r="K9" s="322"/>
      <c r="L9" s="322"/>
      <c r="M9" s="322"/>
      <c r="N9" s="322"/>
      <c r="O9" s="322"/>
      <c r="P9" s="322"/>
      <c r="Q9" s="322"/>
      <c r="R9" s="322"/>
      <c r="S9" s="322"/>
      <c r="T9" s="322"/>
      <c r="U9" s="322"/>
      <c r="V9" s="322"/>
      <c r="W9" s="322"/>
      <c r="X9" s="322"/>
      <c r="Y9" s="322"/>
      <c r="Z9" s="322"/>
      <c r="AA9" s="322"/>
    </row>
    <row r="10" spans="1:30" s="263" customFormat="1" ht="12.6" customHeight="1">
      <c r="A10" s="264"/>
      <c r="B10" s="264"/>
      <c r="C10" s="264"/>
      <c r="D10" s="264"/>
      <c r="E10" s="264"/>
      <c r="F10" s="265"/>
      <c r="G10" s="322" t="s">
        <v>96</v>
      </c>
      <c r="H10" s="322"/>
      <c r="I10" s="322"/>
      <c r="J10" s="322"/>
      <c r="K10" s="322"/>
      <c r="L10" s="322"/>
      <c r="M10" s="322"/>
      <c r="N10" s="322"/>
      <c r="O10" s="322"/>
      <c r="P10" s="322"/>
      <c r="Q10" s="322"/>
      <c r="R10" s="322"/>
      <c r="S10" s="322"/>
      <c r="T10" s="322"/>
      <c r="U10" s="322"/>
      <c r="V10" s="266"/>
      <c r="W10" s="267"/>
      <c r="X10" s="265"/>
      <c r="Y10" s="265"/>
      <c r="Z10" s="265"/>
      <c r="AA10" s="265"/>
    </row>
    <row r="11" spans="1:30" s="263" customFormat="1" ht="15" customHeight="1">
      <c r="A11" s="268"/>
      <c r="B11" s="268"/>
      <c r="C11" s="268"/>
      <c r="D11" s="268"/>
      <c r="E11" s="268"/>
      <c r="F11" s="269"/>
      <c r="G11" s="270"/>
      <c r="H11" s="270"/>
      <c r="I11" s="270"/>
      <c r="J11" s="270"/>
      <c r="K11" s="323" t="s">
        <v>42</v>
      </c>
      <c r="L11" s="323"/>
      <c r="M11" s="323"/>
      <c r="N11" s="270"/>
      <c r="O11" s="270"/>
      <c r="P11" s="270"/>
      <c r="Q11" s="324" t="s">
        <v>21</v>
      </c>
      <c r="R11" s="324"/>
      <c r="S11" s="324"/>
      <c r="T11" s="324"/>
      <c r="U11" s="324"/>
      <c r="V11" s="270"/>
      <c r="W11" s="270"/>
    </row>
    <row r="12" spans="1:30" s="263" customFormat="1" ht="15" customHeight="1">
      <c r="A12" s="268"/>
      <c r="B12" s="268"/>
      <c r="C12" s="268"/>
      <c r="D12" s="268"/>
      <c r="E12" s="268"/>
      <c r="F12" s="269"/>
      <c r="G12" s="270"/>
      <c r="H12" s="270"/>
      <c r="I12" s="270"/>
      <c r="J12" s="270"/>
      <c r="K12" s="270" t="s">
        <v>67</v>
      </c>
      <c r="L12" s="270"/>
      <c r="M12" s="270" t="s">
        <v>74</v>
      </c>
      <c r="N12" s="270"/>
      <c r="O12" s="270"/>
      <c r="P12" s="270"/>
      <c r="R12" s="270"/>
      <c r="S12" s="270"/>
      <c r="T12" s="270"/>
      <c r="U12" s="270"/>
      <c r="V12" s="270"/>
      <c r="W12" s="270"/>
      <c r="Y12" s="270" t="s">
        <v>52</v>
      </c>
    </row>
    <row r="13" spans="1:30" s="263" customFormat="1" ht="15" customHeight="1">
      <c r="A13" s="268"/>
      <c r="B13" s="268"/>
      <c r="C13" s="268"/>
      <c r="D13" s="268"/>
      <c r="E13" s="268"/>
      <c r="F13" s="269"/>
      <c r="G13" s="270" t="s">
        <v>40</v>
      </c>
      <c r="H13" s="270"/>
      <c r="I13" s="270"/>
      <c r="J13" s="270"/>
      <c r="K13" s="273" t="s">
        <v>68</v>
      </c>
      <c r="L13" s="270"/>
      <c r="M13" s="265" t="s">
        <v>75</v>
      </c>
      <c r="N13" s="270"/>
      <c r="O13" s="270"/>
      <c r="P13" s="270"/>
      <c r="Q13" s="270" t="s">
        <v>53</v>
      </c>
      <c r="R13" s="270"/>
      <c r="S13" s="270" t="s">
        <v>53</v>
      </c>
      <c r="T13" s="270"/>
      <c r="U13" s="270"/>
      <c r="V13" s="270"/>
      <c r="W13" s="270"/>
      <c r="Y13" s="270" t="s">
        <v>65</v>
      </c>
    </row>
    <row r="14" spans="1:30" s="263" customFormat="1" ht="15" customHeight="1">
      <c r="A14" s="268"/>
      <c r="B14" s="268"/>
      <c r="C14" s="268"/>
      <c r="D14" s="268"/>
      <c r="E14" s="268"/>
      <c r="G14" s="273" t="s">
        <v>73</v>
      </c>
      <c r="H14" s="265"/>
      <c r="I14" s="273" t="s">
        <v>54</v>
      </c>
      <c r="J14" s="273"/>
      <c r="K14" s="270" t="s">
        <v>70</v>
      </c>
      <c r="L14" s="265"/>
      <c r="M14" s="265" t="s">
        <v>76</v>
      </c>
      <c r="N14" s="265"/>
      <c r="O14" s="265"/>
      <c r="P14" s="265"/>
      <c r="Q14" s="273" t="s">
        <v>55</v>
      </c>
      <c r="R14" s="265"/>
      <c r="S14" s="265" t="s">
        <v>107</v>
      </c>
      <c r="T14" s="265"/>
      <c r="U14" s="273"/>
      <c r="V14" s="265"/>
      <c r="W14" s="265" t="s">
        <v>56</v>
      </c>
      <c r="Y14" s="270" t="s">
        <v>22</v>
      </c>
      <c r="AA14" s="270" t="s">
        <v>56</v>
      </c>
    </row>
    <row r="15" spans="1:30" s="263" customFormat="1" ht="15" customHeight="1">
      <c r="A15" s="269"/>
      <c r="B15" s="269"/>
      <c r="C15" s="269"/>
      <c r="D15" s="269"/>
      <c r="E15" s="325" t="s">
        <v>1</v>
      </c>
      <c r="F15" s="325"/>
      <c r="G15" s="272" t="s">
        <v>72</v>
      </c>
      <c r="H15" s="265"/>
      <c r="I15" s="272" t="s">
        <v>63</v>
      </c>
      <c r="J15" s="265"/>
      <c r="K15" s="272" t="s">
        <v>69</v>
      </c>
      <c r="L15" s="265"/>
      <c r="M15" s="272" t="s">
        <v>77</v>
      </c>
      <c r="N15" s="265"/>
      <c r="O15" s="272" t="s">
        <v>103</v>
      </c>
      <c r="P15" s="265"/>
      <c r="Q15" s="272" t="s">
        <v>57</v>
      </c>
      <c r="R15" s="265"/>
      <c r="S15" s="272" t="s">
        <v>103</v>
      </c>
      <c r="T15" s="265"/>
      <c r="U15" s="272" t="s">
        <v>23</v>
      </c>
      <c r="V15" s="265"/>
      <c r="W15" s="272" t="s">
        <v>66</v>
      </c>
      <c r="Y15" s="271" t="s">
        <v>59</v>
      </c>
      <c r="AA15" s="271" t="s">
        <v>58</v>
      </c>
    </row>
    <row r="16" spans="1:30" s="263" customFormat="1" ht="15" customHeight="1">
      <c r="A16" s="263" t="s">
        <v>164</v>
      </c>
      <c r="B16" s="269"/>
      <c r="C16" s="269"/>
      <c r="D16" s="269"/>
      <c r="E16" s="269"/>
      <c r="G16" s="274">
        <v>290513</v>
      </c>
      <c r="H16" s="275">
        <v>0</v>
      </c>
      <c r="I16" s="274">
        <v>87739</v>
      </c>
      <c r="J16" s="275">
        <v>0</v>
      </c>
      <c r="K16" s="274">
        <v>0</v>
      </c>
      <c r="L16" s="275">
        <v>0</v>
      </c>
      <c r="M16" s="274">
        <v>0</v>
      </c>
      <c r="N16" s="275">
        <v>0</v>
      </c>
      <c r="O16" s="274">
        <v>-2423</v>
      </c>
      <c r="P16" s="275">
        <v>0</v>
      </c>
      <c r="Q16" s="274">
        <v>31629</v>
      </c>
      <c r="R16" s="275">
        <v>0</v>
      </c>
      <c r="S16" s="274">
        <v>2423</v>
      </c>
      <c r="T16" s="275"/>
      <c r="U16" s="274">
        <v>407104</v>
      </c>
      <c r="V16" s="275"/>
      <c r="W16" s="274">
        <v>816985</v>
      </c>
      <c r="X16" s="275"/>
      <c r="Y16" s="274">
        <v>3328</v>
      </c>
      <c r="Z16" s="276"/>
      <c r="AA16" s="274">
        <v>820313</v>
      </c>
      <c r="AB16" s="277"/>
      <c r="AC16" s="277">
        <f>SUM(G16:U16)-W16</f>
        <v>0</v>
      </c>
      <c r="AD16" s="277">
        <f t="shared" ref="AD16:AD23" si="0">+Y16+W16-AA16</f>
        <v>0</v>
      </c>
    </row>
    <row r="17" spans="1:30" s="263" customFormat="1" ht="15" customHeight="1">
      <c r="A17" s="263" t="s">
        <v>193</v>
      </c>
      <c r="B17" s="269"/>
      <c r="C17" s="269"/>
      <c r="D17" s="269"/>
      <c r="E17" s="269"/>
      <c r="F17" s="269"/>
      <c r="G17" s="309">
        <v>0</v>
      </c>
      <c r="H17" s="279">
        <v>0</v>
      </c>
      <c r="I17" s="309">
        <v>0</v>
      </c>
      <c r="J17" s="280">
        <v>0</v>
      </c>
      <c r="K17" s="309">
        <v>0</v>
      </c>
      <c r="L17" s="279">
        <v>0</v>
      </c>
      <c r="M17" s="309">
        <v>0</v>
      </c>
      <c r="N17" s="278"/>
      <c r="O17" s="309">
        <v>0</v>
      </c>
      <c r="P17" s="279"/>
      <c r="Q17" s="309">
        <v>0</v>
      </c>
      <c r="R17" s="278"/>
      <c r="S17" s="309">
        <v>0</v>
      </c>
      <c r="T17" s="278"/>
      <c r="U17" s="309">
        <v>-5725</v>
      </c>
      <c r="V17" s="278"/>
      <c r="W17" s="309">
        <v>-5725</v>
      </c>
      <c r="Y17" s="309">
        <v>755</v>
      </c>
      <c r="AA17" s="309">
        <v>-4970</v>
      </c>
      <c r="AB17" s="277"/>
      <c r="AC17" s="277">
        <f t="shared" ref="AC17:AC18" si="1">SUM(G17:U17)-W17</f>
        <v>0</v>
      </c>
      <c r="AD17" s="277">
        <f t="shared" si="0"/>
        <v>0</v>
      </c>
    </row>
    <row r="18" spans="1:30" s="263" customFormat="1" ht="15" customHeight="1">
      <c r="A18" s="263" t="s">
        <v>163</v>
      </c>
      <c r="F18" s="269"/>
      <c r="G18" s="278">
        <v>0</v>
      </c>
      <c r="H18" s="279">
        <v>0</v>
      </c>
      <c r="I18" s="278">
        <v>0</v>
      </c>
      <c r="J18" s="280">
        <v>0</v>
      </c>
      <c r="K18" s="278">
        <v>0</v>
      </c>
      <c r="L18" s="279">
        <v>0</v>
      </c>
      <c r="M18" s="278">
        <v>0</v>
      </c>
      <c r="N18" s="278"/>
      <c r="O18" s="278">
        <v>0</v>
      </c>
      <c r="P18" s="279"/>
      <c r="Q18" s="278">
        <v>0</v>
      </c>
      <c r="R18" s="278"/>
      <c r="S18" s="278">
        <v>0</v>
      </c>
      <c r="T18" s="265"/>
      <c r="U18" s="278">
        <v>-5725</v>
      </c>
      <c r="V18" s="281"/>
      <c r="W18" s="278">
        <v>-5725</v>
      </c>
      <c r="Y18" s="278">
        <v>755</v>
      </c>
      <c r="AA18" s="278">
        <v>-4970</v>
      </c>
      <c r="AB18" s="277"/>
      <c r="AC18" s="277">
        <f t="shared" si="1"/>
        <v>0</v>
      </c>
      <c r="AD18" s="277">
        <f t="shared" si="0"/>
        <v>0</v>
      </c>
    </row>
    <row r="19" spans="1:30" s="263" customFormat="1" ht="15" customHeight="1">
      <c r="A19" s="263" t="s">
        <v>103</v>
      </c>
      <c r="F19" s="268"/>
      <c r="G19" s="278">
        <v>0</v>
      </c>
      <c r="H19" s="279">
        <v>0</v>
      </c>
      <c r="I19" s="278">
        <v>0</v>
      </c>
      <c r="J19" s="280">
        <v>0</v>
      </c>
      <c r="K19" s="278">
        <v>0</v>
      </c>
      <c r="L19" s="279">
        <v>0</v>
      </c>
      <c r="M19" s="278">
        <v>0</v>
      </c>
      <c r="N19" s="278"/>
      <c r="O19" s="278">
        <v>-63499</v>
      </c>
      <c r="P19" s="279"/>
      <c r="Q19" s="278">
        <v>0</v>
      </c>
      <c r="R19" s="278"/>
      <c r="S19" s="278">
        <v>63499</v>
      </c>
      <c r="T19" s="265"/>
      <c r="U19" s="278">
        <v>-63499</v>
      </c>
      <c r="V19" s="281"/>
      <c r="W19" s="278">
        <v>-63499</v>
      </c>
      <c r="Y19" s="278">
        <v>0</v>
      </c>
      <c r="AA19" s="278">
        <v>-63499</v>
      </c>
      <c r="AB19" s="277"/>
      <c r="AC19" s="277"/>
      <c r="AD19" s="277"/>
    </row>
    <row r="20" spans="1:30" s="263" customFormat="1" ht="15" customHeight="1">
      <c r="A20" s="263" t="s">
        <v>179</v>
      </c>
      <c r="F20" s="268">
        <v>24</v>
      </c>
      <c r="G20" s="278">
        <v>0</v>
      </c>
      <c r="H20" s="279">
        <v>0</v>
      </c>
      <c r="I20" s="278">
        <v>0</v>
      </c>
      <c r="J20" s="280">
        <v>0</v>
      </c>
      <c r="K20" s="278">
        <v>0</v>
      </c>
      <c r="L20" s="279">
        <v>0</v>
      </c>
      <c r="M20" s="278">
        <v>0</v>
      </c>
      <c r="N20" s="278"/>
      <c r="O20" s="278">
        <v>0</v>
      </c>
      <c r="P20" s="279"/>
      <c r="Q20" s="278">
        <v>0</v>
      </c>
      <c r="R20" s="278"/>
      <c r="S20" s="278">
        <v>0</v>
      </c>
      <c r="T20" s="265"/>
      <c r="U20" s="278">
        <v>-11220</v>
      </c>
      <c r="V20" s="281"/>
      <c r="W20" s="278">
        <v>-11220</v>
      </c>
      <c r="Y20" s="278">
        <v>0</v>
      </c>
      <c r="AA20" s="278">
        <v>-11220</v>
      </c>
      <c r="AB20" s="277"/>
      <c r="AC20" s="277"/>
      <c r="AD20" s="277"/>
    </row>
    <row r="21" spans="1:30" s="263" customFormat="1" ht="15" customHeight="1" thickBot="1">
      <c r="A21" s="263" t="s">
        <v>197</v>
      </c>
      <c r="G21" s="282">
        <v>290513</v>
      </c>
      <c r="H21" s="275">
        <v>0</v>
      </c>
      <c r="I21" s="282">
        <v>87739</v>
      </c>
      <c r="J21" s="275">
        <v>0</v>
      </c>
      <c r="K21" s="282">
        <v>0</v>
      </c>
      <c r="L21" s="275">
        <v>0</v>
      </c>
      <c r="M21" s="282">
        <v>0</v>
      </c>
      <c r="N21" s="275"/>
      <c r="O21" s="282">
        <v>-65922</v>
      </c>
      <c r="P21" s="275"/>
      <c r="Q21" s="282">
        <v>31629</v>
      </c>
      <c r="R21" s="275"/>
      <c r="S21" s="282">
        <v>65922</v>
      </c>
      <c r="T21" s="275"/>
      <c r="U21" s="282">
        <v>326660</v>
      </c>
      <c r="V21" s="275"/>
      <c r="W21" s="282">
        <v>736541</v>
      </c>
      <c r="X21" s="275"/>
      <c r="Y21" s="282">
        <v>4083</v>
      </c>
      <c r="Z21" s="276"/>
      <c r="AA21" s="282">
        <v>740624</v>
      </c>
      <c r="AB21" s="277"/>
      <c r="AC21" s="277"/>
      <c r="AD21" s="277"/>
    </row>
    <row r="22" spans="1:30" s="263" customFormat="1" ht="15" customHeight="1" thickTop="1">
      <c r="F22" s="268"/>
      <c r="G22" s="275"/>
      <c r="H22" s="279"/>
      <c r="I22" s="275"/>
      <c r="J22" s="280"/>
      <c r="K22" s="280"/>
      <c r="L22" s="279"/>
      <c r="M22" s="280"/>
      <c r="N22" s="279"/>
      <c r="O22" s="280"/>
      <c r="P22" s="279"/>
      <c r="Q22" s="280"/>
      <c r="R22" s="265"/>
      <c r="S22" s="280"/>
      <c r="T22" s="265"/>
      <c r="U22" s="275"/>
      <c r="V22" s="283"/>
      <c r="W22" s="275"/>
      <c r="Y22" s="280"/>
      <c r="AA22" s="276"/>
      <c r="AB22" s="277"/>
      <c r="AC22" s="277"/>
      <c r="AD22" s="277"/>
    </row>
    <row r="23" spans="1:30" s="263" customFormat="1" ht="15" customHeight="1">
      <c r="A23" s="263" t="s">
        <v>165</v>
      </c>
      <c r="B23" s="269"/>
      <c r="G23" s="274">
        <v>290513</v>
      </c>
      <c r="H23" s="275">
        <v>0</v>
      </c>
      <c r="I23" s="274">
        <v>87739</v>
      </c>
      <c r="J23" s="275">
        <v>0</v>
      </c>
      <c r="K23" s="274">
        <v>0</v>
      </c>
      <c r="L23" s="275">
        <v>0</v>
      </c>
      <c r="M23" s="274">
        <v>0</v>
      </c>
      <c r="N23" s="275">
        <v>0</v>
      </c>
      <c r="O23" s="274">
        <v>-65922</v>
      </c>
      <c r="P23" s="275">
        <v>0</v>
      </c>
      <c r="Q23" s="274">
        <v>31629</v>
      </c>
      <c r="R23" s="275">
        <v>0</v>
      </c>
      <c r="S23" s="274">
        <v>65922</v>
      </c>
      <c r="T23" s="275"/>
      <c r="U23" s="274">
        <v>338650</v>
      </c>
      <c r="V23" s="275"/>
      <c r="W23" s="274">
        <v>748531</v>
      </c>
      <c r="X23" s="275"/>
      <c r="Y23" s="274">
        <v>4326</v>
      </c>
      <c r="Z23" s="276"/>
      <c r="AA23" s="274">
        <v>752857</v>
      </c>
      <c r="AB23" s="277"/>
      <c r="AC23" s="277">
        <f>SUM(G23:U23)-W23</f>
        <v>0</v>
      </c>
      <c r="AD23" s="277">
        <f t="shared" si="0"/>
        <v>0</v>
      </c>
    </row>
    <row r="24" spans="1:30" s="263" customFormat="1" ht="15" customHeight="1">
      <c r="A24" s="263" t="s">
        <v>161</v>
      </c>
      <c r="B24" s="269"/>
      <c r="C24" s="269"/>
      <c r="D24" s="269"/>
      <c r="E24" s="269"/>
      <c r="F24" s="269"/>
      <c r="G24" s="309">
        <v>0</v>
      </c>
      <c r="H24" s="279">
        <v>0</v>
      </c>
      <c r="I24" s="309">
        <v>0</v>
      </c>
      <c r="J24" s="280">
        <v>0</v>
      </c>
      <c r="K24" s="309">
        <v>0</v>
      </c>
      <c r="L24" s="279">
        <v>0</v>
      </c>
      <c r="M24" s="309">
        <v>0</v>
      </c>
      <c r="N24" s="278"/>
      <c r="O24" s="309">
        <v>0</v>
      </c>
      <c r="P24" s="279"/>
      <c r="Q24" s="309">
        <v>0</v>
      </c>
      <c r="R24" s="278"/>
      <c r="S24" s="309">
        <v>0</v>
      </c>
      <c r="T24" s="278"/>
      <c r="U24" s="309">
        <v>56343</v>
      </c>
      <c r="V24" s="278"/>
      <c r="W24" s="309">
        <v>56343</v>
      </c>
      <c r="Y24" s="309">
        <v>928</v>
      </c>
      <c r="AA24" s="309">
        <v>57271</v>
      </c>
      <c r="AC24" s="277">
        <f t="shared" ref="AC24:AC25" si="2">SUM(G24:U24)-W24</f>
        <v>0</v>
      </c>
      <c r="AD24" s="277">
        <f>+Y24+W24-AA24</f>
        <v>0</v>
      </c>
    </row>
    <row r="25" spans="1:30" s="263" customFormat="1" ht="15" customHeight="1">
      <c r="A25" s="263" t="s">
        <v>163</v>
      </c>
      <c r="F25" s="269"/>
      <c r="G25" s="278">
        <v>0</v>
      </c>
      <c r="H25" s="279">
        <v>0</v>
      </c>
      <c r="I25" s="278">
        <v>0</v>
      </c>
      <c r="J25" s="280">
        <v>0</v>
      </c>
      <c r="K25" s="278">
        <v>0</v>
      </c>
      <c r="L25" s="279">
        <v>0</v>
      </c>
      <c r="M25" s="278">
        <v>0</v>
      </c>
      <c r="N25" s="278"/>
      <c r="O25" s="278">
        <v>0</v>
      </c>
      <c r="P25" s="279"/>
      <c r="Q25" s="278">
        <v>0</v>
      </c>
      <c r="R25" s="278"/>
      <c r="S25" s="278">
        <v>0</v>
      </c>
      <c r="T25" s="265"/>
      <c r="U25" s="278">
        <v>56343</v>
      </c>
      <c r="V25" s="281"/>
      <c r="W25" s="278">
        <v>56343</v>
      </c>
      <c r="Y25" s="278">
        <v>928</v>
      </c>
      <c r="AA25" s="278">
        <v>57271</v>
      </c>
      <c r="AC25" s="277">
        <f t="shared" si="2"/>
        <v>0</v>
      </c>
      <c r="AD25" s="277">
        <f>+Y25+W25-AA25</f>
        <v>0</v>
      </c>
    </row>
    <row r="26" spans="1:30" s="263" customFormat="1" ht="15" customHeight="1">
      <c r="A26" s="263" t="s">
        <v>179</v>
      </c>
      <c r="F26" s="268">
        <v>24</v>
      </c>
      <c r="G26" s="278">
        <v>0</v>
      </c>
      <c r="H26" s="279">
        <v>0</v>
      </c>
      <c r="I26" s="278">
        <v>0</v>
      </c>
      <c r="J26" s="280">
        <v>0</v>
      </c>
      <c r="K26" s="278">
        <v>0</v>
      </c>
      <c r="L26" s="279">
        <v>0</v>
      </c>
      <c r="M26" s="278">
        <v>0</v>
      </c>
      <c r="N26" s="278"/>
      <c r="O26" s="278">
        <v>0</v>
      </c>
      <c r="P26" s="279"/>
      <c r="Q26" s="278">
        <v>0</v>
      </c>
      <c r="R26" s="278"/>
      <c r="S26" s="278">
        <v>0</v>
      </c>
      <c r="T26" s="265"/>
      <c r="U26" s="278">
        <v>-10836</v>
      </c>
      <c r="V26" s="281"/>
      <c r="W26" s="278">
        <v>-10836</v>
      </c>
      <c r="Y26" s="278">
        <v>0</v>
      </c>
      <c r="AA26" s="278">
        <v>-10836</v>
      </c>
      <c r="AC26" s="277"/>
      <c r="AD26" s="277"/>
    </row>
    <row r="27" spans="1:30" s="263" customFormat="1" ht="15" customHeight="1" thickBot="1">
      <c r="A27" s="263" t="s">
        <v>198</v>
      </c>
      <c r="B27" s="269"/>
      <c r="G27" s="282">
        <v>290513</v>
      </c>
      <c r="H27" s="275">
        <v>0</v>
      </c>
      <c r="I27" s="282">
        <v>87739</v>
      </c>
      <c r="J27" s="275">
        <v>0</v>
      </c>
      <c r="K27" s="282">
        <v>0</v>
      </c>
      <c r="L27" s="275">
        <v>0</v>
      </c>
      <c r="M27" s="282">
        <v>0</v>
      </c>
      <c r="N27" s="275"/>
      <c r="O27" s="282">
        <v>-65922</v>
      </c>
      <c r="P27" s="275"/>
      <c r="Q27" s="282">
        <v>31629</v>
      </c>
      <c r="R27" s="275"/>
      <c r="S27" s="282">
        <v>65922</v>
      </c>
      <c r="T27" s="275"/>
      <c r="U27" s="282">
        <v>384157</v>
      </c>
      <c r="V27" s="275"/>
      <c r="W27" s="282">
        <v>794038</v>
      </c>
      <c r="X27" s="275"/>
      <c r="Y27" s="282">
        <v>5254</v>
      </c>
      <c r="Z27" s="276"/>
      <c r="AA27" s="282">
        <v>799292</v>
      </c>
      <c r="AC27" s="277">
        <f>SUM(G27:U27)-W27</f>
        <v>0</v>
      </c>
      <c r="AD27" s="277">
        <f>+Y27+W27-AA27</f>
        <v>0</v>
      </c>
    </row>
    <row r="28" spans="1:30" s="263" customFormat="1" ht="19.5" customHeight="1" thickTop="1">
      <c r="B28" s="269"/>
      <c r="G28" s="276"/>
      <c r="H28" s="276"/>
      <c r="I28" s="276"/>
      <c r="J28" s="276"/>
      <c r="K28" s="276"/>
      <c r="L28" s="276"/>
      <c r="M28" s="276"/>
      <c r="N28" s="276"/>
      <c r="O28" s="276"/>
      <c r="P28" s="276"/>
      <c r="Q28" s="284"/>
      <c r="R28" s="285"/>
      <c r="S28" s="285"/>
      <c r="T28" s="285"/>
      <c r="U28" s="285"/>
      <c r="V28" s="285"/>
      <c r="W28" s="276"/>
      <c r="Y28" s="276"/>
      <c r="AA28" s="276"/>
    </row>
    <row r="29" spans="1:30" s="166" customFormat="1" ht="19.5" customHeight="1">
      <c r="B29" s="167"/>
      <c r="G29" s="168">
        <f>G23-งบแสดงฐานะการเงิน!I85</f>
        <v>0</v>
      </c>
      <c r="H29" s="168"/>
      <c r="I29" s="168">
        <f>I23-งบแสดงฐานะการเงิน!I86</f>
        <v>0</v>
      </c>
      <c r="J29" s="168"/>
      <c r="K29" s="168">
        <f>K23</f>
        <v>0</v>
      </c>
      <c r="L29" s="168"/>
      <c r="M29" s="168">
        <f>M23</f>
        <v>0</v>
      </c>
      <c r="N29" s="168"/>
      <c r="O29" s="168">
        <f>O23-งบแสดงฐานะการเงิน!I87</f>
        <v>0</v>
      </c>
      <c r="P29" s="168"/>
      <c r="Q29" s="168">
        <f>Q23-งบแสดงฐานะการเงิน!I90</f>
        <v>0</v>
      </c>
      <c r="R29" s="169"/>
      <c r="S29" s="168">
        <f>S23-งบแสดงฐานะการเงิน!I91</f>
        <v>0</v>
      </c>
      <c r="T29" s="169"/>
      <c r="U29" s="168">
        <f>U23-งบแสดงฐานะการเงิน!I92</f>
        <v>0</v>
      </c>
      <c r="V29" s="169"/>
      <c r="W29" s="168">
        <f>W23-งบแสดงฐานะการเงิน!I93</f>
        <v>0</v>
      </c>
      <c r="Y29" s="168">
        <f>Y23-งบแสดงฐานะการเงิน!I94</f>
        <v>0</v>
      </c>
      <c r="AA29" s="168">
        <f>AA23-งบแสดงฐานะการเงิน!I95</f>
        <v>0</v>
      </c>
    </row>
    <row r="30" spans="1:30" s="105" customFormat="1" ht="19.5" customHeight="1">
      <c r="B30" s="106"/>
      <c r="G30" s="107">
        <f>G27-งบแสดงฐานะการเงิน!G85</f>
        <v>0</v>
      </c>
      <c r="H30" s="107"/>
      <c r="I30" s="107">
        <f>I27-งบแสดงฐานะการเงิน!G86</f>
        <v>0</v>
      </c>
      <c r="J30" s="107"/>
      <c r="K30" s="107">
        <f>K24</f>
        <v>0</v>
      </c>
      <c r="L30" s="107"/>
      <c r="M30" s="107">
        <f>M27</f>
        <v>0</v>
      </c>
      <c r="N30" s="107"/>
      <c r="O30" s="160">
        <f>O27-งบแสดงฐานะการเงิน!G87</f>
        <v>0</v>
      </c>
      <c r="P30" s="107"/>
      <c r="Q30" s="160">
        <f>Q27-งบแสดงฐานะการเงิน!G90</f>
        <v>0</v>
      </c>
      <c r="R30" s="127"/>
      <c r="S30" s="160">
        <f>S27-งบแสดงฐานะการเงิน!G91</f>
        <v>0</v>
      </c>
      <c r="T30" s="127"/>
      <c r="U30" s="160">
        <f>U27-งบแสดงฐานะการเงิน!G92</f>
        <v>0</v>
      </c>
      <c r="V30" s="127"/>
      <c r="W30" s="160">
        <f>W27-งบแสดงฐานะการเงิน!G93</f>
        <v>0</v>
      </c>
      <c r="Y30" s="160">
        <f>Y27-งบแสดงฐานะการเงิน!G94</f>
        <v>0</v>
      </c>
      <c r="AA30" s="160">
        <f>AA27-งบแสดงฐานะการเงิน!G95</f>
        <v>0</v>
      </c>
    </row>
    <row r="32" spans="1:30" ht="20.100000000000001" customHeight="1">
      <c r="G32" s="102">
        <f t="shared" ref="G32:AA32" si="3">SUM(G17:G17)-G18</f>
        <v>0</v>
      </c>
      <c r="H32" s="102">
        <f t="shared" si="3"/>
        <v>0</v>
      </c>
      <c r="I32" s="102">
        <f t="shared" si="3"/>
        <v>0</v>
      </c>
      <c r="J32" s="102">
        <f t="shared" si="3"/>
        <v>0</v>
      </c>
      <c r="K32" s="102">
        <f t="shared" si="3"/>
        <v>0</v>
      </c>
      <c r="L32" s="102">
        <f t="shared" si="3"/>
        <v>0</v>
      </c>
      <c r="M32" s="102">
        <f t="shared" si="3"/>
        <v>0</v>
      </c>
      <c r="N32" s="102">
        <f t="shared" si="3"/>
        <v>0</v>
      </c>
      <c r="O32" s="102">
        <f t="shared" si="3"/>
        <v>0</v>
      </c>
      <c r="P32" s="102">
        <f t="shared" si="3"/>
        <v>0</v>
      </c>
      <c r="Q32" s="102">
        <f t="shared" si="3"/>
        <v>0</v>
      </c>
      <c r="R32" s="102">
        <f t="shared" si="3"/>
        <v>0</v>
      </c>
      <c r="S32" s="102">
        <f t="shared" si="3"/>
        <v>0</v>
      </c>
      <c r="T32" s="102">
        <f t="shared" si="3"/>
        <v>0</v>
      </c>
      <c r="U32" s="102">
        <f t="shared" si="3"/>
        <v>0</v>
      </c>
      <c r="V32" s="102">
        <f t="shared" si="3"/>
        <v>0</v>
      </c>
      <c r="W32" s="102">
        <f t="shared" si="3"/>
        <v>0</v>
      </c>
      <c r="X32" s="102">
        <f t="shared" si="3"/>
        <v>0</v>
      </c>
      <c r="Y32" s="102">
        <f t="shared" si="3"/>
        <v>0</v>
      </c>
      <c r="Z32" s="102">
        <f t="shared" si="3"/>
        <v>0</v>
      </c>
      <c r="AA32" s="102">
        <f t="shared" si="3"/>
        <v>0</v>
      </c>
    </row>
    <row r="33" spans="7:27" ht="20.100000000000001" customHeight="1">
      <c r="G33" s="102">
        <f>G16+SUM(G18:G20)-G21</f>
        <v>0</v>
      </c>
      <c r="H33" s="102">
        <f>H16+SUM(H18:H18)-H23</f>
        <v>0</v>
      </c>
      <c r="I33" s="102">
        <f>I16+SUM(I18:I20)-I21</f>
        <v>0</v>
      </c>
      <c r="J33" s="102">
        <f>J16+SUM(J18:J18)-J23</f>
        <v>0</v>
      </c>
      <c r="K33" s="102">
        <f>K16+SUM(K18:K20)-K21</f>
        <v>0</v>
      </c>
      <c r="L33" s="102">
        <f>L16+SUM(L18:L18)-L23</f>
        <v>0</v>
      </c>
      <c r="M33" s="102">
        <f>M16+SUM(M18:M20)-M21</f>
        <v>0</v>
      </c>
      <c r="N33" s="102">
        <f>N16+SUM(N18:N18)-N23</f>
        <v>0</v>
      </c>
      <c r="O33" s="102">
        <f>O16+SUM(O18:O20)-O21</f>
        <v>0</v>
      </c>
      <c r="P33" s="102">
        <f>P16+SUM(P18:P18)-P23</f>
        <v>0</v>
      </c>
      <c r="Q33" s="102">
        <f>Q16+SUM(Q18:Q20)-Q21</f>
        <v>0</v>
      </c>
      <c r="R33" s="102">
        <f>R16+SUM(R18:R18)-R23</f>
        <v>0</v>
      </c>
      <c r="S33" s="102">
        <f>S16+SUM(S18:S20)-S21</f>
        <v>0</v>
      </c>
      <c r="T33" s="102">
        <f>T16+SUM(T18:T18)-T23</f>
        <v>0</v>
      </c>
      <c r="U33" s="102">
        <f>U16+SUM(U18:U20)-U21</f>
        <v>0</v>
      </c>
      <c r="V33" s="102">
        <f>V16+SUM(V18:V18)-V23</f>
        <v>0</v>
      </c>
      <c r="W33" s="102">
        <f>W16+SUM(W18:W20)-W21</f>
        <v>0</v>
      </c>
      <c r="X33" s="102">
        <f>X16+SUM(X18:X18)-X23</f>
        <v>0</v>
      </c>
      <c r="Y33" s="102">
        <f>Y16+SUM(Y18:Y20)-Y21</f>
        <v>0</v>
      </c>
      <c r="Z33" s="102">
        <f>Z16+SUM(Z18:Z18)-Z23</f>
        <v>0</v>
      </c>
      <c r="AA33" s="102">
        <f>AA16+SUM(AA18:AA20)-AA21</f>
        <v>0</v>
      </c>
    </row>
    <row r="35" spans="7:27" ht="20.100000000000001" customHeight="1">
      <c r="G35" s="102">
        <f t="shared" ref="G35:AA35" si="4">SUM(G24:G24)-G25</f>
        <v>0</v>
      </c>
      <c r="H35" s="102">
        <f t="shared" si="4"/>
        <v>0</v>
      </c>
      <c r="I35" s="102">
        <f t="shared" si="4"/>
        <v>0</v>
      </c>
      <c r="J35" s="102">
        <f t="shared" si="4"/>
        <v>0</v>
      </c>
      <c r="K35" s="102">
        <f t="shared" si="4"/>
        <v>0</v>
      </c>
      <c r="L35" s="102">
        <f t="shared" si="4"/>
        <v>0</v>
      </c>
      <c r="M35" s="102">
        <f t="shared" si="4"/>
        <v>0</v>
      </c>
      <c r="N35" s="102">
        <f t="shared" si="4"/>
        <v>0</v>
      </c>
      <c r="O35" s="102">
        <f t="shared" si="4"/>
        <v>0</v>
      </c>
      <c r="P35" s="102">
        <f t="shared" si="4"/>
        <v>0</v>
      </c>
      <c r="Q35" s="102">
        <f t="shared" si="4"/>
        <v>0</v>
      </c>
      <c r="R35" s="102">
        <f t="shared" si="4"/>
        <v>0</v>
      </c>
      <c r="S35" s="102">
        <f t="shared" si="4"/>
        <v>0</v>
      </c>
      <c r="T35" s="102">
        <f t="shared" si="4"/>
        <v>0</v>
      </c>
      <c r="U35" s="102">
        <f t="shared" si="4"/>
        <v>0</v>
      </c>
      <c r="V35" s="102">
        <f t="shared" si="4"/>
        <v>0</v>
      </c>
      <c r="W35" s="102">
        <f t="shared" si="4"/>
        <v>0</v>
      </c>
      <c r="X35" s="102">
        <f t="shared" si="4"/>
        <v>0</v>
      </c>
      <c r="Y35" s="102">
        <f t="shared" si="4"/>
        <v>0</v>
      </c>
      <c r="Z35" s="102">
        <f t="shared" si="4"/>
        <v>0</v>
      </c>
      <c r="AA35" s="102">
        <f t="shared" si="4"/>
        <v>0</v>
      </c>
    </row>
    <row r="36" spans="7:27" ht="20.100000000000001" customHeight="1">
      <c r="G36" s="102">
        <f>G23+SUM(G25:G26)-G27</f>
        <v>0</v>
      </c>
      <c r="H36" s="102" t="e">
        <f>SUM(H23,H25,#REF!)-H27</f>
        <v>#REF!</v>
      </c>
      <c r="I36" s="102">
        <f>I23+SUM(I25:I26)-I27</f>
        <v>0</v>
      </c>
      <c r="J36" s="102" t="e">
        <f>SUM(J23,J25,#REF!)-J27</f>
        <v>#REF!</v>
      </c>
      <c r="K36" s="102">
        <f>K23+SUM(K25:K26)-K27</f>
        <v>0</v>
      </c>
      <c r="L36" s="102" t="e">
        <f>SUM(L23,L25,#REF!)-L27</f>
        <v>#REF!</v>
      </c>
      <c r="M36" s="102">
        <f>M23+SUM(M25:M26)-M27</f>
        <v>0</v>
      </c>
      <c r="N36" s="102" t="e">
        <f>SUM(N23,N25,#REF!)-N27</f>
        <v>#REF!</v>
      </c>
      <c r="O36" s="102">
        <f>O23+SUM(O25:O26)-O27</f>
        <v>0</v>
      </c>
      <c r="P36" s="102" t="e">
        <f>SUM(P23,P25,#REF!)-P27</f>
        <v>#REF!</v>
      </c>
      <c r="Q36" s="102">
        <f>Q23+SUM(Q25:Q26)-Q27</f>
        <v>0</v>
      </c>
      <c r="R36" s="102" t="e">
        <f>SUM(R23,R25,#REF!)-R27</f>
        <v>#REF!</v>
      </c>
      <c r="S36" s="102">
        <f>S23+SUM(S25:S26)-S27</f>
        <v>0</v>
      </c>
      <c r="T36" s="102" t="e">
        <f>SUM(T23,T25,#REF!)-T27</f>
        <v>#REF!</v>
      </c>
      <c r="U36" s="102">
        <f>U23+SUM(U25:U26)-U27</f>
        <v>0</v>
      </c>
      <c r="V36" s="102" t="e">
        <f>SUM(V23,V25,#REF!)-V27</f>
        <v>#REF!</v>
      </c>
      <c r="W36" s="102">
        <f>W23+SUM(W25:W26)-W27</f>
        <v>0</v>
      </c>
      <c r="X36" s="102" t="e">
        <f>SUM(X23,X25,#REF!)-X27</f>
        <v>#REF!</v>
      </c>
      <c r="Y36" s="102">
        <f>Y23+SUM(Y25:Y26)-Y27</f>
        <v>0</v>
      </c>
      <c r="Z36" s="102" t="e">
        <f>SUM(Z23,Z25,#REF!)-Z27</f>
        <v>#REF!</v>
      </c>
      <c r="AA36" s="102">
        <f>AA23+SUM(AA25:AA26)-AA27</f>
        <v>0</v>
      </c>
    </row>
    <row r="38" spans="7:27" ht="20.100000000000001" customHeight="1">
      <c r="Y38" s="140"/>
      <c r="AA38" s="140"/>
    </row>
    <row r="62" spans="12:27" ht="20.100000000000001" customHeight="1">
      <c r="L62" s="102"/>
      <c r="N62" s="102"/>
      <c r="O62" s="102"/>
      <c r="P62" s="102"/>
      <c r="U62" s="102"/>
      <c r="V62" s="102"/>
      <c r="W62" s="102"/>
      <c r="X62" s="102"/>
      <c r="Y62" s="102"/>
      <c r="Z62" s="102"/>
      <c r="AA62" s="102"/>
    </row>
    <row r="63" spans="12:27" ht="20.100000000000001" customHeight="1">
      <c r="L63" s="102"/>
      <c r="N63" s="102"/>
      <c r="O63" s="102"/>
      <c r="P63" s="102"/>
      <c r="U63" s="102"/>
      <c r="V63" s="102"/>
      <c r="W63" s="102"/>
      <c r="X63" s="102"/>
      <c r="Y63" s="102"/>
      <c r="Z63" s="102"/>
      <c r="AA63" s="102"/>
    </row>
    <row r="65" spans="12:27" ht="20.100000000000001" customHeight="1">
      <c r="L65" s="102"/>
      <c r="N65" s="102"/>
      <c r="O65" s="102"/>
      <c r="P65" s="102"/>
      <c r="U65" s="102"/>
      <c r="V65" s="102"/>
      <c r="W65" s="102"/>
      <c r="X65" s="102"/>
      <c r="Y65" s="102"/>
      <c r="Z65" s="102"/>
      <c r="AA65" s="102"/>
    </row>
    <row r="66" spans="12:27" ht="20.100000000000001" customHeight="1">
      <c r="L66" s="102"/>
      <c r="N66" s="102"/>
      <c r="O66" s="102"/>
      <c r="P66" s="102"/>
      <c r="U66" s="102"/>
      <c r="V66" s="102"/>
      <c r="W66" s="102"/>
      <c r="X66" s="102"/>
      <c r="Y66" s="102"/>
      <c r="Z66" s="102"/>
      <c r="AA66" s="102"/>
    </row>
    <row r="67" spans="12:27" ht="2.25" customHeight="1">
      <c r="L67" s="102"/>
      <c r="N67" s="102"/>
      <c r="O67" s="102"/>
      <c r="P67" s="102"/>
      <c r="U67" s="102"/>
      <c r="V67" s="102"/>
      <c r="W67" s="102"/>
      <c r="X67" s="102"/>
      <c r="Y67" s="102"/>
      <c r="Z67" s="102"/>
      <c r="AA67" s="102"/>
    </row>
    <row r="68" spans="12:27" ht="20.100000000000001" customHeight="1">
      <c r="L68" s="102"/>
      <c r="N68" s="102"/>
      <c r="O68" s="102"/>
      <c r="P68" s="102"/>
      <c r="U68" s="102"/>
      <c r="V68" s="102"/>
      <c r="W68" s="102"/>
      <c r="X68" s="102"/>
      <c r="Y68" s="102"/>
      <c r="Z68" s="102"/>
      <c r="AA68" s="102"/>
    </row>
    <row r="99" spans="1:30" s="103" customFormat="1" ht="20.100000000000001" customHeight="1">
      <c r="A99" s="100"/>
      <c r="B99" s="100"/>
      <c r="C99" s="100"/>
      <c r="D99" s="100"/>
      <c r="E99" s="100"/>
      <c r="F99" s="101"/>
      <c r="G99" s="102"/>
      <c r="H99" s="102"/>
      <c r="I99" s="102"/>
      <c r="J99" s="102"/>
      <c r="K99" s="102"/>
      <c r="M99" s="102"/>
      <c r="Q99" s="129"/>
      <c r="R99" s="129"/>
      <c r="S99" s="129"/>
      <c r="T99" s="129"/>
      <c r="U99" s="129"/>
      <c r="V99" s="129"/>
      <c r="X99" s="100"/>
      <c r="Y99" s="100"/>
      <c r="Z99" s="100"/>
      <c r="AA99" s="100"/>
      <c r="AB99" s="100"/>
      <c r="AC99" s="100"/>
      <c r="AD99" s="100"/>
    </row>
    <row r="101" spans="1:30" s="103" customFormat="1" ht="20.100000000000001" customHeight="1">
      <c r="A101" s="100"/>
      <c r="B101" s="100"/>
      <c r="C101" s="100"/>
      <c r="D101" s="100"/>
      <c r="E101" s="100"/>
      <c r="F101" s="101"/>
      <c r="G101" s="102"/>
      <c r="H101" s="102"/>
      <c r="I101" s="102"/>
      <c r="J101" s="102"/>
      <c r="K101" s="102"/>
      <c r="M101" s="102"/>
      <c r="Q101" s="129"/>
      <c r="R101" s="129"/>
      <c r="S101" s="129"/>
      <c r="T101" s="129"/>
      <c r="U101" s="129"/>
      <c r="V101" s="129"/>
      <c r="X101" s="100"/>
      <c r="Y101" s="100"/>
      <c r="Z101" s="100"/>
      <c r="AA101" s="100"/>
      <c r="AB101" s="100"/>
      <c r="AC101" s="100"/>
      <c r="AD101" s="100"/>
    </row>
    <row r="102" spans="1:30" s="103" customFormat="1" ht="20.100000000000001" customHeight="1">
      <c r="A102" s="100"/>
      <c r="B102" s="100"/>
      <c r="C102" s="100"/>
      <c r="D102" s="100"/>
      <c r="E102" s="100"/>
      <c r="F102" s="101"/>
      <c r="G102" s="102"/>
      <c r="H102" s="102"/>
      <c r="I102" s="102"/>
      <c r="J102" s="102"/>
      <c r="K102" s="102"/>
      <c r="M102" s="102"/>
      <c r="Q102" s="129"/>
      <c r="R102" s="129"/>
      <c r="S102" s="129"/>
      <c r="T102" s="129"/>
      <c r="U102" s="129"/>
      <c r="V102" s="129"/>
      <c r="X102" s="100"/>
      <c r="Y102" s="100"/>
      <c r="Z102" s="100"/>
      <c r="AA102" s="100"/>
      <c r="AB102" s="100"/>
      <c r="AC102" s="100"/>
      <c r="AD102" s="100"/>
    </row>
    <row r="104" spans="1:30" s="103" customFormat="1" ht="0.75" customHeight="1">
      <c r="A104" s="100"/>
      <c r="B104" s="100"/>
      <c r="C104" s="100"/>
      <c r="D104" s="100"/>
      <c r="E104" s="100"/>
      <c r="F104" s="101"/>
      <c r="G104" s="102"/>
      <c r="H104" s="102"/>
      <c r="I104" s="102"/>
      <c r="J104" s="102"/>
      <c r="K104" s="102"/>
      <c r="M104" s="102"/>
      <c r="Q104" s="102"/>
      <c r="R104" s="102"/>
      <c r="S104" s="102"/>
      <c r="T104" s="102"/>
      <c r="U104" s="15"/>
      <c r="X104" s="100"/>
      <c r="Y104" s="100"/>
      <c r="Z104" s="100"/>
      <c r="AA104" s="100"/>
      <c r="AB104" s="100"/>
      <c r="AC104" s="100"/>
      <c r="AD104" s="100"/>
    </row>
    <row r="105" spans="1:30" s="103" customFormat="1" ht="25.2" customHeight="1">
      <c r="A105" s="100"/>
      <c r="B105" s="100"/>
      <c r="C105" s="100"/>
      <c r="D105" s="100"/>
      <c r="E105" s="100"/>
      <c r="F105" s="101"/>
      <c r="G105" s="102"/>
      <c r="H105" s="102"/>
      <c r="I105" s="102"/>
      <c r="J105" s="102"/>
      <c r="K105" s="102"/>
      <c r="M105" s="102"/>
      <c r="Q105" s="102"/>
      <c r="R105" s="102"/>
      <c r="S105" s="102"/>
      <c r="T105" s="102"/>
      <c r="U105" s="15"/>
      <c r="X105" s="100"/>
      <c r="Y105" s="100"/>
      <c r="Z105" s="100"/>
      <c r="AA105" s="100"/>
      <c r="AB105" s="100"/>
      <c r="AC105" s="100"/>
      <c r="AD105" s="100"/>
    </row>
    <row r="107" spans="1:30" s="103" customFormat="1" ht="20.100000000000001" customHeight="1">
      <c r="A107" s="100"/>
      <c r="B107" s="100"/>
      <c r="C107" s="100"/>
      <c r="D107" s="100"/>
      <c r="E107" s="100"/>
      <c r="F107" s="101"/>
      <c r="G107" s="129"/>
      <c r="H107" s="129"/>
      <c r="I107" s="129"/>
      <c r="J107" s="129"/>
      <c r="K107" s="129"/>
      <c r="L107" s="129"/>
      <c r="M107" s="129"/>
      <c r="Q107" s="102"/>
      <c r="R107" s="102"/>
      <c r="S107" s="102"/>
      <c r="T107" s="102"/>
      <c r="U107" s="15"/>
      <c r="X107" s="100"/>
      <c r="Y107" s="100"/>
      <c r="Z107" s="100"/>
      <c r="AA107" s="100"/>
      <c r="AB107" s="100"/>
      <c r="AC107" s="100"/>
      <c r="AD107" s="100"/>
    </row>
  </sheetData>
  <mergeCells count="10">
    <mergeCell ref="G10:U10"/>
    <mergeCell ref="K11:M11"/>
    <mergeCell ref="Q11:U11"/>
    <mergeCell ref="E15:F15"/>
    <mergeCell ref="A3:AA3"/>
    <mergeCell ref="A4:AA4"/>
    <mergeCell ref="A5:AA5"/>
    <mergeCell ref="A6:AA6"/>
    <mergeCell ref="A8:AA8"/>
    <mergeCell ref="G9:AA9"/>
  </mergeCells>
  <pageMargins left="1.2204724409448819" right="0.39370078740157483" top="0.51181102362204722" bottom="1.1811023622047245" header="0.51181102362204722" footer="0.51181102362204722"/>
  <pageSetup paperSize="9" firstPageNumber="2" orientation="landscape" useFirstPageNumber="1" r:id="rId1"/>
  <headerFooter>
    <oddFooter>&amp;L&amp;"Angsana New,ธรรมดา"&amp;16หมายเหตุประกอบงบการเงินระหว่างกาลเป็นส่วนหนึ่งของงบการเงินระหว่างกาลนี้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2A3ADB-35DB-4720-BC27-F285FB58530C}">
  <sheetPr>
    <tabColor theme="8" tint="0.79998168889431442"/>
  </sheetPr>
  <dimension ref="A1:WWC101"/>
  <sheetViews>
    <sheetView view="pageBreakPreview" zoomScaleNormal="90" zoomScaleSheetLayoutView="100" workbookViewId="0">
      <selection activeCell="A3" sqref="A3:S3"/>
    </sheetView>
  </sheetViews>
  <sheetFormatPr defaultColWidth="9.33203125" defaultRowHeight="20.100000000000001" customHeight="1"/>
  <cols>
    <col min="1" max="4" width="1.6640625" style="100" customWidth="1"/>
    <col min="5" max="5" width="22.44140625" style="100" customWidth="1"/>
    <col min="6" max="6" width="7.6640625" style="101" customWidth="1"/>
    <col min="7" max="7" width="13.6640625" style="102" customWidth="1"/>
    <col min="8" max="8" width="1.33203125" style="102" customWidth="1"/>
    <col min="9" max="9" width="13.5546875" style="102" customWidth="1"/>
    <col min="10" max="10" width="1.33203125" style="102" customWidth="1"/>
    <col min="11" max="11" width="12.44140625" style="102" customWidth="1"/>
    <col min="12" max="12" width="1" style="103" customWidth="1"/>
    <col min="13" max="13" width="13" style="102" customWidth="1"/>
    <col min="14" max="14" width="1" style="102" customWidth="1"/>
    <col min="15" max="15" width="12.6640625" style="102" customWidth="1"/>
    <col min="16" max="16" width="1" style="102" customWidth="1"/>
    <col min="17" max="17" width="12.6640625" style="15" customWidth="1"/>
    <col min="18" max="18" width="1.33203125" style="103" customWidth="1"/>
    <col min="19" max="19" width="12.6640625" style="100" customWidth="1"/>
    <col min="20" max="20" width="9.33203125" style="100"/>
    <col min="21" max="21" width="9.6640625" style="100" bestFit="1" customWidth="1"/>
    <col min="22" max="256" width="9.33203125" style="100"/>
    <col min="257" max="260" width="1.6640625" style="100" customWidth="1"/>
    <col min="261" max="261" width="28.6640625" style="100" customWidth="1"/>
    <col min="262" max="262" width="5.6640625" style="100" customWidth="1"/>
    <col min="263" max="263" width="12.5546875" style="100" customWidth="1"/>
    <col min="264" max="264" width="1.33203125" style="100" customWidth="1"/>
    <col min="265" max="265" width="12.5546875" style="100" customWidth="1"/>
    <col min="266" max="266" width="1.33203125" style="100" customWidth="1"/>
    <col min="267" max="267" width="11" style="100" customWidth="1"/>
    <col min="268" max="268" width="1" style="100" customWidth="1"/>
    <col min="269" max="269" width="12.5546875" style="100" customWidth="1"/>
    <col min="270" max="270" width="1" style="100" customWidth="1"/>
    <col min="271" max="271" width="12.5546875" style="100" customWidth="1"/>
    <col min="272" max="272" width="1" style="100" customWidth="1"/>
    <col min="273" max="273" width="11.33203125" style="100" customWidth="1"/>
    <col min="274" max="274" width="1.33203125" style="100" customWidth="1"/>
    <col min="275" max="275" width="11.33203125" style="100" customWidth="1"/>
    <col min="276" max="276" width="9.33203125" style="100"/>
    <col min="277" max="277" width="9.6640625" style="100" bestFit="1" customWidth="1"/>
    <col min="278" max="512" width="9.33203125" style="100"/>
    <col min="513" max="516" width="1.6640625" style="100" customWidth="1"/>
    <col min="517" max="517" width="28.6640625" style="100" customWidth="1"/>
    <col min="518" max="518" width="5.6640625" style="100" customWidth="1"/>
    <col min="519" max="519" width="12.5546875" style="100" customWidth="1"/>
    <col min="520" max="520" width="1.33203125" style="100" customWidth="1"/>
    <col min="521" max="521" width="12.5546875" style="100" customWidth="1"/>
    <col min="522" max="522" width="1.33203125" style="100" customWidth="1"/>
    <col min="523" max="523" width="11" style="100" customWidth="1"/>
    <col min="524" max="524" width="1" style="100" customWidth="1"/>
    <col min="525" max="525" width="12.5546875" style="100" customWidth="1"/>
    <col min="526" max="526" width="1" style="100" customWidth="1"/>
    <col min="527" max="527" width="12.5546875" style="100" customWidth="1"/>
    <col min="528" max="528" width="1" style="100" customWidth="1"/>
    <col min="529" max="529" width="11.33203125" style="100" customWidth="1"/>
    <col min="530" max="530" width="1.33203125" style="100" customWidth="1"/>
    <col min="531" max="531" width="11.33203125" style="100" customWidth="1"/>
    <col min="532" max="532" width="9.33203125" style="100"/>
    <col min="533" max="533" width="9.6640625" style="100" bestFit="1" customWidth="1"/>
    <col min="534" max="768" width="9.33203125" style="100"/>
    <col min="769" max="772" width="1.6640625" style="100" customWidth="1"/>
    <col min="773" max="773" width="28.6640625" style="100" customWidth="1"/>
    <col min="774" max="774" width="5.6640625" style="100" customWidth="1"/>
    <col min="775" max="775" width="12.5546875" style="100" customWidth="1"/>
    <col min="776" max="776" width="1.33203125" style="100" customWidth="1"/>
    <col min="777" max="777" width="12.5546875" style="100" customWidth="1"/>
    <col min="778" max="778" width="1.33203125" style="100" customWidth="1"/>
    <col min="779" max="779" width="11" style="100" customWidth="1"/>
    <col min="780" max="780" width="1" style="100" customWidth="1"/>
    <col min="781" max="781" width="12.5546875" style="100" customWidth="1"/>
    <col min="782" max="782" width="1" style="100" customWidth="1"/>
    <col min="783" max="783" width="12.5546875" style="100" customWidth="1"/>
    <col min="784" max="784" width="1" style="100" customWidth="1"/>
    <col min="785" max="785" width="11.33203125" style="100" customWidth="1"/>
    <col min="786" max="786" width="1.33203125" style="100" customWidth="1"/>
    <col min="787" max="787" width="11.33203125" style="100" customWidth="1"/>
    <col min="788" max="788" width="9.33203125" style="100"/>
    <col min="789" max="789" width="9.6640625" style="100" bestFit="1" customWidth="1"/>
    <col min="790" max="1024" width="9.33203125" style="100"/>
    <col min="1025" max="1028" width="1.6640625" style="100" customWidth="1"/>
    <col min="1029" max="1029" width="28.6640625" style="100" customWidth="1"/>
    <col min="1030" max="1030" width="5.6640625" style="100" customWidth="1"/>
    <col min="1031" max="1031" width="12.5546875" style="100" customWidth="1"/>
    <col min="1032" max="1032" width="1.33203125" style="100" customWidth="1"/>
    <col min="1033" max="1033" width="12.5546875" style="100" customWidth="1"/>
    <col min="1034" max="1034" width="1.33203125" style="100" customWidth="1"/>
    <col min="1035" max="1035" width="11" style="100" customWidth="1"/>
    <col min="1036" max="1036" width="1" style="100" customWidth="1"/>
    <col min="1037" max="1037" width="12.5546875" style="100" customWidth="1"/>
    <col min="1038" max="1038" width="1" style="100" customWidth="1"/>
    <col min="1039" max="1039" width="12.5546875" style="100" customWidth="1"/>
    <col min="1040" max="1040" width="1" style="100" customWidth="1"/>
    <col min="1041" max="1041" width="11.33203125" style="100" customWidth="1"/>
    <col min="1042" max="1042" width="1.33203125" style="100" customWidth="1"/>
    <col min="1043" max="1043" width="11.33203125" style="100" customWidth="1"/>
    <col min="1044" max="1044" width="9.33203125" style="100"/>
    <col min="1045" max="1045" width="9.6640625" style="100" bestFit="1" customWidth="1"/>
    <col min="1046" max="1280" width="9.33203125" style="100"/>
    <col min="1281" max="1284" width="1.6640625" style="100" customWidth="1"/>
    <col min="1285" max="1285" width="28.6640625" style="100" customWidth="1"/>
    <col min="1286" max="1286" width="5.6640625" style="100" customWidth="1"/>
    <col min="1287" max="1287" width="12.5546875" style="100" customWidth="1"/>
    <col min="1288" max="1288" width="1.33203125" style="100" customWidth="1"/>
    <col min="1289" max="1289" width="12.5546875" style="100" customWidth="1"/>
    <col min="1290" max="1290" width="1.33203125" style="100" customWidth="1"/>
    <col min="1291" max="1291" width="11" style="100" customWidth="1"/>
    <col min="1292" max="1292" width="1" style="100" customWidth="1"/>
    <col min="1293" max="1293" width="12.5546875" style="100" customWidth="1"/>
    <col min="1294" max="1294" width="1" style="100" customWidth="1"/>
    <col min="1295" max="1295" width="12.5546875" style="100" customWidth="1"/>
    <col min="1296" max="1296" width="1" style="100" customWidth="1"/>
    <col min="1297" max="1297" width="11.33203125" style="100" customWidth="1"/>
    <col min="1298" max="1298" width="1.33203125" style="100" customWidth="1"/>
    <col min="1299" max="1299" width="11.33203125" style="100" customWidth="1"/>
    <col min="1300" max="1300" width="9.33203125" style="100"/>
    <col min="1301" max="1301" width="9.6640625" style="100" bestFit="1" customWidth="1"/>
    <col min="1302" max="1536" width="9.33203125" style="100"/>
    <col min="1537" max="1540" width="1.6640625" style="100" customWidth="1"/>
    <col min="1541" max="1541" width="28.6640625" style="100" customWidth="1"/>
    <col min="1542" max="1542" width="5.6640625" style="100" customWidth="1"/>
    <col min="1543" max="1543" width="12.5546875" style="100" customWidth="1"/>
    <col min="1544" max="1544" width="1.33203125" style="100" customWidth="1"/>
    <col min="1545" max="1545" width="12.5546875" style="100" customWidth="1"/>
    <col min="1546" max="1546" width="1.33203125" style="100" customWidth="1"/>
    <col min="1547" max="1547" width="11" style="100" customWidth="1"/>
    <col min="1548" max="1548" width="1" style="100" customWidth="1"/>
    <col min="1549" max="1549" width="12.5546875" style="100" customWidth="1"/>
    <col min="1550" max="1550" width="1" style="100" customWidth="1"/>
    <col min="1551" max="1551" width="12.5546875" style="100" customWidth="1"/>
    <col min="1552" max="1552" width="1" style="100" customWidth="1"/>
    <col min="1553" max="1553" width="11.33203125" style="100" customWidth="1"/>
    <col min="1554" max="1554" width="1.33203125" style="100" customWidth="1"/>
    <col min="1555" max="1555" width="11.33203125" style="100" customWidth="1"/>
    <col min="1556" max="1556" width="9.33203125" style="100"/>
    <col min="1557" max="1557" width="9.6640625" style="100" bestFit="1" customWidth="1"/>
    <col min="1558" max="1792" width="9.33203125" style="100"/>
    <col min="1793" max="1796" width="1.6640625" style="100" customWidth="1"/>
    <col min="1797" max="1797" width="28.6640625" style="100" customWidth="1"/>
    <col min="1798" max="1798" width="5.6640625" style="100" customWidth="1"/>
    <col min="1799" max="1799" width="12.5546875" style="100" customWidth="1"/>
    <col min="1800" max="1800" width="1.33203125" style="100" customWidth="1"/>
    <col min="1801" max="1801" width="12.5546875" style="100" customWidth="1"/>
    <col min="1802" max="1802" width="1.33203125" style="100" customWidth="1"/>
    <col min="1803" max="1803" width="11" style="100" customWidth="1"/>
    <col min="1804" max="1804" width="1" style="100" customWidth="1"/>
    <col min="1805" max="1805" width="12.5546875" style="100" customWidth="1"/>
    <col min="1806" max="1806" width="1" style="100" customWidth="1"/>
    <col min="1807" max="1807" width="12.5546875" style="100" customWidth="1"/>
    <col min="1808" max="1808" width="1" style="100" customWidth="1"/>
    <col min="1809" max="1809" width="11.33203125" style="100" customWidth="1"/>
    <col min="1810" max="1810" width="1.33203125" style="100" customWidth="1"/>
    <col min="1811" max="1811" width="11.33203125" style="100" customWidth="1"/>
    <col min="1812" max="1812" width="9.33203125" style="100"/>
    <col min="1813" max="1813" width="9.6640625" style="100" bestFit="1" customWidth="1"/>
    <col min="1814" max="2048" width="9.33203125" style="100"/>
    <col min="2049" max="2052" width="1.6640625" style="100" customWidth="1"/>
    <col min="2053" max="2053" width="28.6640625" style="100" customWidth="1"/>
    <col min="2054" max="2054" width="5.6640625" style="100" customWidth="1"/>
    <col min="2055" max="2055" width="12.5546875" style="100" customWidth="1"/>
    <col min="2056" max="2056" width="1.33203125" style="100" customWidth="1"/>
    <col min="2057" max="2057" width="12.5546875" style="100" customWidth="1"/>
    <col min="2058" max="2058" width="1.33203125" style="100" customWidth="1"/>
    <col min="2059" max="2059" width="11" style="100" customWidth="1"/>
    <col min="2060" max="2060" width="1" style="100" customWidth="1"/>
    <col min="2061" max="2061" width="12.5546875" style="100" customWidth="1"/>
    <col min="2062" max="2062" width="1" style="100" customWidth="1"/>
    <col min="2063" max="2063" width="12.5546875" style="100" customWidth="1"/>
    <col min="2064" max="2064" width="1" style="100" customWidth="1"/>
    <col min="2065" max="2065" width="11.33203125" style="100" customWidth="1"/>
    <col min="2066" max="2066" width="1.33203125" style="100" customWidth="1"/>
    <col min="2067" max="2067" width="11.33203125" style="100" customWidth="1"/>
    <col min="2068" max="2068" width="9.33203125" style="100"/>
    <col min="2069" max="2069" width="9.6640625" style="100" bestFit="1" customWidth="1"/>
    <col min="2070" max="2304" width="9.33203125" style="100"/>
    <col min="2305" max="2308" width="1.6640625" style="100" customWidth="1"/>
    <col min="2309" max="2309" width="28.6640625" style="100" customWidth="1"/>
    <col min="2310" max="2310" width="5.6640625" style="100" customWidth="1"/>
    <col min="2311" max="2311" width="12.5546875" style="100" customWidth="1"/>
    <col min="2312" max="2312" width="1.33203125" style="100" customWidth="1"/>
    <col min="2313" max="2313" width="12.5546875" style="100" customWidth="1"/>
    <col min="2314" max="2314" width="1.33203125" style="100" customWidth="1"/>
    <col min="2315" max="2315" width="11" style="100" customWidth="1"/>
    <col min="2316" max="2316" width="1" style="100" customWidth="1"/>
    <col min="2317" max="2317" width="12.5546875" style="100" customWidth="1"/>
    <col min="2318" max="2318" width="1" style="100" customWidth="1"/>
    <col min="2319" max="2319" width="12.5546875" style="100" customWidth="1"/>
    <col min="2320" max="2320" width="1" style="100" customWidth="1"/>
    <col min="2321" max="2321" width="11.33203125" style="100" customWidth="1"/>
    <col min="2322" max="2322" width="1.33203125" style="100" customWidth="1"/>
    <col min="2323" max="2323" width="11.33203125" style="100" customWidth="1"/>
    <col min="2324" max="2324" width="9.33203125" style="100"/>
    <col min="2325" max="2325" width="9.6640625" style="100" bestFit="1" customWidth="1"/>
    <col min="2326" max="2560" width="9.33203125" style="100"/>
    <col min="2561" max="2564" width="1.6640625" style="100" customWidth="1"/>
    <col min="2565" max="2565" width="28.6640625" style="100" customWidth="1"/>
    <col min="2566" max="2566" width="5.6640625" style="100" customWidth="1"/>
    <col min="2567" max="2567" width="12.5546875" style="100" customWidth="1"/>
    <col min="2568" max="2568" width="1.33203125" style="100" customWidth="1"/>
    <col min="2569" max="2569" width="12.5546875" style="100" customWidth="1"/>
    <col min="2570" max="2570" width="1.33203125" style="100" customWidth="1"/>
    <col min="2571" max="2571" width="11" style="100" customWidth="1"/>
    <col min="2572" max="2572" width="1" style="100" customWidth="1"/>
    <col min="2573" max="2573" width="12.5546875" style="100" customWidth="1"/>
    <col min="2574" max="2574" width="1" style="100" customWidth="1"/>
    <col min="2575" max="2575" width="12.5546875" style="100" customWidth="1"/>
    <col min="2576" max="2576" width="1" style="100" customWidth="1"/>
    <col min="2577" max="2577" width="11.33203125" style="100" customWidth="1"/>
    <col min="2578" max="2578" width="1.33203125" style="100" customWidth="1"/>
    <col min="2579" max="2579" width="11.33203125" style="100" customWidth="1"/>
    <col min="2580" max="2580" width="9.33203125" style="100"/>
    <col min="2581" max="2581" width="9.6640625" style="100" bestFit="1" customWidth="1"/>
    <col min="2582" max="2816" width="9.33203125" style="100"/>
    <col min="2817" max="2820" width="1.6640625" style="100" customWidth="1"/>
    <col min="2821" max="2821" width="28.6640625" style="100" customWidth="1"/>
    <col min="2822" max="2822" width="5.6640625" style="100" customWidth="1"/>
    <col min="2823" max="2823" width="12.5546875" style="100" customWidth="1"/>
    <col min="2824" max="2824" width="1.33203125" style="100" customWidth="1"/>
    <col min="2825" max="2825" width="12.5546875" style="100" customWidth="1"/>
    <col min="2826" max="2826" width="1.33203125" style="100" customWidth="1"/>
    <col min="2827" max="2827" width="11" style="100" customWidth="1"/>
    <col min="2828" max="2828" width="1" style="100" customWidth="1"/>
    <col min="2829" max="2829" width="12.5546875" style="100" customWidth="1"/>
    <col min="2830" max="2830" width="1" style="100" customWidth="1"/>
    <col min="2831" max="2831" width="12.5546875" style="100" customWidth="1"/>
    <col min="2832" max="2832" width="1" style="100" customWidth="1"/>
    <col min="2833" max="2833" width="11.33203125" style="100" customWidth="1"/>
    <col min="2834" max="2834" width="1.33203125" style="100" customWidth="1"/>
    <col min="2835" max="2835" width="11.33203125" style="100" customWidth="1"/>
    <col min="2836" max="2836" width="9.33203125" style="100"/>
    <col min="2837" max="2837" width="9.6640625" style="100" bestFit="1" customWidth="1"/>
    <col min="2838" max="3072" width="9.33203125" style="100"/>
    <col min="3073" max="3076" width="1.6640625" style="100" customWidth="1"/>
    <col min="3077" max="3077" width="28.6640625" style="100" customWidth="1"/>
    <col min="3078" max="3078" width="5.6640625" style="100" customWidth="1"/>
    <col min="3079" max="3079" width="12.5546875" style="100" customWidth="1"/>
    <col min="3080" max="3080" width="1.33203125" style="100" customWidth="1"/>
    <col min="3081" max="3081" width="12.5546875" style="100" customWidth="1"/>
    <col min="3082" max="3082" width="1.33203125" style="100" customWidth="1"/>
    <col min="3083" max="3083" width="11" style="100" customWidth="1"/>
    <col min="3084" max="3084" width="1" style="100" customWidth="1"/>
    <col min="3085" max="3085" width="12.5546875" style="100" customWidth="1"/>
    <col min="3086" max="3086" width="1" style="100" customWidth="1"/>
    <col min="3087" max="3087" width="12.5546875" style="100" customWidth="1"/>
    <col min="3088" max="3088" width="1" style="100" customWidth="1"/>
    <col min="3089" max="3089" width="11.33203125" style="100" customWidth="1"/>
    <col min="3090" max="3090" width="1.33203125" style="100" customWidth="1"/>
    <col min="3091" max="3091" width="11.33203125" style="100" customWidth="1"/>
    <col min="3092" max="3092" width="9.33203125" style="100"/>
    <col min="3093" max="3093" width="9.6640625" style="100" bestFit="1" customWidth="1"/>
    <col min="3094" max="3328" width="9.33203125" style="100"/>
    <col min="3329" max="3332" width="1.6640625" style="100" customWidth="1"/>
    <col min="3333" max="3333" width="28.6640625" style="100" customWidth="1"/>
    <col min="3334" max="3334" width="5.6640625" style="100" customWidth="1"/>
    <col min="3335" max="3335" width="12.5546875" style="100" customWidth="1"/>
    <col min="3336" max="3336" width="1.33203125" style="100" customWidth="1"/>
    <col min="3337" max="3337" width="12.5546875" style="100" customWidth="1"/>
    <col min="3338" max="3338" width="1.33203125" style="100" customWidth="1"/>
    <col min="3339" max="3339" width="11" style="100" customWidth="1"/>
    <col min="3340" max="3340" width="1" style="100" customWidth="1"/>
    <col min="3341" max="3341" width="12.5546875" style="100" customWidth="1"/>
    <col min="3342" max="3342" width="1" style="100" customWidth="1"/>
    <col min="3343" max="3343" width="12.5546875" style="100" customWidth="1"/>
    <col min="3344" max="3344" width="1" style="100" customWidth="1"/>
    <col min="3345" max="3345" width="11.33203125" style="100" customWidth="1"/>
    <col min="3346" max="3346" width="1.33203125" style="100" customWidth="1"/>
    <col min="3347" max="3347" width="11.33203125" style="100" customWidth="1"/>
    <col min="3348" max="3348" width="9.33203125" style="100"/>
    <col min="3349" max="3349" width="9.6640625" style="100" bestFit="1" customWidth="1"/>
    <col min="3350" max="3584" width="9.33203125" style="100"/>
    <col min="3585" max="3588" width="1.6640625" style="100" customWidth="1"/>
    <col min="3589" max="3589" width="28.6640625" style="100" customWidth="1"/>
    <col min="3590" max="3590" width="5.6640625" style="100" customWidth="1"/>
    <col min="3591" max="3591" width="12.5546875" style="100" customWidth="1"/>
    <col min="3592" max="3592" width="1.33203125" style="100" customWidth="1"/>
    <col min="3593" max="3593" width="12.5546875" style="100" customWidth="1"/>
    <col min="3594" max="3594" width="1.33203125" style="100" customWidth="1"/>
    <col min="3595" max="3595" width="11" style="100" customWidth="1"/>
    <col min="3596" max="3596" width="1" style="100" customWidth="1"/>
    <col min="3597" max="3597" width="12.5546875" style="100" customWidth="1"/>
    <col min="3598" max="3598" width="1" style="100" customWidth="1"/>
    <col min="3599" max="3599" width="12.5546875" style="100" customWidth="1"/>
    <col min="3600" max="3600" width="1" style="100" customWidth="1"/>
    <col min="3601" max="3601" width="11.33203125" style="100" customWidth="1"/>
    <col min="3602" max="3602" width="1.33203125" style="100" customWidth="1"/>
    <col min="3603" max="3603" width="11.33203125" style="100" customWidth="1"/>
    <col min="3604" max="3604" width="9.33203125" style="100"/>
    <col min="3605" max="3605" width="9.6640625" style="100" bestFit="1" customWidth="1"/>
    <col min="3606" max="3840" width="9.33203125" style="100"/>
    <col min="3841" max="3844" width="1.6640625" style="100" customWidth="1"/>
    <col min="3845" max="3845" width="28.6640625" style="100" customWidth="1"/>
    <col min="3846" max="3846" width="5.6640625" style="100" customWidth="1"/>
    <col min="3847" max="3847" width="12.5546875" style="100" customWidth="1"/>
    <col min="3848" max="3848" width="1.33203125" style="100" customWidth="1"/>
    <col min="3849" max="3849" width="12.5546875" style="100" customWidth="1"/>
    <col min="3850" max="3850" width="1.33203125" style="100" customWidth="1"/>
    <col min="3851" max="3851" width="11" style="100" customWidth="1"/>
    <col min="3852" max="3852" width="1" style="100" customWidth="1"/>
    <col min="3853" max="3853" width="12.5546875" style="100" customWidth="1"/>
    <col min="3854" max="3854" width="1" style="100" customWidth="1"/>
    <col min="3855" max="3855" width="12.5546875" style="100" customWidth="1"/>
    <col min="3856" max="3856" width="1" style="100" customWidth="1"/>
    <col min="3857" max="3857" width="11.33203125" style="100" customWidth="1"/>
    <col min="3858" max="3858" width="1.33203125" style="100" customWidth="1"/>
    <col min="3859" max="3859" width="11.33203125" style="100" customWidth="1"/>
    <col min="3860" max="3860" width="9.33203125" style="100"/>
    <col min="3861" max="3861" width="9.6640625" style="100" bestFit="1" customWidth="1"/>
    <col min="3862" max="4096" width="9.33203125" style="100"/>
    <col min="4097" max="4100" width="1.6640625" style="100" customWidth="1"/>
    <col min="4101" max="4101" width="28.6640625" style="100" customWidth="1"/>
    <col min="4102" max="4102" width="5.6640625" style="100" customWidth="1"/>
    <col min="4103" max="4103" width="12.5546875" style="100" customWidth="1"/>
    <col min="4104" max="4104" width="1.33203125" style="100" customWidth="1"/>
    <col min="4105" max="4105" width="12.5546875" style="100" customWidth="1"/>
    <col min="4106" max="4106" width="1.33203125" style="100" customWidth="1"/>
    <col min="4107" max="4107" width="11" style="100" customWidth="1"/>
    <col min="4108" max="4108" width="1" style="100" customWidth="1"/>
    <col min="4109" max="4109" width="12.5546875" style="100" customWidth="1"/>
    <col min="4110" max="4110" width="1" style="100" customWidth="1"/>
    <col min="4111" max="4111" width="12.5546875" style="100" customWidth="1"/>
    <col min="4112" max="4112" width="1" style="100" customWidth="1"/>
    <col min="4113" max="4113" width="11.33203125" style="100" customWidth="1"/>
    <col min="4114" max="4114" width="1.33203125" style="100" customWidth="1"/>
    <col min="4115" max="4115" width="11.33203125" style="100" customWidth="1"/>
    <col min="4116" max="4116" width="9.33203125" style="100"/>
    <col min="4117" max="4117" width="9.6640625" style="100" bestFit="1" customWidth="1"/>
    <col min="4118" max="4352" width="9.33203125" style="100"/>
    <col min="4353" max="4356" width="1.6640625" style="100" customWidth="1"/>
    <col min="4357" max="4357" width="28.6640625" style="100" customWidth="1"/>
    <col min="4358" max="4358" width="5.6640625" style="100" customWidth="1"/>
    <col min="4359" max="4359" width="12.5546875" style="100" customWidth="1"/>
    <col min="4360" max="4360" width="1.33203125" style="100" customWidth="1"/>
    <col min="4361" max="4361" width="12.5546875" style="100" customWidth="1"/>
    <col min="4362" max="4362" width="1.33203125" style="100" customWidth="1"/>
    <col min="4363" max="4363" width="11" style="100" customWidth="1"/>
    <col min="4364" max="4364" width="1" style="100" customWidth="1"/>
    <col min="4365" max="4365" width="12.5546875" style="100" customWidth="1"/>
    <col min="4366" max="4366" width="1" style="100" customWidth="1"/>
    <col min="4367" max="4367" width="12.5546875" style="100" customWidth="1"/>
    <col min="4368" max="4368" width="1" style="100" customWidth="1"/>
    <col min="4369" max="4369" width="11.33203125" style="100" customWidth="1"/>
    <col min="4370" max="4370" width="1.33203125" style="100" customWidth="1"/>
    <col min="4371" max="4371" width="11.33203125" style="100" customWidth="1"/>
    <col min="4372" max="4372" width="9.33203125" style="100"/>
    <col min="4373" max="4373" width="9.6640625" style="100" bestFit="1" customWidth="1"/>
    <col min="4374" max="4608" width="9.33203125" style="100"/>
    <col min="4609" max="4612" width="1.6640625" style="100" customWidth="1"/>
    <col min="4613" max="4613" width="28.6640625" style="100" customWidth="1"/>
    <col min="4614" max="4614" width="5.6640625" style="100" customWidth="1"/>
    <col min="4615" max="4615" width="12.5546875" style="100" customWidth="1"/>
    <col min="4616" max="4616" width="1.33203125" style="100" customWidth="1"/>
    <col min="4617" max="4617" width="12.5546875" style="100" customWidth="1"/>
    <col min="4618" max="4618" width="1.33203125" style="100" customWidth="1"/>
    <col min="4619" max="4619" width="11" style="100" customWidth="1"/>
    <col min="4620" max="4620" width="1" style="100" customWidth="1"/>
    <col min="4621" max="4621" width="12.5546875" style="100" customWidth="1"/>
    <col min="4622" max="4622" width="1" style="100" customWidth="1"/>
    <col min="4623" max="4623" width="12.5546875" style="100" customWidth="1"/>
    <col min="4624" max="4624" width="1" style="100" customWidth="1"/>
    <col min="4625" max="4625" width="11.33203125" style="100" customWidth="1"/>
    <col min="4626" max="4626" width="1.33203125" style="100" customWidth="1"/>
    <col min="4627" max="4627" width="11.33203125" style="100" customWidth="1"/>
    <col min="4628" max="4628" width="9.33203125" style="100"/>
    <col min="4629" max="4629" width="9.6640625" style="100" bestFit="1" customWidth="1"/>
    <col min="4630" max="4864" width="9.33203125" style="100"/>
    <col min="4865" max="4868" width="1.6640625" style="100" customWidth="1"/>
    <col min="4869" max="4869" width="28.6640625" style="100" customWidth="1"/>
    <col min="4870" max="4870" width="5.6640625" style="100" customWidth="1"/>
    <col min="4871" max="4871" width="12.5546875" style="100" customWidth="1"/>
    <col min="4872" max="4872" width="1.33203125" style="100" customWidth="1"/>
    <col min="4873" max="4873" width="12.5546875" style="100" customWidth="1"/>
    <col min="4874" max="4874" width="1.33203125" style="100" customWidth="1"/>
    <col min="4875" max="4875" width="11" style="100" customWidth="1"/>
    <col min="4876" max="4876" width="1" style="100" customWidth="1"/>
    <col min="4877" max="4877" width="12.5546875" style="100" customWidth="1"/>
    <col min="4878" max="4878" width="1" style="100" customWidth="1"/>
    <col min="4879" max="4879" width="12.5546875" style="100" customWidth="1"/>
    <col min="4880" max="4880" width="1" style="100" customWidth="1"/>
    <col min="4881" max="4881" width="11.33203125" style="100" customWidth="1"/>
    <col min="4882" max="4882" width="1.33203125" style="100" customWidth="1"/>
    <col min="4883" max="4883" width="11.33203125" style="100" customWidth="1"/>
    <col min="4884" max="4884" width="9.33203125" style="100"/>
    <col min="4885" max="4885" width="9.6640625" style="100" bestFit="1" customWidth="1"/>
    <col min="4886" max="5120" width="9.33203125" style="100"/>
    <col min="5121" max="5124" width="1.6640625" style="100" customWidth="1"/>
    <col min="5125" max="5125" width="28.6640625" style="100" customWidth="1"/>
    <col min="5126" max="5126" width="5.6640625" style="100" customWidth="1"/>
    <col min="5127" max="5127" width="12.5546875" style="100" customWidth="1"/>
    <col min="5128" max="5128" width="1.33203125" style="100" customWidth="1"/>
    <col min="5129" max="5129" width="12.5546875" style="100" customWidth="1"/>
    <col min="5130" max="5130" width="1.33203125" style="100" customWidth="1"/>
    <col min="5131" max="5131" width="11" style="100" customWidth="1"/>
    <col min="5132" max="5132" width="1" style="100" customWidth="1"/>
    <col min="5133" max="5133" width="12.5546875" style="100" customWidth="1"/>
    <col min="5134" max="5134" width="1" style="100" customWidth="1"/>
    <col min="5135" max="5135" width="12.5546875" style="100" customWidth="1"/>
    <col min="5136" max="5136" width="1" style="100" customWidth="1"/>
    <col min="5137" max="5137" width="11.33203125" style="100" customWidth="1"/>
    <col min="5138" max="5138" width="1.33203125" style="100" customWidth="1"/>
    <col min="5139" max="5139" width="11.33203125" style="100" customWidth="1"/>
    <col min="5140" max="5140" width="9.33203125" style="100"/>
    <col min="5141" max="5141" width="9.6640625" style="100" bestFit="1" customWidth="1"/>
    <col min="5142" max="5376" width="9.33203125" style="100"/>
    <col min="5377" max="5380" width="1.6640625" style="100" customWidth="1"/>
    <col min="5381" max="5381" width="28.6640625" style="100" customWidth="1"/>
    <col min="5382" max="5382" width="5.6640625" style="100" customWidth="1"/>
    <col min="5383" max="5383" width="12.5546875" style="100" customWidth="1"/>
    <col min="5384" max="5384" width="1.33203125" style="100" customWidth="1"/>
    <col min="5385" max="5385" width="12.5546875" style="100" customWidth="1"/>
    <col min="5386" max="5386" width="1.33203125" style="100" customWidth="1"/>
    <col min="5387" max="5387" width="11" style="100" customWidth="1"/>
    <col min="5388" max="5388" width="1" style="100" customWidth="1"/>
    <col min="5389" max="5389" width="12.5546875" style="100" customWidth="1"/>
    <col min="5390" max="5390" width="1" style="100" customWidth="1"/>
    <col min="5391" max="5391" width="12.5546875" style="100" customWidth="1"/>
    <col min="5392" max="5392" width="1" style="100" customWidth="1"/>
    <col min="5393" max="5393" width="11.33203125" style="100" customWidth="1"/>
    <col min="5394" max="5394" width="1.33203125" style="100" customWidth="1"/>
    <col min="5395" max="5395" width="11.33203125" style="100" customWidth="1"/>
    <col min="5396" max="5396" width="9.33203125" style="100"/>
    <col min="5397" max="5397" width="9.6640625" style="100" bestFit="1" customWidth="1"/>
    <col min="5398" max="5632" width="9.33203125" style="100"/>
    <col min="5633" max="5636" width="1.6640625" style="100" customWidth="1"/>
    <col min="5637" max="5637" width="28.6640625" style="100" customWidth="1"/>
    <col min="5638" max="5638" width="5.6640625" style="100" customWidth="1"/>
    <col min="5639" max="5639" width="12.5546875" style="100" customWidth="1"/>
    <col min="5640" max="5640" width="1.33203125" style="100" customWidth="1"/>
    <col min="5641" max="5641" width="12.5546875" style="100" customWidth="1"/>
    <col min="5642" max="5642" width="1.33203125" style="100" customWidth="1"/>
    <col min="5643" max="5643" width="11" style="100" customWidth="1"/>
    <col min="5644" max="5644" width="1" style="100" customWidth="1"/>
    <col min="5645" max="5645" width="12.5546875" style="100" customWidth="1"/>
    <col min="5646" max="5646" width="1" style="100" customWidth="1"/>
    <col min="5647" max="5647" width="12.5546875" style="100" customWidth="1"/>
    <col min="5648" max="5648" width="1" style="100" customWidth="1"/>
    <col min="5649" max="5649" width="11.33203125" style="100" customWidth="1"/>
    <col min="5650" max="5650" width="1.33203125" style="100" customWidth="1"/>
    <col min="5651" max="5651" width="11.33203125" style="100" customWidth="1"/>
    <col min="5652" max="5652" width="9.33203125" style="100"/>
    <col min="5653" max="5653" width="9.6640625" style="100" bestFit="1" customWidth="1"/>
    <col min="5654" max="5888" width="9.33203125" style="100"/>
    <col min="5889" max="5892" width="1.6640625" style="100" customWidth="1"/>
    <col min="5893" max="5893" width="28.6640625" style="100" customWidth="1"/>
    <col min="5894" max="5894" width="5.6640625" style="100" customWidth="1"/>
    <col min="5895" max="5895" width="12.5546875" style="100" customWidth="1"/>
    <col min="5896" max="5896" width="1.33203125" style="100" customWidth="1"/>
    <col min="5897" max="5897" width="12.5546875" style="100" customWidth="1"/>
    <col min="5898" max="5898" width="1.33203125" style="100" customWidth="1"/>
    <col min="5899" max="5899" width="11" style="100" customWidth="1"/>
    <col min="5900" max="5900" width="1" style="100" customWidth="1"/>
    <col min="5901" max="5901" width="12.5546875" style="100" customWidth="1"/>
    <col min="5902" max="5902" width="1" style="100" customWidth="1"/>
    <col min="5903" max="5903" width="12.5546875" style="100" customWidth="1"/>
    <col min="5904" max="5904" width="1" style="100" customWidth="1"/>
    <col min="5905" max="5905" width="11.33203125" style="100" customWidth="1"/>
    <col min="5906" max="5906" width="1.33203125" style="100" customWidth="1"/>
    <col min="5907" max="5907" width="11.33203125" style="100" customWidth="1"/>
    <col min="5908" max="5908" width="9.33203125" style="100"/>
    <col min="5909" max="5909" width="9.6640625" style="100" bestFit="1" customWidth="1"/>
    <col min="5910" max="6144" width="9.33203125" style="100"/>
    <col min="6145" max="6148" width="1.6640625" style="100" customWidth="1"/>
    <col min="6149" max="6149" width="28.6640625" style="100" customWidth="1"/>
    <col min="6150" max="6150" width="5.6640625" style="100" customWidth="1"/>
    <col min="6151" max="6151" width="12.5546875" style="100" customWidth="1"/>
    <col min="6152" max="6152" width="1.33203125" style="100" customWidth="1"/>
    <col min="6153" max="6153" width="12.5546875" style="100" customWidth="1"/>
    <col min="6154" max="6154" width="1.33203125" style="100" customWidth="1"/>
    <col min="6155" max="6155" width="11" style="100" customWidth="1"/>
    <col min="6156" max="6156" width="1" style="100" customWidth="1"/>
    <col min="6157" max="6157" width="12.5546875" style="100" customWidth="1"/>
    <col min="6158" max="6158" width="1" style="100" customWidth="1"/>
    <col min="6159" max="6159" width="12.5546875" style="100" customWidth="1"/>
    <col min="6160" max="6160" width="1" style="100" customWidth="1"/>
    <col min="6161" max="6161" width="11.33203125" style="100" customWidth="1"/>
    <col min="6162" max="6162" width="1.33203125" style="100" customWidth="1"/>
    <col min="6163" max="6163" width="11.33203125" style="100" customWidth="1"/>
    <col min="6164" max="6164" width="9.33203125" style="100"/>
    <col min="6165" max="6165" width="9.6640625" style="100" bestFit="1" customWidth="1"/>
    <col min="6166" max="6400" width="9.33203125" style="100"/>
    <col min="6401" max="6404" width="1.6640625" style="100" customWidth="1"/>
    <col min="6405" max="6405" width="28.6640625" style="100" customWidth="1"/>
    <col min="6406" max="6406" width="5.6640625" style="100" customWidth="1"/>
    <col min="6407" max="6407" width="12.5546875" style="100" customWidth="1"/>
    <col min="6408" max="6408" width="1.33203125" style="100" customWidth="1"/>
    <col min="6409" max="6409" width="12.5546875" style="100" customWidth="1"/>
    <col min="6410" max="6410" width="1.33203125" style="100" customWidth="1"/>
    <col min="6411" max="6411" width="11" style="100" customWidth="1"/>
    <col min="6412" max="6412" width="1" style="100" customWidth="1"/>
    <col min="6413" max="6413" width="12.5546875" style="100" customWidth="1"/>
    <col min="6414" max="6414" width="1" style="100" customWidth="1"/>
    <col min="6415" max="6415" width="12.5546875" style="100" customWidth="1"/>
    <col min="6416" max="6416" width="1" style="100" customWidth="1"/>
    <col min="6417" max="6417" width="11.33203125" style="100" customWidth="1"/>
    <col min="6418" max="6418" width="1.33203125" style="100" customWidth="1"/>
    <col min="6419" max="6419" width="11.33203125" style="100" customWidth="1"/>
    <col min="6420" max="6420" width="9.33203125" style="100"/>
    <col min="6421" max="6421" width="9.6640625" style="100" bestFit="1" customWidth="1"/>
    <col min="6422" max="6656" width="9.33203125" style="100"/>
    <col min="6657" max="6660" width="1.6640625" style="100" customWidth="1"/>
    <col min="6661" max="6661" width="28.6640625" style="100" customWidth="1"/>
    <col min="6662" max="6662" width="5.6640625" style="100" customWidth="1"/>
    <col min="6663" max="6663" width="12.5546875" style="100" customWidth="1"/>
    <col min="6664" max="6664" width="1.33203125" style="100" customWidth="1"/>
    <col min="6665" max="6665" width="12.5546875" style="100" customWidth="1"/>
    <col min="6666" max="6666" width="1.33203125" style="100" customWidth="1"/>
    <col min="6667" max="6667" width="11" style="100" customWidth="1"/>
    <col min="6668" max="6668" width="1" style="100" customWidth="1"/>
    <col min="6669" max="6669" width="12.5546875" style="100" customWidth="1"/>
    <col min="6670" max="6670" width="1" style="100" customWidth="1"/>
    <col min="6671" max="6671" width="12.5546875" style="100" customWidth="1"/>
    <col min="6672" max="6672" width="1" style="100" customWidth="1"/>
    <col min="6673" max="6673" width="11.33203125" style="100" customWidth="1"/>
    <col min="6674" max="6674" width="1.33203125" style="100" customWidth="1"/>
    <col min="6675" max="6675" width="11.33203125" style="100" customWidth="1"/>
    <col min="6676" max="6676" width="9.33203125" style="100"/>
    <col min="6677" max="6677" width="9.6640625" style="100" bestFit="1" customWidth="1"/>
    <col min="6678" max="6912" width="9.33203125" style="100"/>
    <col min="6913" max="6916" width="1.6640625" style="100" customWidth="1"/>
    <col min="6917" max="6917" width="28.6640625" style="100" customWidth="1"/>
    <col min="6918" max="6918" width="5.6640625" style="100" customWidth="1"/>
    <col min="6919" max="6919" width="12.5546875" style="100" customWidth="1"/>
    <col min="6920" max="6920" width="1.33203125" style="100" customWidth="1"/>
    <col min="6921" max="6921" width="12.5546875" style="100" customWidth="1"/>
    <col min="6922" max="6922" width="1.33203125" style="100" customWidth="1"/>
    <col min="6923" max="6923" width="11" style="100" customWidth="1"/>
    <col min="6924" max="6924" width="1" style="100" customWidth="1"/>
    <col min="6925" max="6925" width="12.5546875" style="100" customWidth="1"/>
    <col min="6926" max="6926" width="1" style="100" customWidth="1"/>
    <col min="6927" max="6927" width="12.5546875" style="100" customWidth="1"/>
    <col min="6928" max="6928" width="1" style="100" customWidth="1"/>
    <col min="6929" max="6929" width="11.33203125" style="100" customWidth="1"/>
    <col min="6930" max="6930" width="1.33203125" style="100" customWidth="1"/>
    <col min="6931" max="6931" width="11.33203125" style="100" customWidth="1"/>
    <col min="6932" max="6932" width="9.33203125" style="100"/>
    <col min="6933" max="6933" width="9.6640625" style="100" bestFit="1" customWidth="1"/>
    <col min="6934" max="7168" width="9.33203125" style="100"/>
    <col min="7169" max="7172" width="1.6640625" style="100" customWidth="1"/>
    <col min="7173" max="7173" width="28.6640625" style="100" customWidth="1"/>
    <col min="7174" max="7174" width="5.6640625" style="100" customWidth="1"/>
    <col min="7175" max="7175" width="12.5546875" style="100" customWidth="1"/>
    <col min="7176" max="7176" width="1.33203125" style="100" customWidth="1"/>
    <col min="7177" max="7177" width="12.5546875" style="100" customWidth="1"/>
    <col min="7178" max="7178" width="1.33203125" style="100" customWidth="1"/>
    <col min="7179" max="7179" width="11" style="100" customWidth="1"/>
    <col min="7180" max="7180" width="1" style="100" customWidth="1"/>
    <col min="7181" max="7181" width="12.5546875" style="100" customWidth="1"/>
    <col min="7182" max="7182" width="1" style="100" customWidth="1"/>
    <col min="7183" max="7183" width="12.5546875" style="100" customWidth="1"/>
    <col min="7184" max="7184" width="1" style="100" customWidth="1"/>
    <col min="7185" max="7185" width="11.33203125" style="100" customWidth="1"/>
    <col min="7186" max="7186" width="1.33203125" style="100" customWidth="1"/>
    <col min="7187" max="7187" width="11.33203125" style="100" customWidth="1"/>
    <col min="7188" max="7188" width="9.33203125" style="100"/>
    <col min="7189" max="7189" width="9.6640625" style="100" bestFit="1" customWidth="1"/>
    <col min="7190" max="7424" width="9.33203125" style="100"/>
    <col min="7425" max="7428" width="1.6640625" style="100" customWidth="1"/>
    <col min="7429" max="7429" width="28.6640625" style="100" customWidth="1"/>
    <col min="7430" max="7430" width="5.6640625" style="100" customWidth="1"/>
    <col min="7431" max="7431" width="12.5546875" style="100" customWidth="1"/>
    <col min="7432" max="7432" width="1.33203125" style="100" customWidth="1"/>
    <col min="7433" max="7433" width="12.5546875" style="100" customWidth="1"/>
    <col min="7434" max="7434" width="1.33203125" style="100" customWidth="1"/>
    <col min="7435" max="7435" width="11" style="100" customWidth="1"/>
    <col min="7436" max="7436" width="1" style="100" customWidth="1"/>
    <col min="7437" max="7437" width="12.5546875" style="100" customWidth="1"/>
    <col min="7438" max="7438" width="1" style="100" customWidth="1"/>
    <col min="7439" max="7439" width="12.5546875" style="100" customWidth="1"/>
    <col min="7440" max="7440" width="1" style="100" customWidth="1"/>
    <col min="7441" max="7441" width="11.33203125" style="100" customWidth="1"/>
    <col min="7442" max="7442" width="1.33203125" style="100" customWidth="1"/>
    <col min="7443" max="7443" width="11.33203125" style="100" customWidth="1"/>
    <col min="7444" max="7444" width="9.33203125" style="100"/>
    <col min="7445" max="7445" width="9.6640625" style="100" bestFit="1" customWidth="1"/>
    <col min="7446" max="7680" width="9.33203125" style="100"/>
    <col min="7681" max="7684" width="1.6640625" style="100" customWidth="1"/>
    <col min="7685" max="7685" width="28.6640625" style="100" customWidth="1"/>
    <col min="7686" max="7686" width="5.6640625" style="100" customWidth="1"/>
    <col min="7687" max="7687" width="12.5546875" style="100" customWidth="1"/>
    <col min="7688" max="7688" width="1.33203125" style="100" customWidth="1"/>
    <col min="7689" max="7689" width="12.5546875" style="100" customWidth="1"/>
    <col min="7690" max="7690" width="1.33203125" style="100" customWidth="1"/>
    <col min="7691" max="7691" width="11" style="100" customWidth="1"/>
    <col min="7692" max="7692" width="1" style="100" customWidth="1"/>
    <col min="7693" max="7693" width="12.5546875" style="100" customWidth="1"/>
    <col min="7694" max="7694" width="1" style="100" customWidth="1"/>
    <col min="7695" max="7695" width="12.5546875" style="100" customWidth="1"/>
    <col min="7696" max="7696" width="1" style="100" customWidth="1"/>
    <col min="7697" max="7697" width="11.33203125" style="100" customWidth="1"/>
    <col min="7698" max="7698" width="1.33203125" style="100" customWidth="1"/>
    <col min="7699" max="7699" width="11.33203125" style="100" customWidth="1"/>
    <col min="7700" max="7700" width="9.33203125" style="100"/>
    <col min="7701" max="7701" width="9.6640625" style="100" bestFit="1" customWidth="1"/>
    <col min="7702" max="7936" width="9.33203125" style="100"/>
    <col min="7937" max="7940" width="1.6640625" style="100" customWidth="1"/>
    <col min="7941" max="7941" width="28.6640625" style="100" customWidth="1"/>
    <col min="7942" max="7942" width="5.6640625" style="100" customWidth="1"/>
    <col min="7943" max="7943" width="12.5546875" style="100" customWidth="1"/>
    <col min="7944" max="7944" width="1.33203125" style="100" customWidth="1"/>
    <col min="7945" max="7945" width="12.5546875" style="100" customWidth="1"/>
    <col min="7946" max="7946" width="1.33203125" style="100" customWidth="1"/>
    <col min="7947" max="7947" width="11" style="100" customWidth="1"/>
    <col min="7948" max="7948" width="1" style="100" customWidth="1"/>
    <col min="7949" max="7949" width="12.5546875" style="100" customWidth="1"/>
    <col min="7950" max="7950" width="1" style="100" customWidth="1"/>
    <col min="7951" max="7951" width="12.5546875" style="100" customWidth="1"/>
    <col min="7952" max="7952" width="1" style="100" customWidth="1"/>
    <col min="7953" max="7953" width="11.33203125" style="100" customWidth="1"/>
    <col min="7954" max="7954" width="1.33203125" style="100" customWidth="1"/>
    <col min="7955" max="7955" width="11.33203125" style="100" customWidth="1"/>
    <col min="7956" max="7956" width="9.33203125" style="100"/>
    <col min="7957" max="7957" width="9.6640625" style="100" bestFit="1" customWidth="1"/>
    <col min="7958" max="8192" width="9.33203125" style="100"/>
    <col min="8193" max="8196" width="1.6640625" style="100" customWidth="1"/>
    <col min="8197" max="8197" width="28.6640625" style="100" customWidth="1"/>
    <col min="8198" max="8198" width="5.6640625" style="100" customWidth="1"/>
    <col min="8199" max="8199" width="12.5546875" style="100" customWidth="1"/>
    <col min="8200" max="8200" width="1.33203125" style="100" customWidth="1"/>
    <col min="8201" max="8201" width="12.5546875" style="100" customWidth="1"/>
    <col min="8202" max="8202" width="1.33203125" style="100" customWidth="1"/>
    <col min="8203" max="8203" width="11" style="100" customWidth="1"/>
    <col min="8204" max="8204" width="1" style="100" customWidth="1"/>
    <col min="8205" max="8205" width="12.5546875" style="100" customWidth="1"/>
    <col min="8206" max="8206" width="1" style="100" customWidth="1"/>
    <col min="8207" max="8207" width="12.5546875" style="100" customWidth="1"/>
    <col min="8208" max="8208" width="1" style="100" customWidth="1"/>
    <col min="8209" max="8209" width="11.33203125" style="100" customWidth="1"/>
    <col min="8210" max="8210" width="1.33203125" style="100" customWidth="1"/>
    <col min="8211" max="8211" width="11.33203125" style="100" customWidth="1"/>
    <col min="8212" max="8212" width="9.33203125" style="100"/>
    <col min="8213" max="8213" width="9.6640625" style="100" bestFit="1" customWidth="1"/>
    <col min="8214" max="8448" width="9.33203125" style="100"/>
    <col min="8449" max="8452" width="1.6640625" style="100" customWidth="1"/>
    <col min="8453" max="8453" width="28.6640625" style="100" customWidth="1"/>
    <col min="8454" max="8454" width="5.6640625" style="100" customWidth="1"/>
    <col min="8455" max="8455" width="12.5546875" style="100" customWidth="1"/>
    <col min="8456" max="8456" width="1.33203125" style="100" customWidth="1"/>
    <col min="8457" max="8457" width="12.5546875" style="100" customWidth="1"/>
    <col min="8458" max="8458" width="1.33203125" style="100" customWidth="1"/>
    <col min="8459" max="8459" width="11" style="100" customWidth="1"/>
    <col min="8460" max="8460" width="1" style="100" customWidth="1"/>
    <col min="8461" max="8461" width="12.5546875" style="100" customWidth="1"/>
    <col min="8462" max="8462" width="1" style="100" customWidth="1"/>
    <col min="8463" max="8463" width="12.5546875" style="100" customWidth="1"/>
    <col min="8464" max="8464" width="1" style="100" customWidth="1"/>
    <col min="8465" max="8465" width="11.33203125" style="100" customWidth="1"/>
    <col min="8466" max="8466" width="1.33203125" style="100" customWidth="1"/>
    <col min="8467" max="8467" width="11.33203125" style="100" customWidth="1"/>
    <col min="8468" max="8468" width="9.33203125" style="100"/>
    <col min="8469" max="8469" width="9.6640625" style="100" bestFit="1" customWidth="1"/>
    <col min="8470" max="8704" width="9.33203125" style="100"/>
    <col min="8705" max="8708" width="1.6640625" style="100" customWidth="1"/>
    <col min="8709" max="8709" width="28.6640625" style="100" customWidth="1"/>
    <col min="8710" max="8710" width="5.6640625" style="100" customWidth="1"/>
    <col min="8711" max="8711" width="12.5546875" style="100" customWidth="1"/>
    <col min="8712" max="8712" width="1.33203125" style="100" customWidth="1"/>
    <col min="8713" max="8713" width="12.5546875" style="100" customWidth="1"/>
    <col min="8714" max="8714" width="1.33203125" style="100" customWidth="1"/>
    <col min="8715" max="8715" width="11" style="100" customWidth="1"/>
    <col min="8716" max="8716" width="1" style="100" customWidth="1"/>
    <col min="8717" max="8717" width="12.5546875" style="100" customWidth="1"/>
    <col min="8718" max="8718" width="1" style="100" customWidth="1"/>
    <col min="8719" max="8719" width="12.5546875" style="100" customWidth="1"/>
    <col min="8720" max="8720" width="1" style="100" customWidth="1"/>
    <col min="8721" max="8721" width="11.33203125" style="100" customWidth="1"/>
    <col min="8722" max="8722" width="1.33203125" style="100" customWidth="1"/>
    <col min="8723" max="8723" width="11.33203125" style="100" customWidth="1"/>
    <col min="8724" max="8724" width="9.33203125" style="100"/>
    <col min="8725" max="8725" width="9.6640625" style="100" bestFit="1" customWidth="1"/>
    <col min="8726" max="8960" width="9.33203125" style="100"/>
    <col min="8961" max="8964" width="1.6640625" style="100" customWidth="1"/>
    <col min="8965" max="8965" width="28.6640625" style="100" customWidth="1"/>
    <col min="8966" max="8966" width="5.6640625" style="100" customWidth="1"/>
    <col min="8967" max="8967" width="12.5546875" style="100" customWidth="1"/>
    <col min="8968" max="8968" width="1.33203125" style="100" customWidth="1"/>
    <col min="8969" max="8969" width="12.5546875" style="100" customWidth="1"/>
    <col min="8970" max="8970" width="1.33203125" style="100" customWidth="1"/>
    <col min="8971" max="8971" width="11" style="100" customWidth="1"/>
    <col min="8972" max="8972" width="1" style="100" customWidth="1"/>
    <col min="8973" max="8973" width="12.5546875" style="100" customWidth="1"/>
    <col min="8974" max="8974" width="1" style="100" customWidth="1"/>
    <col min="8975" max="8975" width="12.5546875" style="100" customWidth="1"/>
    <col min="8976" max="8976" width="1" style="100" customWidth="1"/>
    <col min="8977" max="8977" width="11.33203125" style="100" customWidth="1"/>
    <col min="8978" max="8978" width="1.33203125" style="100" customWidth="1"/>
    <col min="8979" max="8979" width="11.33203125" style="100" customWidth="1"/>
    <col min="8980" max="8980" width="9.33203125" style="100"/>
    <col min="8981" max="8981" width="9.6640625" style="100" bestFit="1" customWidth="1"/>
    <col min="8982" max="9216" width="9.33203125" style="100"/>
    <col min="9217" max="9220" width="1.6640625" style="100" customWidth="1"/>
    <col min="9221" max="9221" width="28.6640625" style="100" customWidth="1"/>
    <col min="9222" max="9222" width="5.6640625" style="100" customWidth="1"/>
    <col min="9223" max="9223" width="12.5546875" style="100" customWidth="1"/>
    <col min="9224" max="9224" width="1.33203125" style="100" customWidth="1"/>
    <col min="9225" max="9225" width="12.5546875" style="100" customWidth="1"/>
    <col min="9226" max="9226" width="1.33203125" style="100" customWidth="1"/>
    <col min="9227" max="9227" width="11" style="100" customWidth="1"/>
    <col min="9228" max="9228" width="1" style="100" customWidth="1"/>
    <col min="9229" max="9229" width="12.5546875" style="100" customWidth="1"/>
    <col min="9230" max="9230" width="1" style="100" customWidth="1"/>
    <col min="9231" max="9231" width="12.5546875" style="100" customWidth="1"/>
    <col min="9232" max="9232" width="1" style="100" customWidth="1"/>
    <col min="9233" max="9233" width="11.33203125" style="100" customWidth="1"/>
    <col min="9234" max="9234" width="1.33203125" style="100" customWidth="1"/>
    <col min="9235" max="9235" width="11.33203125" style="100" customWidth="1"/>
    <col min="9236" max="9236" width="9.33203125" style="100"/>
    <col min="9237" max="9237" width="9.6640625" style="100" bestFit="1" customWidth="1"/>
    <col min="9238" max="9472" width="9.33203125" style="100"/>
    <col min="9473" max="9476" width="1.6640625" style="100" customWidth="1"/>
    <col min="9477" max="9477" width="28.6640625" style="100" customWidth="1"/>
    <col min="9478" max="9478" width="5.6640625" style="100" customWidth="1"/>
    <col min="9479" max="9479" width="12.5546875" style="100" customWidth="1"/>
    <col min="9480" max="9480" width="1.33203125" style="100" customWidth="1"/>
    <col min="9481" max="9481" width="12.5546875" style="100" customWidth="1"/>
    <col min="9482" max="9482" width="1.33203125" style="100" customWidth="1"/>
    <col min="9483" max="9483" width="11" style="100" customWidth="1"/>
    <col min="9484" max="9484" width="1" style="100" customWidth="1"/>
    <col min="9485" max="9485" width="12.5546875" style="100" customWidth="1"/>
    <col min="9486" max="9486" width="1" style="100" customWidth="1"/>
    <col min="9487" max="9487" width="12.5546875" style="100" customWidth="1"/>
    <col min="9488" max="9488" width="1" style="100" customWidth="1"/>
    <col min="9489" max="9489" width="11.33203125" style="100" customWidth="1"/>
    <col min="9490" max="9490" width="1.33203125" style="100" customWidth="1"/>
    <col min="9491" max="9491" width="11.33203125" style="100" customWidth="1"/>
    <col min="9492" max="9492" width="9.33203125" style="100"/>
    <col min="9493" max="9493" width="9.6640625" style="100" bestFit="1" customWidth="1"/>
    <col min="9494" max="9728" width="9.33203125" style="100"/>
    <col min="9729" max="9732" width="1.6640625" style="100" customWidth="1"/>
    <col min="9733" max="9733" width="28.6640625" style="100" customWidth="1"/>
    <col min="9734" max="9734" width="5.6640625" style="100" customWidth="1"/>
    <col min="9735" max="9735" width="12.5546875" style="100" customWidth="1"/>
    <col min="9736" max="9736" width="1.33203125" style="100" customWidth="1"/>
    <col min="9737" max="9737" width="12.5546875" style="100" customWidth="1"/>
    <col min="9738" max="9738" width="1.33203125" style="100" customWidth="1"/>
    <col min="9739" max="9739" width="11" style="100" customWidth="1"/>
    <col min="9740" max="9740" width="1" style="100" customWidth="1"/>
    <col min="9741" max="9741" width="12.5546875" style="100" customWidth="1"/>
    <col min="9742" max="9742" width="1" style="100" customWidth="1"/>
    <col min="9743" max="9743" width="12.5546875" style="100" customWidth="1"/>
    <col min="9744" max="9744" width="1" style="100" customWidth="1"/>
    <col min="9745" max="9745" width="11.33203125" style="100" customWidth="1"/>
    <col min="9746" max="9746" width="1.33203125" style="100" customWidth="1"/>
    <col min="9747" max="9747" width="11.33203125" style="100" customWidth="1"/>
    <col min="9748" max="9748" width="9.33203125" style="100"/>
    <col min="9749" max="9749" width="9.6640625" style="100" bestFit="1" customWidth="1"/>
    <col min="9750" max="9984" width="9.33203125" style="100"/>
    <col min="9985" max="9988" width="1.6640625" style="100" customWidth="1"/>
    <col min="9989" max="9989" width="28.6640625" style="100" customWidth="1"/>
    <col min="9990" max="9990" width="5.6640625" style="100" customWidth="1"/>
    <col min="9991" max="9991" width="12.5546875" style="100" customWidth="1"/>
    <col min="9992" max="9992" width="1.33203125" style="100" customWidth="1"/>
    <col min="9993" max="9993" width="12.5546875" style="100" customWidth="1"/>
    <col min="9994" max="9994" width="1.33203125" style="100" customWidth="1"/>
    <col min="9995" max="9995" width="11" style="100" customWidth="1"/>
    <col min="9996" max="9996" width="1" style="100" customWidth="1"/>
    <col min="9997" max="9997" width="12.5546875" style="100" customWidth="1"/>
    <col min="9998" max="9998" width="1" style="100" customWidth="1"/>
    <col min="9999" max="9999" width="12.5546875" style="100" customWidth="1"/>
    <col min="10000" max="10000" width="1" style="100" customWidth="1"/>
    <col min="10001" max="10001" width="11.33203125" style="100" customWidth="1"/>
    <col min="10002" max="10002" width="1.33203125" style="100" customWidth="1"/>
    <col min="10003" max="10003" width="11.33203125" style="100" customWidth="1"/>
    <col min="10004" max="10004" width="9.33203125" style="100"/>
    <col min="10005" max="10005" width="9.6640625" style="100" bestFit="1" customWidth="1"/>
    <col min="10006" max="10240" width="9.33203125" style="100"/>
    <col min="10241" max="10244" width="1.6640625" style="100" customWidth="1"/>
    <col min="10245" max="10245" width="28.6640625" style="100" customWidth="1"/>
    <col min="10246" max="10246" width="5.6640625" style="100" customWidth="1"/>
    <col min="10247" max="10247" width="12.5546875" style="100" customWidth="1"/>
    <col min="10248" max="10248" width="1.33203125" style="100" customWidth="1"/>
    <col min="10249" max="10249" width="12.5546875" style="100" customWidth="1"/>
    <col min="10250" max="10250" width="1.33203125" style="100" customWidth="1"/>
    <col min="10251" max="10251" width="11" style="100" customWidth="1"/>
    <col min="10252" max="10252" width="1" style="100" customWidth="1"/>
    <col min="10253" max="10253" width="12.5546875" style="100" customWidth="1"/>
    <col min="10254" max="10254" width="1" style="100" customWidth="1"/>
    <col min="10255" max="10255" width="12.5546875" style="100" customWidth="1"/>
    <col min="10256" max="10256" width="1" style="100" customWidth="1"/>
    <col min="10257" max="10257" width="11.33203125" style="100" customWidth="1"/>
    <col min="10258" max="10258" width="1.33203125" style="100" customWidth="1"/>
    <col min="10259" max="10259" width="11.33203125" style="100" customWidth="1"/>
    <col min="10260" max="10260" width="9.33203125" style="100"/>
    <col min="10261" max="10261" width="9.6640625" style="100" bestFit="1" customWidth="1"/>
    <col min="10262" max="10496" width="9.33203125" style="100"/>
    <col min="10497" max="10500" width="1.6640625" style="100" customWidth="1"/>
    <col min="10501" max="10501" width="28.6640625" style="100" customWidth="1"/>
    <col min="10502" max="10502" width="5.6640625" style="100" customWidth="1"/>
    <col min="10503" max="10503" width="12.5546875" style="100" customWidth="1"/>
    <col min="10504" max="10504" width="1.33203125" style="100" customWidth="1"/>
    <col min="10505" max="10505" width="12.5546875" style="100" customWidth="1"/>
    <col min="10506" max="10506" width="1.33203125" style="100" customWidth="1"/>
    <col min="10507" max="10507" width="11" style="100" customWidth="1"/>
    <col min="10508" max="10508" width="1" style="100" customWidth="1"/>
    <col min="10509" max="10509" width="12.5546875" style="100" customWidth="1"/>
    <col min="10510" max="10510" width="1" style="100" customWidth="1"/>
    <col min="10511" max="10511" width="12.5546875" style="100" customWidth="1"/>
    <col min="10512" max="10512" width="1" style="100" customWidth="1"/>
    <col min="10513" max="10513" width="11.33203125" style="100" customWidth="1"/>
    <col min="10514" max="10514" width="1.33203125" style="100" customWidth="1"/>
    <col min="10515" max="10515" width="11.33203125" style="100" customWidth="1"/>
    <col min="10516" max="10516" width="9.33203125" style="100"/>
    <col min="10517" max="10517" width="9.6640625" style="100" bestFit="1" customWidth="1"/>
    <col min="10518" max="10752" width="9.33203125" style="100"/>
    <col min="10753" max="10756" width="1.6640625" style="100" customWidth="1"/>
    <col min="10757" max="10757" width="28.6640625" style="100" customWidth="1"/>
    <col min="10758" max="10758" width="5.6640625" style="100" customWidth="1"/>
    <col min="10759" max="10759" width="12.5546875" style="100" customWidth="1"/>
    <col min="10760" max="10760" width="1.33203125" style="100" customWidth="1"/>
    <col min="10761" max="10761" width="12.5546875" style="100" customWidth="1"/>
    <col min="10762" max="10762" width="1.33203125" style="100" customWidth="1"/>
    <col min="10763" max="10763" width="11" style="100" customWidth="1"/>
    <col min="10764" max="10764" width="1" style="100" customWidth="1"/>
    <col min="10765" max="10765" width="12.5546875" style="100" customWidth="1"/>
    <col min="10766" max="10766" width="1" style="100" customWidth="1"/>
    <col min="10767" max="10767" width="12.5546875" style="100" customWidth="1"/>
    <col min="10768" max="10768" width="1" style="100" customWidth="1"/>
    <col min="10769" max="10769" width="11.33203125" style="100" customWidth="1"/>
    <col min="10770" max="10770" width="1.33203125" style="100" customWidth="1"/>
    <col min="10771" max="10771" width="11.33203125" style="100" customWidth="1"/>
    <col min="10772" max="10772" width="9.33203125" style="100"/>
    <col min="10773" max="10773" width="9.6640625" style="100" bestFit="1" customWidth="1"/>
    <col min="10774" max="11008" width="9.33203125" style="100"/>
    <col min="11009" max="11012" width="1.6640625" style="100" customWidth="1"/>
    <col min="11013" max="11013" width="28.6640625" style="100" customWidth="1"/>
    <col min="11014" max="11014" width="5.6640625" style="100" customWidth="1"/>
    <col min="11015" max="11015" width="12.5546875" style="100" customWidth="1"/>
    <col min="11016" max="11016" width="1.33203125" style="100" customWidth="1"/>
    <col min="11017" max="11017" width="12.5546875" style="100" customWidth="1"/>
    <col min="11018" max="11018" width="1.33203125" style="100" customWidth="1"/>
    <col min="11019" max="11019" width="11" style="100" customWidth="1"/>
    <col min="11020" max="11020" width="1" style="100" customWidth="1"/>
    <col min="11021" max="11021" width="12.5546875" style="100" customWidth="1"/>
    <col min="11022" max="11022" width="1" style="100" customWidth="1"/>
    <col min="11023" max="11023" width="12.5546875" style="100" customWidth="1"/>
    <col min="11024" max="11024" width="1" style="100" customWidth="1"/>
    <col min="11025" max="11025" width="11.33203125" style="100" customWidth="1"/>
    <col min="11026" max="11026" width="1.33203125" style="100" customWidth="1"/>
    <col min="11027" max="11027" width="11.33203125" style="100" customWidth="1"/>
    <col min="11028" max="11028" width="9.33203125" style="100"/>
    <col min="11029" max="11029" width="9.6640625" style="100" bestFit="1" customWidth="1"/>
    <col min="11030" max="11264" width="9.33203125" style="100"/>
    <col min="11265" max="11268" width="1.6640625" style="100" customWidth="1"/>
    <col min="11269" max="11269" width="28.6640625" style="100" customWidth="1"/>
    <col min="11270" max="11270" width="5.6640625" style="100" customWidth="1"/>
    <col min="11271" max="11271" width="12.5546875" style="100" customWidth="1"/>
    <col min="11272" max="11272" width="1.33203125" style="100" customWidth="1"/>
    <col min="11273" max="11273" width="12.5546875" style="100" customWidth="1"/>
    <col min="11274" max="11274" width="1.33203125" style="100" customWidth="1"/>
    <col min="11275" max="11275" width="11" style="100" customWidth="1"/>
    <col min="11276" max="11276" width="1" style="100" customWidth="1"/>
    <col min="11277" max="11277" width="12.5546875" style="100" customWidth="1"/>
    <col min="11278" max="11278" width="1" style="100" customWidth="1"/>
    <col min="11279" max="11279" width="12.5546875" style="100" customWidth="1"/>
    <col min="11280" max="11280" width="1" style="100" customWidth="1"/>
    <col min="11281" max="11281" width="11.33203125" style="100" customWidth="1"/>
    <col min="11282" max="11282" width="1.33203125" style="100" customWidth="1"/>
    <col min="11283" max="11283" width="11.33203125" style="100" customWidth="1"/>
    <col min="11284" max="11284" width="9.33203125" style="100"/>
    <col min="11285" max="11285" width="9.6640625" style="100" bestFit="1" customWidth="1"/>
    <col min="11286" max="11520" width="9.33203125" style="100"/>
    <col min="11521" max="11524" width="1.6640625" style="100" customWidth="1"/>
    <col min="11525" max="11525" width="28.6640625" style="100" customWidth="1"/>
    <col min="11526" max="11526" width="5.6640625" style="100" customWidth="1"/>
    <col min="11527" max="11527" width="12.5546875" style="100" customWidth="1"/>
    <col min="11528" max="11528" width="1.33203125" style="100" customWidth="1"/>
    <col min="11529" max="11529" width="12.5546875" style="100" customWidth="1"/>
    <col min="11530" max="11530" width="1.33203125" style="100" customWidth="1"/>
    <col min="11531" max="11531" width="11" style="100" customWidth="1"/>
    <col min="11532" max="11532" width="1" style="100" customWidth="1"/>
    <col min="11533" max="11533" width="12.5546875" style="100" customWidth="1"/>
    <col min="11534" max="11534" width="1" style="100" customWidth="1"/>
    <col min="11535" max="11535" width="12.5546875" style="100" customWidth="1"/>
    <col min="11536" max="11536" width="1" style="100" customWidth="1"/>
    <col min="11537" max="11537" width="11.33203125" style="100" customWidth="1"/>
    <col min="11538" max="11538" width="1.33203125" style="100" customWidth="1"/>
    <col min="11539" max="11539" width="11.33203125" style="100" customWidth="1"/>
    <col min="11540" max="11540" width="9.33203125" style="100"/>
    <col min="11541" max="11541" width="9.6640625" style="100" bestFit="1" customWidth="1"/>
    <col min="11542" max="11776" width="9.33203125" style="100"/>
    <col min="11777" max="11780" width="1.6640625" style="100" customWidth="1"/>
    <col min="11781" max="11781" width="28.6640625" style="100" customWidth="1"/>
    <col min="11782" max="11782" width="5.6640625" style="100" customWidth="1"/>
    <col min="11783" max="11783" width="12.5546875" style="100" customWidth="1"/>
    <col min="11784" max="11784" width="1.33203125" style="100" customWidth="1"/>
    <col min="11785" max="11785" width="12.5546875" style="100" customWidth="1"/>
    <col min="11786" max="11786" width="1.33203125" style="100" customWidth="1"/>
    <col min="11787" max="11787" width="11" style="100" customWidth="1"/>
    <col min="11788" max="11788" width="1" style="100" customWidth="1"/>
    <col min="11789" max="11789" width="12.5546875" style="100" customWidth="1"/>
    <col min="11790" max="11790" width="1" style="100" customWidth="1"/>
    <col min="11791" max="11791" width="12.5546875" style="100" customWidth="1"/>
    <col min="11792" max="11792" width="1" style="100" customWidth="1"/>
    <col min="11793" max="11793" width="11.33203125" style="100" customWidth="1"/>
    <col min="11794" max="11794" width="1.33203125" style="100" customWidth="1"/>
    <col min="11795" max="11795" width="11.33203125" style="100" customWidth="1"/>
    <col min="11796" max="11796" width="9.33203125" style="100"/>
    <col min="11797" max="11797" width="9.6640625" style="100" bestFit="1" customWidth="1"/>
    <col min="11798" max="12032" width="9.33203125" style="100"/>
    <col min="12033" max="12036" width="1.6640625" style="100" customWidth="1"/>
    <col min="12037" max="12037" width="28.6640625" style="100" customWidth="1"/>
    <col min="12038" max="12038" width="5.6640625" style="100" customWidth="1"/>
    <col min="12039" max="12039" width="12.5546875" style="100" customWidth="1"/>
    <col min="12040" max="12040" width="1.33203125" style="100" customWidth="1"/>
    <col min="12041" max="12041" width="12.5546875" style="100" customWidth="1"/>
    <col min="12042" max="12042" width="1.33203125" style="100" customWidth="1"/>
    <col min="12043" max="12043" width="11" style="100" customWidth="1"/>
    <col min="12044" max="12044" width="1" style="100" customWidth="1"/>
    <col min="12045" max="12045" width="12.5546875" style="100" customWidth="1"/>
    <col min="12046" max="12046" width="1" style="100" customWidth="1"/>
    <col min="12047" max="12047" width="12.5546875" style="100" customWidth="1"/>
    <col min="12048" max="12048" width="1" style="100" customWidth="1"/>
    <col min="12049" max="12049" width="11.33203125" style="100" customWidth="1"/>
    <col min="12050" max="12050" width="1.33203125" style="100" customWidth="1"/>
    <col min="12051" max="12051" width="11.33203125" style="100" customWidth="1"/>
    <col min="12052" max="12052" width="9.33203125" style="100"/>
    <col min="12053" max="12053" width="9.6640625" style="100" bestFit="1" customWidth="1"/>
    <col min="12054" max="12288" width="9.33203125" style="100"/>
    <col min="12289" max="12292" width="1.6640625" style="100" customWidth="1"/>
    <col min="12293" max="12293" width="28.6640625" style="100" customWidth="1"/>
    <col min="12294" max="12294" width="5.6640625" style="100" customWidth="1"/>
    <col min="12295" max="12295" width="12.5546875" style="100" customWidth="1"/>
    <col min="12296" max="12296" width="1.33203125" style="100" customWidth="1"/>
    <col min="12297" max="12297" width="12.5546875" style="100" customWidth="1"/>
    <col min="12298" max="12298" width="1.33203125" style="100" customWidth="1"/>
    <col min="12299" max="12299" width="11" style="100" customWidth="1"/>
    <col min="12300" max="12300" width="1" style="100" customWidth="1"/>
    <col min="12301" max="12301" width="12.5546875" style="100" customWidth="1"/>
    <col min="12302" max="12302" width="1" style="100" customWidth="1"/>
    <col min="12303" max="12303" width="12.5546875" style="100" customWidth="1"/>
    <col min="12304" max="12304" width="1" style="100" customWidth="1"/>
    <col min="12305" max="12305" width="11.33203125" style="100" customWidth="1"/>
    <col min="12306" max="12306" width="1.33203125" style="100" customWidth="1"/>
    <col min="12307" max="12307" width="11.33203125" style="100" customWidth="1"/>
    <col min="12308" max="12308" width="9.33203125" style="100"/>
    <col min="12309" max="12309" width="9.6640625" style="100" bestFit="1" customWidth="1"/>
    <col min="12310" max="12544" width="9.33203125" style="100"/>
    <col min="12545" max="12548" width="1.6640625" style="100" customWidth="1"/>
    <col min="12549" max="12549" width="28.6640625" style="100" customWidth="1"/>
    <col min="12550" max="12550" width="5.6640625" style="100" customWidth="1"/>
    <col min="12551" max="12551" width="12.5546875" style="100" customWidth="1"/>
    <col min="12552" max="12552" width="1.33203125" style="100" customWidth="1"/>
    <col min="12553" max="12553" width="12.5546875" style="100" customWidth="1"/>
    <col min="12554" max="12554" width="1.33203125" style="100" customWidth="1"/>
    <col min="12555" max="12555" width="11" style="100" customWidth="1"/>
    <col min="12556" max="12556" width="1" style="100" customWidth="1"/>
    <col min="12557" max="12557" width="12.5546875" style="100" customWidth="1"/>
    <col min="12558" max="12558" width="1" style="100" customWidth="1"/>
    <col min="12559" max="12559" width="12.5546875" style="100" customWidth="1"/>
    <col min="12560" max="12560" width="1" style="100" customWidth="1"/>
    <col min="12561" max="12561" width="11.33203125" style="100" customWidth="1"/>
    <col min="12562" max="12562" width="1.33203125" style="100" customWidth="1"/>
    <col min="12563" max="12563" width="11.33203125" style="100" customWidth="1"/>
    <col min="12564" max="12564" width="9.33203125" style="100"/>
    <col min="12565" max="12565" width="9.6640625" style="100" bestFit="1" customWidth="1"/>
    <col min="12566" max="12800" width="9.33203125" style="100"/>
    <col min="12801" max="12804" width="1.6640625" style="100" customWidth="1"/>
    <col min="12805" max="12805" width="28.6640625" style="100" customWidth="1"/>
    <col min="12806" max="12806" width="5.6640625" style="100" customWidth="1"/>
    <col min="12807" max="12807" width="12.5546875" style="100" customWidth="1"/>
    <col min="12808" max="12808" width="1.33203125" style="100" customWidth="1"/>
    <col min="12809" max="12809" width="12.5546875" style="100" customWidth="1"/>
    <col min="12810" max="12810" width="1.33203125" style="100" customWidth="1"/>
    <col min="12811" max="12811" width="11" style="100" customWidth="1"/>
    <col min="12812" max="12812" width="1" style="100" customWidth="1"/>
    <col min="12813" max="12813" width="12.5546875" style="100" customWidth="1"/>
    <col min="12814" max="12814" width="1" style="100" customWidth="1"/>
    <col min="12815" max="12815" width="12.5546875" style="100" customWidth="1"/>
    <col min="12816" max="12816" width="1" style="100" customWidth="1"/>
    <col min="12817" max="12817" width="11.33203125" style="100" customWidth="1"/>
    <col min="12818" max="12818" width="1.33203125" style="100" customWidth="1"/>
    <col min="12819" max="12819" width="11.33203125" style="100" customWidth="1"/>
    <col min="12820" max="12820" width="9.33203125" style="100"/>
    <col min="12821" max="12821" width="9.6640625" style="100" bestFit="1" customWidth="1"/>
    <col min="12822" max="13056" width="9.33203125" style="100"/>
    <col min="13057" max="13060" width="1.6640625" style="100" customWidth="1"/>
    <col min="13061" max="13061" width="28.6640625" style="100" customWidth="1"/>
    <col min="13062" max="13062" width="5.6640625" style="100" customWidth="1"/>
    <col min="13063" max="13063" width="12.5546875" style="100" customWidth="1"/>
    <col min="13064" max="13064" width="1.33203125" style="100" customWidth="1"/>
    <col min="13065" max="13065" width="12.5546875" style="100" customWidth="1"/>
    <col min="13066" max="13066" width="1.33203125" style="100" customWidth="1"/>
    <col min="13067" max="13067" width="11" style="100" customWidth="1"/>
    <col min="13068" max="13068" width="1" style="100" customWidth="1"/>
    <col min="13069" max="13069" width="12.5546875" style="100" customWidth="1"/>
    <col min="13070" max="13070" width="1" style="100" customWidth="1"/>
    <col min="13071" max="13071" width="12.5546875" style="100" customWidth="1"/>
    <col min="13072" max="13072" width="1" style="100" customWidth="1"/>
    <col min="13073" max="13073" width="11.33203125" style="100" customWidth="1"/>
    <col min="13074" max="13074" width="1.33203125" style="100" customWidth="1"/>
    <col min="13075" max="13075" width="11.33203125" style="100" customWidth="1"/>
    <col min="13076" max="13076" width="9.33203125" style="100"/>
    <col min="13077" max="13077" width="9.6640625" style="100" bestFit="1" customWidth="1"/>
    <col min="13078" max="13312" width="9.33203125" style="100"/>
    <col min="13313" max="13316" width="1.6640625" style="100" customWidth="1"/>
    <col min="13317" max="13317" width="28.6640625" style="100" customWidth="1"/>
    <col min="13318" max="13318" width="5.6640625" style="100" customWidth="1"/>
    <col min="13319" max="13319" width="12.5546875" style="100" customWidth="1"/>
    <col min="13320" max="13320" width="1.33203125" style="100" customWidth="1"/>
    <col min="13321" max="13321" width="12.5546875" style="100" customWidth="1"/>
    <col min="13322" max="13322" width="1.33203125" style="100" customWidth="1"/>
    <col min="13323" max="13323" width="11" style="100" customWidth="1"/>
    <col min="13324" max="13324" width="1" style="100" customWidth="1"/>
    <col min="13325" max="13325" width="12.5546875" style="100" customWidth="1"/>
    <col min="13326" max="13326" width="1" style="100" customWidth="1"/>
    <col min="13327" max="13327" width="12.5546875" style="100" customWidth="1"/>
    <col min="13328" max="13328" width="1" style="100" customWidth="1"/>
    <col min="13329" max="13329" width="11.33203125" style="100" customWidth="1"/>
    <col min="13330" max="13330" width="1.33203125" style="100" customWidth="1"/>
    <col min="13331" max="13331" width="11.33203125" style="100" customWidth="1"/>
    <col min="13332" max="13332" width="9.33203125" style="100"/>
    <col min="13333" max="13333" width="9.6640625" style="100" bestFit="1" customWidth="1"/>
    <col min="13334" max="13568" width="9.33203125" style="100"/>
    <col min="13569" max="13572" width="1.6640625" style="100" customWidth="1"/>
    <col min="13573" max="13573" width="28.6640625" style="100" customWidth="1"/>
    <col min="13574" max="13574" width="5.6640625" style="100" customWidth="1"/>
    <col min="13575" max="13575" width="12.5546875" style="100" customWidth="1"/>
    <col min="13576" max="13576" width="1.33203125" style="100" customWidth="1"/>
    <col min="13577" max="13577" width="12.5546875" style="100" customWidth="1"/>
    <col min="13578" max="13578" width="1.33203125" style="100" customWidth="1"/>
    <col min="13579" max="13579" width="11" style="100" customWidth="1"/>
    <col min="13580" max="13580" width="1" style="100" customWidth="1"/>
    <col min="13581" max="13581" width="12.5546875" style="100" customWidth="1"/>
    <col min="13582" max="13582" width="1" style="100" customWidth="1"/>
    <col min="13583" max="13583" width="12.5546875" style="100" customWidth="1"/>
    <col min="13584" max="13584" width="1" style="100" customWidth="1"/>
    <col min="13585" max="13585" width="11.33203125" style="100" customWidth="1"/>
    <col min="13586" max="13586" width="1.33203125" style="100" customWidth="1"/>
    <col min="13587" max="13587" width="11.33203125" style="100" customWidth="1"/>
    <col min="13588" max="13588" width="9.33203125" style="100"/>
    <col min="13589" max="13589" width="9.6640625" style="100" bestFit="1" customWidth="1"/>
    <col min="13590" max="13824" width="9.33203125" style="100"/>
    <col min="13825" max="13828" width="1.6640625" style="100" customWidth="1"/>
    <col min="13829" max="13829" width="28.6640625" style="100" customWidth="1"/>
    <col min="13830" max="13830" width="5.6640625" style="100" customWidth="1"/>
    <col min="13831" max="13831" width="12.5546875" style="100" customWidth="1"/>
    <col min="13832" max="13832" width="1.33203125" style="100" customWidth="1"/>
    <col min="13833" max="13833" width="12.5546875" style="100" customWidth="1"/>
    <col min="13834" max="13834" width="1.33203125" style="100" customWidth="1"/>
    <col min="13835" max="13835" width="11" style="100" customWidth="1"/>
    <col min="13836" max="13836" width="1" style="100" customWidth="1"/>
    <col min="13837" max="13837" width="12.5546875" style="100" customWidth="1"/>
    <col min="13838" max="13838" width="1" style="100" customWidth="1"/>
    <col min="13839" max="13839" width="12.5546875" style="100" customWidth="1"/>
    <col min="13840" max="13840" width="1" style="100" customWidth="1"/>
    <col min="13841" max="13841" width="11.33203125" style="100" customWidth="1"/>
    <col min="13842" max="13842" width="1.33203125" style="100" customWidth="1"/>
    <col min="13843" max="13843" width="11.33203125" style="100" customWidth="1"/>
    <col min="13844" max="13844" width="9.33203125" style="100"/>
    <col min="13845" max="13845" width="9.6640625" style="100" bestFit="1" customWidth="1"/>
    <col min="13846" max="14080" width="9.33203125" style="100"/>
    <col min="14081" max="14084" width="1.6640625" style="100" customWidth="1"/>
    <col min="14085" max="14085" width="28.6640625" style="100" customWidth="1"/>
    <col min="14086" max="14086" width="5.6640625" style="100" customWidth="1"/>
    <col min="14087" max="14087" width="12.5546875" style="100" customWidth="1"/>
    <col min="14088" max="14088" width="1.33203125" style="100" customWidth="1"/>
    <col min="14089" max="14089" width="12.5546875" style="100" customWidth="1"/>
    <col min="14090" max="14090" width="1.33203125" style="100" customWidth="1"/>
    <col min="14091" max="14091" width="11" style="100" customWidth="1"/>
    <col min="14092" max="14092" width="1" style="100" customWidth="1"/>
    <col min="14093" max="14093" width="12.5546875" style="100" customWidth="1"/>
    <col min="14094" max="14094" width="1" style="100" customWidth="1"/>
    <col min="14095" max="14095" width="12.5546875" style="100" customWidth="1"/>
    <col min="14096" max="14096" width="1" style="100" customWidth="1"/>
    <col min="14097" max="14097" width="11.33203125" style="100" customWidth="1"/>
    <col min="14098" max="14098" width="1.33203125" style="100" customWidth="1"/>
    <col min="14099" max="14099" width="11.33203125" style="100" customWidth="1"/>
    <col min="14100" max="14100" width="9.33203125" style="100"/>
    <col min="14101" max="14101" width="9.6640625" style="100" bestFit="1" customWidth="1"/>
    <col min="14102" max="14336" width="9.33203125" style="100"/>
    <col min="14337" max="14340" width="1.6640625" style="100" customWidth="1"/>
    <col min="14341" max="14341" width="28.6640625" style="100" customWidth="1"/>
    <col min="14342" max="14342" width="5.6640625" style="100" customWidth="1"/>
    <col min="14343" max="14343" width="12.5546875" style="100" customWidth="1"/>
    <col min="14344" max="14344" width="1.33203125" style="100" customWidth="1"/>
    <col min="14345" max="14345" width="12.5546875" style="100" customWidth="1"/>
    <col min="14346" max="14346" width="1.33203125" style="100" customWidth="1"/>
    <col min="14347" max="14347" width="11" style="100" customWidth="1"/>
    <col min="14348" max="14348" width="1" style="100" customWidth="1"/>
    <col min="14349" max="14349" width="12.5546875" style="100" customWidth="1"/>
    <col min="14350" max="14350" width="1" style="100" customWidth="1"/>
    <col min="14351" max="14351" width="12.5546875" style="100" customWidth="1"/>
    <col min="14352" max="14352" width="1" style="100" customWidth="1"/>
    <col min="14353" max="14353" width="11.33203125" style="100" customWidth="1"/>
    <col min="14354" max="14354" width="1.33203125" style="100" customWidth="1"/>
    <col min="14355" max="14355" width="11.33203125" style="100" customWidth="1"/>
    <col min="14356" max="14356" width="9.33203125" style="100"/>
    <col min="14357" max="14357" width="9.6640625" style="100" bestFit="1" customWidth="1"/>
    <col min="14358" max="14592" width="9.33203125" style="100"/>
    <col min="14593" max="14596" width="1.6640625" style="100" customWidth="1"/>
    <col min="14597" max="14597" width="28.6640625" style="100" customWidth="1"/>
    <col min="14598" max="14598" width="5.6640625" style="100" customWidth="1"/>
    <col min="14599" max="14599" width="12.5546875" style="100" customWidth="1"/>
    <col min="14600" max="14600" width="1.33203125" style="100" customWidth="1"/>
    <col min="14601" max="14601" width="12.5546875" style="100" customWidth="1"/>
    <col min="14602" max="14602" width="1.33203125" style="100" customWidth="1"/>
    <col min="14603" max="14603" width="11" style="100" customWidth="1"/>
    <col min="14604" max="14604" width="1" style="100" customWidth="1"/>
    <col min="14605" max="14605" width="12.5546875" style="100" customWidth="1"/>
    <col min="14606" max="14606" width="1" style="100" customWidth="1"/>
    <col min="14607" max="14607" width="12.5546875" style="100" customWidth="1"/>
    <col min="14608" max="14608" width="1" style="100" customWidth="1"/>
    <col min="14609" max="14609" width="11.33203125" style="100" customWidth="1"/>
    <col min="14610" max="14610" width="1.33203125" style="100" customWidth="1"/>
    <col min="14611" max="14611" width="11.33203125" style="100" customWidth="1"/>
    <col min="14612" max="14612" width="9.33203125" style="100"/>
    <col min="14613" max="14613" width="9.6640625" style="100" bestFit="1" customWidth="1"/>
    <col min="14614" max="14848" width="9.33203125" style="100"/>
    <col min="14849" max="14852" width="1.6640625" style="100" customWidth="1"/>
    <col min="14853" max="14853" width="28.6640625" style="100" customWidth="1"/>
    <col min="14854" max="14854" width="5.6640625" style="100" customWidth="1"/>
    <col min="14855" max="14855" width="12.5546875" style="100" customWidth="1"/>
    <col min="14856" max="14856" width="1.33203125" style="100" customWidth="1"/>
    <col min="14857" max="14857" width="12.5546875" style="100" customWidth="1"/>
    <col min="14858" max="14858" width="1.33203125" style="100" customWidth="1"/>
    <col min="14859" max="14859" width="11" style="100" customWidth="1"/>
    <col min="14860" max="14860" width="1" style="100" customWidth="1"/>
    <col min="14861" max="14861" width="12.5546875" style="100" customWidth="1"/>
    <col min="14862" max="14862" width="1" style="100" customWidth="1"/>
    <col min="14863" max="14863" width="12.5546875" style="100" customWidth="1"/>
    <col min="14864" max="14864" width="1" style="100" customWidth="1"/>
    <col min="14865" max="14865" width="11.33203125" style="100" customWidth="1"/>
    <col min="14866" max="14866" width="1.33203125" style="100" customWidth="1"/>
    <col min="14867" max="14867" width="11.33203125" style="100" customWidth="1"/>
    <col min="14868" max="14868" width="9.33203125" style="100"/>
    <col min="14869" max="14869" width="9.6640625" style="100" bestFit="1" customWidth="1"/>
    <col min="14870" max="15104" width="9.33203125" style="100"/>
    <col min="15105" max="15108" width="1.6640625" style="100" customWidth="1"/>
    <col min="15109" max="15109" width="28.6640625" style="100" customWidth="1"/>
    <col min="15110" max="15110" width="5.6640625" style="100" customWidth="1"/>
    <col min="15111" max="15111" width="12.5546875" style="100" customWidth="1"/>
    <col min="15112" max="15112" width="1.33203125" style="100" customWidth="1"/>
    <col min="15113" max="15113" width="12.5546875" style="100" customWidth="1"/>
    <col min="15114" max="15114" width="1.33203125" style="100" customWidth="1"/>
    <col min="15115" max="15115" width="11" style="100" customWidth="1"/>
    <col min="15116" max="15116" width="1" style="100" customWidth="1"/>
    <col min="15117" max="15117" width="12.5546875" style="100" customWidth="1"/>
    <col min="15118" max="15118" width="1" style="100" customWidth="1"/>
    <col min="15119" max="15119" width="12.5546875" style="100" customWidth="1"/>
    <col min="15120" max="15120" width="1" style="100" customWidth="1"/>
    <col min="15121" max="15121" width="11.33203125" style="100" customWidth="1"/>
    <col min="15122" max="15122" width="1.33203125" style="100" customWidth="1"/>
    <col min="15123" max="15123" width="11.33203125" style="100" customWidth="1"/>
    <col min="15124" max="15124" width="9.33203125" style="100"/>
    <col min="15125" max="15125" width="9.6640625" style="100" bestFit="1" customWidth="1"/>
    <col min="15126" max="15360" width="9.33203125" style="100"/>
    <col min="15361" max="15364" width="1.6640625" style="100" customWidth="1"/>
    <col min="15365" max="15365" width="28.6640625" style="100" customWidth="1"/>
    <col min="15366" max="15366" width="5.6640625" style="100" customWidth="1"/>
    <col min="15367" max="15367" width="12.5546875" style="100" customWidth="1"/>
    <col min="15368" max="15368" width="1.33203125" style="100" customWidth="1"/>
    <col min="15369" max="15369" width="12.5546875" style="100" customWidth="1"/>
    <col min="15370" max="15370" width="1.33203125" style="100" customWidth="1"/>
    <col min="15371" max="15371" width="11" style="100" customWidth="1"/>
    <col min="15372" max="15372" width="1" style="100" customWidth="1"/>
    <col min="15373" max="15373" width="12.5546875" style="100" customWidth="1"/>
    <col min="15374" max="15374" width="1" style="100" customWidth="1"/>
    <col min="15375" max="15375" width="12.5546875" style="100" customWidth="1"/>
    <col min="15376" max="15376" width="1" style="100" customWidth="1"/>
    <col min="15377" max="15377" width="11.33203125" style="100" customWidth="1"/>
    <col min="15378" max="15378" width="1.33203125" style="100" customWidth="1"/>
    <col min="15379" max="15379" width="11.33203125" style="100" customWidth="1"/>
    <col min="15380" max="15380" width="9.33203125" style="100"/>
    <col min="15381" max="15381" width="9.6640625" style="100" bestFit="1" customWidth="1"/>
    <col min="15382" max="15616" width="9.33203125" style="100"/>
    <col min="15617" max="15620" width="1.6640625" style="100" customWidth="1"/>
    <col min="15621" max="15621" width="28.6640625" style="100" customWidth="1"/>
    <col min="15622" max="15622" width="5.6640625" style="100" customWidth="1"/>
    <col min="15623" max="15623" width="12.5546875" style="100" customWidth="1"/>
    <col min="15624" max="15624" width="1.33203125" style="100" customWidth="1"/>
    <col min="15625" max="15625" width="12.5546875" style="100" customWidth="1"/>
    <col min="15626" max="15626" width="1.33203125" style="100" customWidth="1"/>
    <col min="15627" max="15627" width="11" style="100" customWidth="1"/>
    <col min="15628" max="15628" width="1" style="100" customWidth="1"/>
    <col min="15629" max="15629" width="12.5546875" style="100" customWidth="1"/>
    <col min="15630" max="15630" width="1" style="100" customWidth="1"/>
    <col min="15631" max="15631" width="12.5546875" style="100" customWidth="1"/>
    <col min="15632" max="15632" width="1" style="100" customWidth="1"/>
    <col min="15633" max="15633" width="11.33203125" style="100" customWidth="1"/>
    <col min="15634" max="15634" width="1.33203125" style="100" customWidth="1"/>
    <col min="15635" max="15635" width="11.33203125" style="100" customWidth="1"/>
    <col min="15636" max="15636" width="9.33203125" style="100"/>
    <col min="15637" max="15637" width="9.6640625" style="100" bestFit="1" customWidth="1"/>
    <col min="15638" max="15872" width="9.33203125" style="100"/>
    <col min="15873" max="15876" width="1.6640625" style="100" customWidth="1"/>
    <col min="15877" max="15877" width="28.6640625" style="100" customWidth="1"/>
    <col min="15878" max="15878" width="5.6640625" style="100" customWidth="1"/>
    <col min="15879" max="15879" width="12.5546875" style="100" customWidth="1"/>
    <col min="15880" max="15880" width="1.33203125" style="100" customWidth="1"/>
    <col min="15881" max="15881" width="12.5546875" style="100" customWidth="1"/>
    <col min="15882" max="15882" width="1.33203125" style="100" customWidth="1"/>
    <col min="15883" max="15883" width="11" style="100" customWidth="1"/>
    <col min="15884" max="15884" width="1" style="100" customWidth="1"/>
    <col min="15885" max="15885" width="12.5546875" style="100" customWidth="1"/>
    <col min="15886" max="15886" width="1" style="100" customWidth="1"/>
    <col min="15887" max="15887" width="12.5546875" style="100" customWidth="1"/>
    <col min="15888" max="15888" width="1" style="100" customWidth="1"/>
    <col min="15889" max="15889" width="11.33203125" style="100" customWidth="1"/>
    <col min="15890" max="15890" width="1.33203125" style="100" customWidth="1"/>
    <col min="15891" max="15891" width="11.33203125" style="100" customWidth="1"/>
    <col min="15892" max="15892" width="9.33203125" style="100"/>
    <col min="15893" max="15893" width="9.6640625" style="100" bestFit="1" customWidth="1"/>
    <col min="15894" max="16128" width="9.33203125" style="100"/>
    <col min="16129" max="16132" width="1.6640625" style="100" customWidth="1"/>
    <col min="16133" max="16133" width="28.6640625" style="100" customWidth="1"/>
    <col min="16134" max="16134" width="5.6640625" style="100" customWidth="1"/>
    <col min="16135" max="16135" width="12.5546875" style="100" customWidth="1"/>
    <col min="16136" max="16136" width="1.33203125" style="100" customWidth="1"/>
    <col min="16137" max="16137" width="12.5546875" style="100" customWidth="1"/>
    <col min="16138" max="16138" width="1.33203125" style="100" customWidth="1"/>
    <col min="16139" max="16139" width="11" style="100" customWidth="1"/>
    <col min="16140" max="16140" width="1" style="100" customWidth="1"/>
    <col min="16141" max="16141" width="12.5546875" style="100" customWidth="1"/>
    <col min="16142" max="16142" width="1" style="100" customWidth="1"/>
    <col min="16143" max="16143" width="12.5546875" style="100" customWidth="1"/>
    <col min="16144" max="16144" width="1" style="100" customWidth="1"/>
    <col min="16145" max="16145" width="11.33203125" style="100" customWidth="1"/>
    <col min="16146" max="16146" width="1.33203125" style="100" customWidth="1"/>
    <col min="16147" max="16147" width="11.33203125" style="100" customWidth="1"/>
    <col min="16148" max="16148" width="9.33203125" style="100"/>
    <col min="16149" max="16149" width="9.6640625" style="100" bestFit="1" customWidth="1"/>
    <col min="16150" max="16384" width="9.33203125" style="100"/>
  </cols>
  <sheetData>
    <row r="1" spans="1:21" ht="20.100000000000001" customHeight="1">
      <c r="O1" s="103"/>
      <c r="P1" s="100"/>
      <c r="Q1" s="159" t="s">
        <v>152</v>
      </c>
      <c r="R1" s="100"/>
    </row>
    <row r="2" spans="1:21" ht="20.100000000000001" customHeight="1">
      <c r="O2" s="103"/>
      <c r="P2" s="100"/>
      <c r="Q2" s="159" t="s">
        <v>153</v>
      </c>
      <c r="R2" s="100"/>
    </row>
    <row r="3" spans="1:21" ht="16.5" customHeight="1">
      <c r="A3" s="326" t="s">
        <v>166</v>
      </c>
      <c r="B3" s="326"/>
      <c r="C3" s="326"/>
      <c r="D3" s="326"/>
      <c r="E3" s="326"/>
      <c r="F3" s="326"/>
      <c r="G3" s="326"/>
      <c r="H3" s="326"/>
      <c r="I3" s="326"/>
      <c r="J3" s="326"/>
      <c r="K3" s="326"/>
      <c r="L3" s="326"/>
      <c r="M3" s="326"/>
      <c r="N3" s="326"/>
      <c r="O3" s="326"/>
      <c r="P3" s="326"/>
      <c r="Q3" s="326"/>
      <c r="R3" s="326"/>
      <c r="S3" s="326"/>
    </row>
    <row r="4" spans="1:21" ht="21" customHeight="1">
      <c r="A4" s="331" t="s">
        <v>37</v>
      </c>
      <c r="B4" s="331"/>
      <c r="C4" s="331"/>
      <c r="D4" s="331"/>
      <c r="E4" s="331"/>
      <c r="F4" s="331"/>
      <c r="G4" s="331"/>
      <c r="H4" s="331"/>
      <c r="I4" s="331"/>
      <c r="J4" s="331"/>
      <c r="K4" s="331"/>
      <c r="L4" s="331"/>
      <c r="M4" s="331"/>
      <c r="N4" s="331"/>
      <c r="O4" s="331"/>
      <c r="P4" s="331"/>
      <c r="Q4" s="331"/>
      <c r="R4" s="331"/>
      <c r="S4" s="331"/>
    </row>
    <row r="5" spans="1:21" ht="21" customHeight="1">
      <c r="A5" s="332" t="s">
        <v>171</v>
      </c>
      <c r="B5" s="332"/>
      <c r="C5" s="332"/>
      <c r="D5" s="332"/>
      <c r="E5" s="332"/>
      <c r="F5" s="332"/>
      <c r="G5" s="332"/>
      <c r="H5" s="332"/>
      <c r="I5" s="332"/>
      <c r="J5" s="332"/>
      <c r="K5" s="332"/>
      <c r="L5" s="332"/>
      <c r="M5" s="332"/>
      <c r="N5" s="332"/>
      <c r="O5" s="332"/>
      <c r="P5" s="332"/>
      <c r="Q5" s="332"/>
      <c r="R5" s="332"/>
      <c r="S5" s="332"/>
    </row>
    <row r="6" spans="1:21" ht="21" customHeight="1">
      <c r="A6" s="332" t="s">
        <v>199</v>
      </c>
      <c r="B6" s="332"/>
      <c r="C6" s="332"/>
      <c r="D6" s="332"/>
      <c r="E6" s="332"/>
      <c r="F6" s="332"/>
      <c r="G6" s="332"/>
      <c r="H6" s="332"/>
      <c r="I6" s="332"/>
      <c r="J6" s="332"/>
      <c r="K6" s="332"/>
      <c r="L6" s="332"/>
      <c r="M6" s="332"/>
      <c r="N6" s="332"/>
      <c r="O6" s="332"/>
      <c r="P6" s="332"/>
      <c r="Q6" s="332"/>
      <c r="R6" s="332"/>
      <c r="S6" s="332"/>
    </row>
    <row r="7" spans="1:21" s="288" customFormat="1" ht="17.100000000000001" customHeight="1">
      <c r="A7" s="286"/>
      <c r="B7" s="286"/>
      <c r="C7" s="286"/>
      <c r="D7" s="286"/>
      <c r="E7" s="286"/>
      <c r="F7" s="286"/>
      <c r="G7" s="286"/>
      <c r="H7" s="286"/>
      <c r="I7" s="286"/>
      <c r="J7" s="286"/>
      <c r="K7" s="286"/>
      <c r="L7" s="286"/>
      <c r="M7" s="286"/>
      <c r="N7" s="286"/>
      <c r="O7" s="286"/>
      <c r="P7" s="286"/>
      <c r="Q7" s="286"/>
      <c r="R7" s="286"/>
      <c r="S7" s="287" t="s">
        <v>151</v>
      </c>
    </row>
    <row r="8" spans="1:21" s="288" customFormat="1" ht="17.100000000000001" customHeight="1">
      <c r="A8" s="289"/>
      <c r="B8" s="289"/>
      <c r="C8" s="289"/>
      <c r="D8" s="289"/>
      <c r="E8" s="289"/>
      <c r="F8" s="289"/>
      <c r="G8" s="333" t="s">
        <v>64</v>
      </c>
      <c r="H8" s="333"/>
      <c r="I8" s="333"/>
      <c r="J8" s="333"/>
      <c r="K8" s="333"/>
      <c r="L8" s="333"/>
      <c r="M8" s="333"/>
      <c r="N8" s="333"/>
      <c r="O8" s="333"/>
      <c r="P8" s="333"/>
      <c r="Q8" s="333"/>
      <c r="R8" s="333"/>
      <c r="S8" s="333"/>
    </row>
    <row r="9" spans="1:21" s="288" customFormat="1" ht="17.100000000000001" customHeight="1">
      <c r="A9" s="290"/>
      <c r="B9" s="290"/>
      <c r="C9" s="290"/>
      <c r="D9" s="290"/>
      <c r="E9" s="290"/>
      <c r="F9" s="291"/>
      <c r="G9" s="292"/>
      <c r="H9" s="292"/>
      <c r="I9" s="292"/>
      <c r="J9" s="292"/>
      <c r="K9" s="292"/>
      <c r="L9" s="292"/>
      <c r="M9" s="334" t="s">
        <v>21</v>
      </c>
      <c r="N9" s="334"/>
      <c r="O9" s="334"/>
      <c r="P9" s="334"/>
      <c r="Q9" s="334"/>
      <c r="R9" s="292"/>
      <c r="S9" s="294"/>
    </row>
    <row r="10" spans="1:21" s="288" customFormat="1" ht="17.100000000000001" customHeight="1">
      <c r="A10" s="290"/>
      <c r="B10" s="290"/>
      <c r="C10" s="290"/>
      <c r="D10" s="290"/>
      <c r="E10" s="290"/>
      <c r="F10" s="291"/>
      <c r="G10" s="294"/>
      <c r="H10" s="295"/>
      <c r="I10" s="295"/>
      <c r="J10" s="295"/>
      <c r="K10" s="295"/>
      <c r="L10" s="295"/>
      <c r="M10" s="295" t="s">
        <v>53</v>
      </c>
      <c r="N10" s="295"/>
      <c r="O10" s="295" t="s">
        <v>53</v>
      </c>
      <c r="P10" s="295"/>
      <c r="Q10" s="295"/>
      <c r="R10" s="295"/>
      <c r="S10" s="294"/>
    </row>
    <row r="11" spans="1:21" s="288" customFormat="1" ht="17.100000000000001" customHeight="1">
      <c r="A11" s="290"/>
      <c r="B11" s="290"/>
      <c r="C11" s="290"/>
      <c r="D11" s="290"/>
      <c r="E11" s="290"/>
      <c r="F11" s="294"/>
      <c r="G11" s="295" t="s">
        <v>40</v>
      </c>
      <c r="H11" s="292"/>
      <c r="I11" s="296" t="s">
        <v>54</v>
      </c>
      <c r="J11" s="292"/>
      <c r="K11" s="296"/>
      <c r="L11" s="292"/>
      <c r="M11" s="296" t="s">
        <v>55</v>
      </c>
      <c r="N11" s="292"/>
      <c r="O11" s="296" t="s">
        <v>107</v>
      </c>
      <c r="P11" s="292"/>
      <c r="Q11" s="296"/>
      <c r="R11" s="292"/>
      <c r="S11" s="295" t="s">
        <v>56</v>
      </c>
    </row>
    <row r="12" spans="1:21" s="288" customFormat="1" ht="17.100000000000001" customHeight="1">
      <c r="A12" s="335"/>
      <c r="B12" s="335"/>
      <c r="C12" s="335"/>
      <c r="D12" s="335"/>
      <c r="E12" s="335"/>
      <c r="F12" s="295" t="s">
        <v>1</v>
      </c>
      <c r="G12" s="293" t="s">
        <v>71</v>
      </c>
      <c r="H12" s="292"/>
      <c r="I12" s="293" t="s">
        <v>63</v>
      </c>
      <c r="J12" s="292"/>
      <c r="K12" s="293" t="s">
        <v>103</v>
      </c>
      <c r="L12" s="292"/>
      <c r="M12" s="293" t="s">
        <v>57</v>
      </c>
      <c r="N12" s="292"/>
      <c r="O12" s="293" t="s">
        <v>103</v>
      </c>
      <c r="P12" s="292"/>
      <c r="Q12" s="293" t="s">
        <v>23</v>
      </c>
      <c r="R12" s="292"/>
      <c r="S12" s="297" t="s">
        <v>58</v>
      </c>
    </row>
    <row r="13" spans="1:21" s="288" customFormat="1" ht="17.100000000000001" customHeight="1">
      <c r="A13" s="294" t="s">
        <v>164</v>
      </c>
      <c r="B13" s="291"/>
      <c r="C13" s="291"/>
      <c r="D13" s="291"/>
      <c r="E13" s="291"/>
      <c r="F13" s="291"/>
      <c r="G13" s="298">
        <v>290513</v>
      </c>
      <c r="H13" s="299"/>
      <c r="I13" s="298">
        <v>87739</v>
      </c>
      <c r="J13" s="299"/>
      <c r="K13" s="298">
        <v>-2423</v>
      </c>
      <c r="L13" s="299"/>
      <c r="M13" s="298">
        <v>31629</v>
      </c>
      <c r="N13" s="299"/>
      <c r="O13" s="298">
        <v>2423</v>
      </c>
      <c r="P13" s="299"/>
      <c r="Q13" s="298">
        <v>396487</v>
      </c>
      <c r="R13" s="299"/>
      <c r="S13" s="298">
        <v>806368</v>
      </c>
      <c r="U13" s="300">
        <f>SUM(G13:Q13)-S13</f>
        <v>0</v>
      </c>
    </row>
    <row r="14" spans="1:21" s="288" customFormat="1" ht="17.100000000000001" customHeight="1">
      <c r="A14" s="294" t="s">
        <v>193</v>
      </c>
      <c r="B14" s="291"/>
      <c r="C14" s="291"/>
      <c r="D14" s="291"/>
      <c r="E14" s="291"/>
      <c r="F14" s="291"/>
      <c r="G14" s="310">
        <v>0</v>
      </c>
      <c r="H14" s="299">
        <v>0</v>
      </c>
      <c r="I14" s="310">
        <v>0</v>
      </c>
      <c r="J14" s="299"/>
      <c r="K14" s="310">
        <v>0</v>
      </c>
      <c r="L14" s="299"/>
      <c r="M14" s="310">
        <v>0</v>
      </c>
      <c r="N14" s="299"/>
      <c r="O14" s="310">
        <v>0</v>
      </c>
      <c r="P14" s="299"/>
      <c r="Q14" s="310">
        <v>-13245</v>
      </c>
      <c r="R14" s="301"/>
      <c r="S14" s="310">
        <v>-13245</v>
      </c>
      <c r="U14" s="300">
        <f t="shared" ref="U14:U22" si="0">SUM(G14:Q14)-S14</f>
        <v>0</v>
      </c>
    </row>
    <row r="15" spans="1:21" s="288" customFormat="1" ht="17.100000000000001" customHeight="1">
      <c r="A15" s="294" t="s">
        <v>163</v>
      </c>
      <c r="B15" s="294"/>
      <c r="C15" s="294"/>
      <c r="D15" s="294"/>
      <c r="E15" s="294"/>
      <c r="F15" s="291"/>
      <c r="G15" s="299">
        <v>0</v>
      </c>
      <c r="H15" s="302">
        <v>0</v>
      </c>
      <c r="I15" s="299">
        <v>0</v>
      </c>
      <c r="J15" s="302"/>
      <c r="K15" s="299">
        <v>0</v>
      </c>
      <c r="L15" s="302"/>
      <c r="M15" s="299">
        <v>0</v>
      </c>
      <c r="N15" s="292"/>
      <c r="O15" s="299">
        <v>0</v>
      </c>
      <c r="P15" s="292"/>
      <c r="Q15" s="299">
        <v>-13245</v>
      </c>
      <c r="R15" s="301"/>
      <c r="S15" s="299">
        <v>-13245</v>
      </c>
      <c r="U15" s="300">
        <f t="shared" si="0"/>
        <v>0</v>
      </c>
    </row>
    <row r="16" spans="1:21" s="288" customFormat="1" ht="17.100000000000001" customHeight="1">
      <c r="A16" s="294" t="s">
        <v>103</v>
      </c>
      <c r="B16" s="294"/>
      <c r="C16" s="294"/>
      <c r="D16" s="294"/>
      <c r="E16" s="294"/>
      <c r="F16" s="303"/>
      <c r="G16" s="299">
        <v>0</v>
      </c>
      <c r="H16" s="302">
        <v>0</v>
      </c>
      <c r="I16" s="299">
        <v>0</v>
      </c>
      <c r="J16" s="302"/>
      <c r="K16" s="299">
        <v>-63499</v>
      </c>
      <c r="L16" s="302"/>
      <c r="M16" s="299">
        <v>0</v>
      </c>
      <c r="N16" s="292"/>
      <c r="O16" s="299">
        <v>63499</v>
      </c>
      <c r="P16" s="292"/>
      <c r="Q16" s="299">
        <v>-63499</v>
      </c>
      <c r="R16" s="301"/>
      <c r="S16" s="299">
        <v>-63499</v>
      </c>
      <c r="U16" s="300"/>
    </row>
    <row r="17" spans="1:21" s="288" customFormat="1" ht="17.100000000000001" customHeight="1">
      <c r="A17" s="288" t="s">
        <v>179</v>
      </c>
      <c r="F17" s="303">
        <v>24</v>
      </c>
      <c r="G17" s="299">
        <v>0</v>
      </c>
      <c r="H17" s="302"/>
      <c r="I17" s="299">
        <v>0</v>
      </c>
      <c r="J17" s="302"/>
      <c r="K17" s="299">
        <v>0</v>
      </c>
      <c r="L17" s="302"/>
      <c r="M17" s="299">
        <v>0</v>
      </c>
      <c r="N17" s="292"/>
      <c r="O17" s="299">
        <v>0</v>
      </c>
      <c r="P17" s="292"/>
      <c r="Q17" s="299">
        <v>-11220</v>
      </c>
      <c r="R17" s="301"/>
      <c r="S17" s="299">
        <v>-11220</v>
      </c>
      <c r="U17" s="300"/>
    </row>
    <row r="18" spans="1:21" s="288" customFormat="1" ht="17.100000000000001" customHeight="1" thickBot="1">
      <c r="A18" s="294" t="s">
        <v>197</v>
      </c>
      <c r="B18" s="291"/>
      <c r="C18" s="291"/>
      <c r="D18" s="291"/>
      <c r="E18" s="291"/>
      <c r="F18" s="294"/>
      <c r="G18" s="304">
        <v>290513</v>
      </c>
      <c r="H18" s="299"/>
      <c r="I18" s="304">
        <v>87739</v>
      </c>
      <c r="J18" s="299"/>
      <c r="K18" s="304">
        <v>-65922</v>
      </c>
      <c r="L18" s="299"/>
      <c r="M18" s="304">
        <v>31629</v>
      </c>
      <c r="N18" s="299"/>
      <c r="O18" s="304">
        <v>65922</v>
      </c>
      <c r="P18" s="299"/>
      <c r="Q18" s="304">
        <v>308523</v>
      </c>
      <c r="R18" s="299"/>
      <c r="S18" s="304">
        <v>718404</v>
      </c>
      <c r="U18" s="300"/>
    </row>
    <row r="19" spans="1:21" s="288" customFormat="1" ht="9" customHeight="1" thickTop="1">
      <c r="B19" s="305"/>
      <c r="C19" s="305"/>
      <c r="F19" s="303"/>
      <c r="G19" s="299"/>
      <c r="H19" s="302"/>
      <c r="I19" s="299"/>
      <c r="J19" s="302"/>
      <c r="K19" s="299"/>
      <c r="L19" s="302"/>
      <c r="M19" s="299"/>
      <c r="N19" s="292"/>
      <c r="O19" s="299"/>
      <c r="P19" s="292"/>
      <c r="Q19" s="299"/>
      <c r="R19" s="301"/>
      <c r="S19" s="299"/>
      <c r="U19" s="300"/>
    </row>
    <row r="20" spans="1:21" s="288" customFormat="1" ht="17.100000000000001" customHeight="1">
      <c r="A20" s="294" t="s">
        <v>165</v>
      </c>
      <c r="B20" s="291"/>
      <c r="C20" s="291"/>
      <c r="D20" s="291"/>
      <c r="E20" s="291"/>
      <c r="F20" s="291"/>
      <c r="G20" s="298">
        <v>290513</v>
      </c>
      <c r="H20" s="299"/>
      <c r="I20" s="298">
        <v>87739</v>
      </c>
      <c r="J20" s="299"/>
      <c r="K20" s="298">
        <v>-65922</v>
      </c>
      <c r="L20" s="299"/>
      <c r="M20" s="298">
        <v>31629</v>
      </c>
      <c r="N20" s="299"/>
      <c r="O20" s="298">
        <v>65922</v>
      </c>
      <c r="P20" s="299"/>
      <c r="Q20" s="298">
        <v>323302</v>
      </c>
      <c r="R20" s="299"/>
      <c r="S20" s="298">
        <v>733183</v>
      </c>
      <c r="U20" s="300">
        <f>SUM(G20:Q20)-S20</f>
        <v>0</v>
      </c>
    </row>
    <row r="21" spans="1:21" s="288" customFormat="1" ht="17.100000000000001" customHeight="1">
      <c r="A21" s="294" t="s">
        <v>161</v>
      </c>
      <c r="B21" s="291"/>
      <c r="C21" s="291"/>
      <c r="D21" s="291"/>
      <c r="E21" s="291"/>
      <c r="F21" s="291"/>
      <c r="G21" s="310">
        <v>0</v>
      </c>
      <c r="H21" s="299">
        <v>0</v>
      </c>
      <c r="I21" s="310">
        <v>0</v>
      </c>
      <c r="J21" s="299"/>
      <c r="K21" s="310">
        <v>0</v>
      </c>
      <c r="L21" s="299"/>
      <c r="M21" s="310">
        <v>0</v>
      </c>
      <c r="N21" s="299"/>
      <c r="O21" s="310">
        <v>0</v>
      </c>
      <c r="P21" s="299"/>
      <c r="Q21" s="310">
        <v>46283</v>
      </c>
      <c r="R21" s="299"/>
      <c r="S21" s="310">
        <v>46283</v>
      </c>
      <c r="U21" s="300">
        <f t="shared" si="0"/>
        <v>0</v>
      </c>
    </row>
    <row r="22" spans="1:21" s="288" customFormat="1" ht="17.100000000000001" customHeight="1">
      <c r="A22" s="294" t="s">
        <v>163</v>
      </c>
      <c r="B22" s="294"/>
      <c r="C22" s="294"/>
      <c r="D22" s="294"/>
      <c r="E22" s="294"/>
      <c r="F22" s="291"/>
      <c r="G22" s="299">
        <v>0</v>
      </c>
      <c r="H22" s="302">
        <v>0</v>
      </c>
      <c r="I22" s="299">
        <v>0</v>
      </c>
      <c r="J22" s="302"/>
      <c r="K22" s="299">
        <v>0</v>
      </c>
      <c r="L22" s="302"/>
      <c r="M22" s="299">
        <v>0</v>
      </c>
      <c r="N22" s="292"/>
      <c r="O22" s="299">
        <v>0</v>
      </c>
      <c r="P22" s="292"/>
      <c r="Q22" s="299">
        <v>46283</v>
      </c>
      <c r="R22" s="301"/>
      <c r="S22" s="299">
        <v>46283</v>
      </c>
      <c r="U22" s="300">
        <f t="shared" si="0"/>
        <v>0</v>
      </c>
    </row>
    <row r="23" spans="1:21" s="288" customFormat="1" ht="17.100000000000001" customHeight="1">
      <c r="A23" s="288" t="s">
        <v>179</v>
      </c>
      <c r="F23" s="303">
        <v>24</v>
      </c>
      <c r="G23" s="299">
        <v>0</v>
      </c>
      <c r="H23" s="302"/>
      <c r="I23" s="299">
        <v>0</v>
      </c>
      <c r="J23" s="302"/>
      <c r="K23" s="299">
        <v>0</v>
      </c>
      <c r="L23" s="302"/>
      <c r="M23" s="299">
        <v>0</v>
      </c>
      <c r="N23" s="292"/>
      <c r="O23" s="299">
        <v>0</v>
      </c>
      <c r="P23" s="292"/>
      <c r="Q23" s="299">
        <v>-10836</v>
      </c>
      <c r="R23" s="301"/>
      <c r="S23" s="299">
        <v>-10836</v>
      </c>
      <c r="U23" s="300"/>
    </row>
    <row r="24" spans="1:21" s="288" customFormat="1" ht="17.100000000000001" customHeight="1" thickBot="1">
      <c r="A24" s="294" t="s">
        <v>198</v>
      </c>
      <c r="B24" s="291"/>
      <c r="C24" s="291"/>
      <c r="D24" s="291"/>
      <c r="E24" s="291"/>
      <c r="F24" s="294"/>
      <c r="G24" s="304">
        <v>290513</v>
      </c>
      <c r="H24" s="299"/>
      <c r="I24" s="304">
        <v>87739</v>
      </c>
      <c r="J24" s="299"/>
      <c r="K24" s="304">
        <v>-65922</v>
      </c>
      <c r="L24" s="299"/>
      <c r="M24" s="304">
        <v>31629</v>
      </c>
      <c r="N24" s="299"/>
      <c r="O24" s="304">
        <v>65922</v>
      </c>
      <c r="P24" s="299"/>
      <c r="Q24" s="304">
        <v>358749</v>
      </c>
      <c r="R24" s="299"/>
      <c r="S24" s="304">
        <v>768630</v>
      </c>
      <c r="U24" s="300">
        <f>SUM(G24:Q24)-S24</f>
        <v>0</v>
      </c>
    </row>
    <row r="25" spans="1:21" ht="20.100000000000001" customHeight="1" thickTop="1">
      <c r="G25" s="163">
        <f>G24-งบแสดงฐานะการเงิน!K85</f>
        <v>0</v>
      </c>
      <c r="H25" s="163"/>
      <c r="I25" s="163">
        <f>I24-งบแสดงฐานะการเงิน!K86</f>
        <v>0</v>
      </c>
      <c r="J25" s="163"/>
      <c r="K25" s="163">
        <f>K24-งบแสดงฐานะการเงิน!K87</f>
        <v>0</v>
      </c>
      <c r="L25" s="164"/>
      <c r="M25" s="163">
        <f>M24-งบแสดงฐานะการเงิน!K90</f>
        <v>0</v>
      </c>
      <c r="N25" s="163"/>
      <c r="O25" s="163">
        <f>O24-งบแสดงฐานะการเงิน!K91</f>
        <v>0</v>
      </c>
      <c r="P25" s="163"/>
      <c r="Q25" s="163">
        <f>Q24-งบแสดงฐานะการเงิน!K92</f>
        <v>0</v>
      </c>
      <c r="R25" s="164"/>
      <c r="S25" s="165">
        <f>S24-งบแสดงฐานะการเงิน!K95</f>
        <v>0</v>
      </c>
    </row>
    <row r="26" spans="1:21" ht="20.100000000000001" customHeight="1">
      <c r="Q26" s="102"/>
      <c r="S26" s="140"/>
    </row>
    <row r="27" spans="1:21" ht="20.100000000000001" customHeight="1">
      <c r="G27" s="102">
        <f>SUM(G14:G14)-G15</f>
        <v>0</v>
      </c>
      <c r="I27" s="102">
        <f>SUM(I14:I14)-I15</f>
        <v>0</v>
      </c>
      <c r="K27" s="102">
        <f t="shared" ref="K27:Q27" si="1">SUM(K14:K14)-K15</f>
        <v>0</v>
      </c>
      <c r="L27" s="102">
        <f t="shared" si="1"/>
        <v>0</v>
      </c>
      <c r="M27" s="102">
        <f t="shared" si="1"/>
        <v>0</v>
      </c>
      <c r="N27" s="102">
        <f t="shared" si="1"/>
        <v>0</v>
      </c>
      <c r="O27" s="102">
        <f t="shared" si="1"/>
        <v>0</v>
      </c>
      <c r="P27" s="102">
        <f t="shared" si="1"/>
        <v>0</v>
      </c>
      <c r="Q27" s="102">
        <f t="shared" si="1"/>
        <v>0</v>
      </c>
      <c r="R27" s="102"/>
      <c r="S27" s="102">
        <f>SUM(S14:S14)-S15</f>
        <v>0</v>
      </c>
    </row>
    <row r="28" spans="1:21" ht="20.100000000000001" customHeight="1">
      <c r="G28" s="102">
        <f>SUM(G13,G15:G17)-G18</f>
        <v>0</v>
      </c>
      <c r="I28" s="102">
        <f>SUM(I13,I15:I17)-I18</f>
        <v>0</v>
      </c>
      <c r="K28" s="102">
        <f>SUM(K13,K15:K17)-K18</f>
        <v>0</v>
      </c>
      <c r="L28" s="102">
        <f>SUM(L13,L15:L15)-L20</f>
        <v>0</v>
      </c>
      <c r="M28" s="102">
        <f>SUM(M13,M15:M17)-M18</f>
        <v>0</v>
      </c>
      <c r="N28" s="102">
        <f>SUM(N13,N15:N15)-N20</f>
        <v>0</v>
      </c>
      <c r="O28" s="102">
        <f>SUM(O13,O15:O17)-O18</f>
        <v>0</v>
      </c>
      <c r="P28" s="102">
        <f>SUM(P13,P15:P15)-P20</f>
        <v>0</v>
      </c>
      <c r="Q28" s="102">
        <f>SUM(Q13,Q15:Q17)-Q18</f>
        <v>0</v>
      </c>
      <c r="R28" s="102"/>
      <c r="S28" s="102">
        <f>SUM(S13,S15:S17)-S18</f>
        <v>0</v>
      </c>
    </row>
    <row r="29" spans="1:21" ht="20.100000000000001" customHeight="1">
      <c r="G29" s="102">
        <f>SUM(G21:G21)-G22</f>
        <v>0</v>
      </c>
      <c r="I29" s="102">
        <f>SUM(I21:I21)-I22</f>
        <v>0</v>
      </c>
      <c r="K29" s="102">
        <f>SUM(K21:K21)-K22</f>
        <v>0</v>
      </c>
      <c r="L29" s="102" t="e">
        <f>L21+#REF!-L22</f>
        <v>#REF!</v>
      </c>
      <c r="M29" s="102">
        <f>SUM(M21:M21)-M22</f>
        <v>0</v>
      </c>
      <c r="N29" s="102" t="e">
        <f>N21+#REF!-N22</f>
        <v>#REF!</v>
      </c>
      <c r="O29" s="102">
        <f>SUM(O21:O21)-O22</f>
        <v>0</v>
      </c>
      <c r="P29" s="102" t="e">
        <f>P21+#REF!-P22</f>
        <v>#REF!</v>
      </c>
      <c r="Q29" s="102">
        <f>SUM(Q21:Q21)-Q22</f>
        <v>0</v>
      </c>
      <c r="R29" s="102"/>
      <c r="S29" s="102">
        <f>SUM(S21:S21)-S22</f>
        <v>0</v>
      </c>
    </row>
    <row r="30" spans="1:21" ht="20.100000000000001" customHeight="1">
      <c r="G30" s="102">
        <f>G20+SUM(G22:G23)-G24</f>
        <v>0</v>
      </c>
      <c r="I30" s="102">
        <f>I20+SUM(I22:I23)-I24</f>
        <v>0</v>
      </c>
      <c r="K30" s="102">
        <f>K20+SUM(K22:K23)-K24</f>
        <v>0</v>
      </c>
      <c r="L30" s="102">
        <f>SUM(L20,L22:L22)-L24</f>
        <v>0</v>
      </c>
      <c r="M30" s="102">
        <f>M20+SUM(M22:M23)-M24</f>
        <v>0</v>
      </c>
      <c r="N30" s="102">
        <f>SUM(N20,N22:N22)-N24</f>
        <v>0</v>
      </c>
      <c r="O30" s="102">
        <f>O20+SUM(O22:O23)-O24</f>
        <v>0</v>
      </c>
      <c r="P30" s="102">
        <f>SUM(P20,P22:P22)-P24</f>
        <v>0</v>
      </c>
      <c r="Q30" s="102">
        <f>Q20+SUM(Q22:Q23)-Q24</f>
        <v>0</v>
      </c>
      <c r="R30" s="102"/>
      <c r="S30" s="102">
        <f>S20+SUM(S22:S23)-S24</f>
        <v>0</v>
      </c>
    </row>
    <row r="31" spans="1:21" ht="20.100000000000001" customHeight="1">
      <c r="L31" s="102"/>
      <c r="Q31" s="102"/>
      <c r="R31" s="102"/>
      <c r="S31" s="102"/>
    </row>
    <row r="32" spans="1:21" ht="20.100000000000001" customHeight="1">
      <c r="Q32" s="122"/>
    </row>
    <row r="38" spans="1:16149" ht="6" customHeight="1"/>
    <row r="39" spans="1:16149" ht="20.100000000000001" customHeight="1">
      <c r="A39" s="332"/>
      <c r="B39" s="332"/>
      <c r="C39" s="332"/>
      <c r="D39" s="332"/>
      <c r="E39" s="332"/>
      <c r="F39" s="332"/>
      <c r="G39" s="332"/>
      <c r="H39" s="332"/>
      <c r="I39" s="332"/>
      <c r="J39" s="332"/>
      <c r="K39" s="332"/>
      <c r="L39" s="332"/>
      <c r="M39" s="332"/>
      <c r="N39" s="332"/>
      <c r="O39" s="332"/>
      <c r="P39" s="332"/>
      <c r="Q39" s="332"/>
    </row>
    <row r="40" spans="1:16149" ht="20.100000000000001" customHeight="1">
      <c r="A40" s="332"/>
      <c r="B40" s="332"/>
      <c r="C40" s="332"/>
      <c r="D40" s="332"/>
      <c r="E40" s="332"/>
      <c r="F40" s="332"/>
      <c r="G40" s="332"/>
      <c r="H40" s="332"/>
      <c r="I40" s="332"/>
      <c r="J40" s="332"/>
      <c r="K40" s="332"/>
      <c r="L40" s="332"/>
      <c r="M40" s="332"/>
      <c r="N40" s="332"/>
      <c r="O40" s="332"/>
      <c r="P40" s="332"/>
      <c r="Q40" s="332"/>
    </row>
    <row r="41" spans="1:16149" ht="20.100000000000001" customHeight="1">
      <c r="A41" s="111"/>
      <c r="B41" s="111"/>
      <c r="C41" s="111"/>
      <c r="D41" s="111"/>
      <c r="E41" s="111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112"/>
    </row>
    <row r="42" spans="1:16149" ht="20.100000000000001" customHeight="1">
      <c r="A42" s="109"/>
      <c r="B42" s="109"/>
      <c r="C42" s="109"/>
      <c r="D42" s="109"/>
      <c r="E42" s="109"/>
      <c r="F42" s="110"/>
      <c r="G42" s="336"/>
      <c r="H42" s="336"/>
      <c r="I42" s="336"/>
      <c r="J42" s="336"/>
      <c r="K42" s="336"/>
      <c r="L42" s="336"/>
      <c r="M42" s="336"/>
      <c r="N42" s="336"/>
      <c r="O42" s="336"/>
      <c r="P42" s="336"/>
      <c r="Q42" s="336"/>
      <c r="R42" s="336"/>
    </row>
    <row r="43" spans="1:16149" ht="20.100000000000001" customHeight="1">
      <c r="A43" s="109"/>
      <c r="B43" s="109"/>
      <c r="C43" s="109"/>
      <c r="D43" s="109"/>
      <c r="E43" s="109"/>
      <c r="F43" s="110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00"/>
    </row>
    <row r="44" spans="1:16149" ht="20.100000000000001" customHeight="1">
      <c r="A44" s="109"/>
      <c r="B44" s="109"/>
      <c r="C44" s="109"/>
      <c r="D44" s="109"/>
      <c r="E44" s="109"/>
      <c r="F44" s="108"/>
      <c r="G44" s="113"/>
      <c r="H44" s="7"/>
      <c r="I44" s="113"/>
      <c r="J44" s="7"/>
      <c r="K44" s="113"/>
      <c r="L44" s="7"/>
      <c r="M44" s="113"/>
      <c r="N44" s="7"/>
      <c r="O44" s="7"/>
      <c r="P44" s="7"/>
      <c r="Q44" s="113"/>
      <c r="R44" s="114"/>
    </row>
    <row r="45" spans="1:16149" ht="20.100000000000001" customHeight="1">
      <c r="A45" s="330"/>
      <c r="B45" s="330"/>
      <c r="C45" s="330"/>
      <c r="D45" s="330"/>
      <c r="E45" s="330"/>
    </row>
    <row r="46" spans="1:16149" s="101" customFormat="1" ht="20.100000000000001" customHeight="1">
      <c r="A46" s="330"/>
      <c r="B46" s="330"/>
      <c r="C46" s="330"/>
      <c r="D46" s="330"/>
      <c r="E46" s="330"/>
      <c r="G46" s="102"/>
      <c r="H46" s="102"/>
      <c r="I46" s="102"/>
      <c r="J46" s="102"/>
      <c r="K46" s="102"/>
      <c r="L46" s="103"/>
      <c r="M46" s="102"/>
      <c r="N46" s="102"/>
      <c r="O46" s="102"/>
      <c r="P46" s="102"/>
      <c r="Q46" s="15"/>
      <c r="R46" s="103"/>
      <c r="S46" s="100"/>
      <c r="T46" s="100"/>
      <c r="U46" s="100"/>
      <c r="V46" s="100"/>
      <c r="W46" s="100"/>
      <c r="X46" s="100"/>
      <c r="Y46" s="100"/>
      <c r="Z46" s="100"/>
      <c r="AA46" s="100"/>
      <c r="AB46" s="100"/>
      <c r="AC46" s="100"/>
      <c r="AD46" s="100"/>
      <c r="AE46" s="100"/>
      <c r="AF46" s="100"/>
      <c r="AG46" s="100"/>
      <c r="AH46" s="100"/>
      <c r="AI46" s="100"/>
      <c r="AJ46" s="100"/>
      <c r="AK46" s="100"/>
      <c r="AL46" s="100"/>
      <c r="AM46" s="100"/>
      <c r="AN46" s="100"/>
      <c r="AO46" s="100"/>
      <c r="AP46" s="100"/>
      <c r="AQ46" s="100"/>
      <c r="AR46" s="100"/>
      <c r="AS46" s="100"/>
      <c r="AT46" s="100"/>
      <c r="AU46" s="100"/>
      <c r="AV46" s="100"/>
      <c r="AW46" s="100"/>
      <c r="AX46" s="100"/>
      <c r="AY46" s="100"/>
      <c r="AZ46" s="100"/>
      <c r="BA46" s="100"/>
      <c r="BB46" s="100"/>
      <c r="BC46" s="100"/>
      <c r="BD46" s="100"/>
      <c r="BE46" s="100"/>
      <c r="BF46" s="100"/>
      <c r="BG46" s="100"/>
      <c r="BH46" s="100"/>
      <c r="BI46" s="100"/>
      <c r="BJ46" s="100"/>
      <c r="BK46" s="100"/>
      <c r="BL46" s="100"/>
      <c r="BM46" s="100"/>
      <c r="BN46" s="100"/>
      <c r="BO46" s="100"/>
      <c r="BP46" s="100"/>
      <c r="BQ46" s="100"/>
      <c r="BR46" s="100"/>
      <c r="BS46" s="100"/>
      <c r="BT46" s="100"/>
      <c r="BU46" s="100"/>
      <c r="BV46" s="100"/>
      <c r="BW46" s="100"/>
      <c r="BX46" s="100"/>
      <c r="BY46" s="100"/>
      <c r="BZ46" s="100"/>
      <c r="CA46" s="100"/>
      <c r="CB46" s="100"/>
      <c r="CC46" s="100"/>
      <c r="CD46" s="100"/>
      <c r="CE46" s="100"/>
      <c r="CF46" s="100"/>
      <c r="CG46" s="100"/>
      <c r="CH46" s="100"/>
      <c r="CI46" s="100"/>
      <c r="CJ46" s="100"/>
      <c r="CK46" s="100"/>
      <c r="CL46" s="100"/>
      <c r="CM46" s="100"/>
      <c r="CN46" s="100"/>
      <c r="CO46" s="100"/>
      <c r="CP46" s="100"/>
      <c r="CQ46" s="100"/>
      <c r="CR46" s="100"/>
      <c r="CS46" s="100"/>
      <c r="CT46" s="100"/>
      <c r="CU46" s="100"/>
      <c r="CV46" s="100"/>
      <c r="CW46" s="100"/>
      <c r="CX46" s="100"/>
      <c r="CY46" s="100"/>
      <c r="CZ46" s="100"/>
      <c r="DA46" s="100"/>
      <c r="DB46" s="100"/>
      <c r="DC46" s="100"/>
      <c r="DD46" s="100"/>
      <c r="DE46" s="100"/>
      <c r="DF46" s="100"/>
      <c r="DG46" s="100"/>
      <c r="DH46" s="100"/>
      <c r="DI46" s="100"/>
      <c r="DJ46" s="100"/>
      <c r="DK46" s="100"/>
      <c r="DL46" s="100"/>
      <c r="DM46" s="100"/>
      <c r="DN46" s="100"/>
      <c r="DO46" s="100"/>
      <c r="DP46" s="100"/>
      <c r="DQ46" s="100"/>
      <c r="DR46" s="100"/>
      <c r="DS46" s="100"/>
      <c r="DT46" s="100"/>
      <c r="DU46" s="100"/>
      <c r="DV46" s="100"/>
      <c r="DW46" s="100"/>
      <c r="DX46" s="100"/>
      <c r="DY46" s="100"/>
      <c r="DZ46" s="100"/>
      <c r="EA46" s="100"/>
      <c r="EB46" s="100"/>
      <c r="EC46" s="100"/>
      <c r="ED46" s="100"/>
      <c r="EE46" s="100"/>
      <c r="EF46" s="100"/>
      <c r="EG46" s="100"/>
      <c r="EH46" s="100"/>
      <c r="EI46" s="100"/>
      <c r="EJ46" s="100"/>
      <c r="EK46" s="100"/>
      <c r="EL46" s="100"/>
      <c r="EM46" s="100"/>
      <c r="EN46" s="100"/>
      <c r="EO46" s="100"/>
      <c r="EP46" s="100"/>
      <c r="EQ46" s="100"/>
      <c r="ER46" s="100"/>
      <c r="ES46" s="100"/>
      <c r="ET46" s="100"/>
      <c r="EU46" s="100"/>
      <c r="EV46" s="100"/>
      <c r="EW46" s="100"/>
      <c r="EX46" s="100"/>
      <c r="EY46" s="100"/>
      <c r="EZ46" s="100"/>
      <c r="FA46" s="100"/>
      <c r="FB46" s="100"/>
      <c r="FC46" s="100"/>
      <c r="FD46" s="100"/>
      <c r="FE46" s="100"/>
      <c r="FF46" s="100"/>
      <c r="FG46" s="100"/>
      <c r="FH46" s="100"/>
      <c r="FI46" s="100"/>
      <c r="FJ46" s="100"/>
      <c r="FK46" s="100"/>
      <c r="FL46" s="100"/>
      <c r="FM46" s="100"/>
      <c r="FN46" s="100"/>
      <c r="FO46" s="100"/>
      <c r="FP46" s="100"/>
      <c r="FQ46" s="100"/>
      <c r="FR46" s="100"/>
      <c r="FS46" s="100"/>
      <c r="FT46" s="100"/>
      <c r="FU46" s="100"/>
      <c r="FV46" s="100"/>
      <c r="FW46" s="100"/>
      <c r="FX46" s="100"/>
      <c r="FY46" s="100"/>
      <c r="FZ46" s="100"/>
      <c r="GA46" s="100"/>
      <c r="GB46" s="100"/>
      <c r="GC46" s="100"/>
      <c r="GD46" s="100"/>
      <c r="GE46" s="100"/>
      <c r="GF46" s="100"/>
      <c r="GG46" s="100"/>
      <c r="GH46" s="100"/>
      <c r="GI46" s="100"/>
      <c r="GJ46" s="100"/>
      <c r="GK46" s="100"/>
      <c r="GL46" s="100"/>
      <c r="GM46" s="100"/>
      <c r="GN46" s="100"/>
      <c r="GO46" s="100"/>
      <c r="GP46" s="100"/>
      <c r="GQ46" s="100"/>
      <c r="GR46" s="100"/>
      <c r="GS46" s="100"/>
      <c r="GT46" s="100"/>
      <c r="GU46" s="100"/>
      <c r="GV46" s="100"/>
      <c r="GW46" s="100"/>
      <c r="GX46" s="100"/>
      <c r="GY46" s="100"/>
      <c r="GZ46" s="100"/>
      <c r="HA46" s="100"/>
      <c r="HB46" s="100"/>
      <c r="HC46" s="100"/>
      <c r="HD46" s="100"/>
      <c r="HE46" s="100"/>
      <c r="HF46" s="100"/>
      <c r="HG46" s="100"/>
      <c r="HH46" s="100"/>
      <c r="HI46" s="100"/>
      <c r="HJ46" s="100"/>
      <c r="HK46" s="100"/>
      <c r="HL46" s="100"/>
      <c r="HM46" s="100"/>
      <c r="HN46" s="100"/>
      <c r="HO46" s="100"/>
      <c r="HP46" s="100"/>
      <c r="HQ46" s="100"/>
      <c r="HR46" s="100"/>
      <c r="HS46" s="100"/>
      <c r="HT46" s="100"/>
      <c r="HU46" s="100"/>
      <c r="HV46" s="100"/>
      <c r="HW46" s="100"/>
      <c r="HX46" s="100"/>
      <c r="HY46" s="100"/>
      <c r="HZ46" s="100"/>
      <c r="IA46" s="100"/>
      <c r="IB46" s="100"/>
      <c r="IC46" s="100"/>
      <c r="ID46" s="100"/>
      <c r="IE46" s="100"/>
      <c r="IF46" s="100"/>
      <c r="IG46" s="100"/>
      <c r="IH46" s="100"/>
      <c r="II46" s="100"/>
      <c r="IJ46" s="100"/>
      <c r="IK46" s="100"/>
      <c r="IL46" s="100"/>
      <c r="IM46" s="100"/>
      <c r="IN46" s="100"/>
      <c r="IO46" s="100"/>
      <c r="IP46" s="100"/>
      <c r="IQ46" s="100"/>
      <c r="IR46" s="100"/>
      <c r="IS46" s="100"/>
      <c r="IT46" s="100"/>
      <c r="IU46" s="100"/>
      <c r="IV46" s="100"/>
      <c r="IW46" s="100"/>
      <c r="IX46" s="100"/>
      <c r="IY46" s="100"/>
      <c r="IZ46" s="100"/>
      <c r="JA46" s="100"/>
      <c r="JB46" s="100"/>
      <c r="JC46" s="100"/>
      <c r="JD46" s="100"/>
      <c r="JE46" s="100"/>
      <c r="JF46" s="100"/>
      <c r="JG46" s="100"/>
      <c r="JH46" s="100"/>
      <c r="JI46" s="100"/>
      <c r="JJ46" s="100"/>
      <c r="JK46" s="100"/>
      <c r="JL46" s="100"/>
      <c r="JM46" s="100"/>
      <c r="JN46" s="100"/>
      <c r="JO46" s="100"/>
      <c r="JP46" s="100"/>
      <c r="JQ46" s="100"/>
      <c r="JR46" s="100"/>
      <c r="JS46" s="100"/>
      <c r="JT46" s="100"/>
      <c r="JU46" s="100"/>
      <c r="JV46" s="100"/>
      <c r="JW46" s="100"/>
      <c r="JX46" s="100"/>
      <c r="JY46" s="100"/>
      <c r="JZ46" s="100"/>
      <c r="KA46" s="100"/>
      <c r="KB46" s="100"/>
      <c r="KC46" s="100"/>
      <c r="KD46" s="100"/>
      <c r="KE46" s="100"/>
      <c r="KF46" s="100"/>
      <c r="KG46" s="100"/>
      <c r="KH46" s="100"/>
      <c r="KI46" s="100"/>
      <c r="KJ46" s="100"/>
      <c r="KK46" s="100"/>
      <c r="KL46" s="100"/>
      <c r="KM46" s="100"/>
      <c r="KN46" s="100"/>
      <c r="KO46" s="100"/>
      <c r="KP46" s="100"/>
      <c r="KQ46" s="100"/>
      <c r="KR46" s="100"/>
      <c r="KS46" s="100"/>
      <c r="KT46" s="100"/>
      <c r="KU46" s="100"/>
      <c r="KV46" s="100"/>
      <c r="KW46" s="100"/>
      <c r="KX46" s="100"/>
      <c r="KY46" s="100"/>
      <c r="KZ46" s="100"/>
      <c r="LA46" s="100"/>
      <c r="LB46" s="100"/>
      <c r="LC46" s="100"/>
      <c r="LD46" s="100"/>
      <c r="LE46" s="100"/>
      <c r="LF46" s="100"/>
      <c r="LG46" s="100"/>
      <c r="LH46" s="100"/>
      <c r="LI46" s="100"/>
      <c r="LJ46" s="100"/>
      <c r="LK46" s="100"/>
      <c r="LL46" s="100"/>
      <c r="LM46" s="100"/>
      <c r="LN46" s="100"/>
      <c r="LO46" s="100"/>
      <c r="LP46" s="100"/>
      <c r="LQ46" s="100"/>
      <c r="LR46" s="100"/>
      <c r="LS46" s="100"/>
      <c r="LT46" s="100"/>
      <c r="LU46" s="100"/>
      <c r="LV46" s="100"/>
      <c r="LW46" s="100"/>
      <c r="LX46" s="100"/>
      <c r="LY46" s="100"/>
      <c r="LZ46" s="100"/>
      <c r="MA46" s="100"/>
      <c r="MB46" s="100"/>
      <c r="MC46" s="100"/>
      <c r="MD46" s="100"/>
      <c r="ME46" s="100"/>
      <c r="MF46" s="100"/>
      <c r="MG46" s="100"/>
      <c r="MH46" s="100"/>
      <c r="MI46" s="100"/>
      <c r="MJ46" s="100"/>
      <c r="MK46" s="100"/>
      <c r="ML46" s="100"/>
      <c r="MM46" s="100"/>
      <c r="MN46" s="100"/>
      <c r="MO46" s="100"/>
      <c r="MP46" s="100"/>
      <c r="MQ46" s="100"/>
      <c r="MR46" s="100"/>
      <c r="MS46" s="100"/>
      <c r="MT46" s="100"/>
      <c r="MU46" s="100"/>
      <c r="MV46" s="100"/>
      <c r="MW46" s="100"/>
      <c r="MX46" s="100"/>
      <c r="MY46" s="100"/>
      <c r="MZ46" s="100"/>
      <c r="NA46" s="100"/>
      <c r="NB46" s="100"/>
      <c r="NC46" s="100"/>
      <c r="ND46" s="100"/>
      <c r="NE46" s="100"/>
      <c r="NF46" s="100"/>
      <c r="NG46" s="100"/>
      <c r="NH46" s="100"/>
      <c r="NI46" s="100"/>
      <c r="NJ46" s="100"/>
      <c r="NK46" s="100"/>
      <c r="NL46" s="100"/>
      <c r="NM46" s="100"/>
      <c r="NN46" s="100"/>
      <c r="NO46" s="100"/>
      <c r="NP46" s="100"/>
      <c r="NQ46" s="100"/>
      <c r="NR46" s="100"/>
      <c r="NS46" s="100"/>
      <c r="NT46" s="100"/>
      <c r="NU46" s="100"/>
      <c r="NV46" s="100"/>
      <c r="NW46" s="100"/>
      <c r="NX46" s="100"/>
      <c r="NY46" s="100"/>
      <c r="NZ46" s="100"/>
      <c r="OA46" s="100"/>
      <c r="OB46" s="100"/>
      <c r="OC46" s="100"/>
      <c r="OD46" s="100"/>
      <c r="OE46" s="100"/>
      <c r="OF46" s="100"/>
      <c r="OG46" s="100"/>
      <c r="OH46" s="100"/>
      <c r="OI46" s="100"/>
      <c r="OJ46" s="100"/>
      <c r="OK46" s="100"/>
      <c r="OL46" s="100"/>
      <c r="OM46" s="100"/>
      <c r="ON46" s="100"/>
      <c r="OO46" s="100"/>
      <c r="OP46" s="100"/>
      <c r="OQ46" s="100"/>
      <c r="OR46" s="100"/>
      <c r="OS46" s="100"/>
      <c r="OT46" s="100"/>
      <c r="OU46" s="100"/>
      <c r="OV46" s="100"/>
      <c r="OW46" s="100"/>
      <c r="OX46" s="100"/>
      <c r="OY46" s="100"/>
      <c r="OZ46" s="100"/>
      <c r="PA46" s="100"/>
      <c r="PB46" s="100"/>
      <c r="PC46" s="100"/>
      <c r="PD46" s="100"/>
      <c r="PE46" s="100"/>
      <c r="PF46" s="100"/>
      <c r="PG46" s="100"/>
      <c r="PH46" s="100"/>
      <c r="PI46" s="100"/>
      <c r="PJ46" s="100"/>
      <c r="PK46" s="100"/>
      <c r="PL46" s="100"/>
      <c r="PM46" s="100"/>
      <c r="PN46" s="100"/>
      <c r="PO46" s="100"/>
      <c r="PP46" s="100"/>
      <c r="PQ46" s="100"/>
      <c r="PR46" s="100"/>
      <c r="PS46" s="100"/>
      <c r="PT46" s="100"/>
      <c r="PU46" s="100"/>
      <c r="PV46" s="100"/>
      <c r="PW46" s="100"/>
      <c r="PX46" s="100"/>
      <c r="PY46" s="100"/>
      <c r="PZ46" s="100"/>
      <c r="QA46" s="100"/>
      <c r="QB46" s="100"/>
      <c r="QC46" s="100"/>
      <c r="QD46" s="100"/>
      <c r="QE46" s="100"/>
      <c r="QF46" s="100"/>
      <c r="QG46" s="100"/>
      <c r="QH46" s="100"/>
      <c r="QI46" s="100"/>
      <c r="QJ46" s="100"/>
      <c r="QK46" s="100"/>
      <c r="QL46" s="100"/>
      <c r="QM46" s="100"/>
      <c r="QN46" s="100"/>
      <c r="QO46" s="100"/>
      <c r="QP46" s="100"/>
      <c r="QQ46" s="100"/>
      <c r="QR46" s="100"/>
      <c r="QS46" s="100"/>
      <c r="QT46" s="100"/>
      <c r="QU46" s="100"/>
      <c r="QV46" s="100"/>
      <c r="QW46" s="100"/>
      <c r="QX46" s="100"/>
      <c r="QY46" s="100"/>
      <c r="QZ46" s="100"/>
      <c r="RA46" s="100"/>
      <c r="RB46" s="100"/>
      <c r="RC46" s="100"/>
      <c r="RD46" s="100"/>
      <c r="RE46" s="100"/>
      <c r="RF46" s="100"/>
      <c r="RG46" s="100"/>
      <c r="RH46" s="100"/>
      <c r="RI46" s="100"/>
      <c r="RJ46" s="100"/>
      <c r="RK46" s="100"/>
      <c r="RL46" s="100"/>
      <c r="RM46" s="100"/>
      <c r="RN46" s="100"/>
      <c r="RO46" s="100"/>
      <c r="RP46" s="100"/>
      <c r="RQ46" s="100"/>
      <c r="RR46" s="100"/>
      <c r="RS46" s="100"/>
      <c r="RT46" s="100"/>
      <c r="RU46" s="100"/>
      <c r="RV46" s="100"/>
      <c r="RW46" s="100"/>
      <c r="RX46" s="100"/>
      <c r="RY46" s="100"/>
      <c r="RZ46" s="100"/>
      <c r="SA46" s="100"/>
      <c r="SB46" s="100"/>
      <c r="SC46" s="100"/>
      <c r="SD46" s="100"/>
      <c r="SE46" s="100"/>
      <c r="SF46" s="100"/>
      <c r="SG46" s="100"/>
      <c r="SH46" s="100"/>
      <c r="SI46" s="100"/>
      <c r="SJ46" s="100"/>
      <c r="SK46" s="100"/>
      <c r="SL46" s="100"/>
      <c r="SM46" s="100"/>
      <c r="SN46" s="100"/>
      <c r="SO46" s="100"/>
      <c r="SP46" s="100"/>
      <c r="SQ46" s="100"/>
      <c r="SR46" s="100"/>
      <c r="SS46" s="100"/>
      <c r="ST46" s="100"/>
      <c r="SU46" s="100"/>
      <c r="SV46" s="100"/>
      <c r="SW46" s="100"/>
      <c r="SX46" s="100"/>
      <c r="SY46" s="100"/>
      <c r="SZ46" s="100"/>
      <c r="TA46" s="100"/>
      <c r="TB46" s="100"/>
      <c r="TC46" s="100"/>
      <c r="TD46" s="100"/>
      <c r="TE46" s="100"/>
      <c r="TF46" s="100"/>
      <c r="TG46" s="100"/>
      <c r="TH46" s="100"/>
      <c r="TI46" s="100"/>
      <c r="TJ46" s="100"/>
      <c r="TK46" s="100"/>
      <c r="TL46" s="100"/>
      <c r="TM46" s="100"/>
      <c r="TN46" s="100"/>
      <c r="TO46" s="100"/>
      <c r="TP46" s="100"/>
      <c r="TQ46" s="100"/>
      <c r="TR46" s="100"/>
      <c r="TS46" s="100"/>
      <c r="TT46" s="100"/>
      <c r="TU46" s="100"/>
      <c r="TV46" s="100"/>
      <c r="TW46" s="100"/>
      <c r="TX46" s="100"/>
      <c r="TY46" s="100"/>
      <c r="TZ46" s="100"/>
      <c r="UA46" s="100"/>
      <c r="UB46" s="100"/>
      <c r="UC46" s="100"/>
      <c r="UD46" s="100"/>
      <c r="UE46" s="100"/>
      <c r="UF46" s="100"/>
      <c r="UG46" s="100"/>
      <c r="UH46" s="100"/>
      <c r="UI46" s="100"/>
      <c r="UJ46" s="100"/>
      <c r="UK46" s="100"/>
      <c r="UL46" s="100"/>
      <c r="UM46" s="100"/>
      <c r="UN46" s="100"/>
      <c r="UO46" s="100"/>
      <c r="UP46" s="100"/>
      <c r="UQ46" s="100"/>
      <c r="UR46" s="100"/>
      <c r="US46" s="100"/>
      <c r="UT46" s="100"/>
      <c r="UU46" s="100"/>
      <c r="UV46" s="100"/>
      <c r="UW46" s="100"/>
      <c r="UX46" s="100"/>
      <c r="UY46" s="100"/>
      <c r="UZ46" s="100"/>
      <c r="VA46" s="100"/>
      <c r="VB46" s="100"/>
      <c r="VC46" s="100"/>
      <c r="VD46" s="100"/>
      <c r="VE46" s="100"/>
      <c r="VF46" s="100"/>
      <c r="VG46" s="100"/>
      <c r="VH46" s="100"/>
      <c r="VI46" s="100"/>
      <c r="VJ46" s="100"/>
      <c r="VK46" s="100"/>
      <c r="VL46" s="100"/>
      <c r="VM46" s="100"/>
      <c r="VN46" s="100"/>
      <c r="VO46" s="100"/>
      <c r="VP46" s="100"/>
      <c r="VQ46" s="100"/>
      <c r="VR46" s="100"/>
      <c r="VS46" s="100"/>
      <c r="VT46" s="100"/>
      <c r="VU46" s="100"/>
      <c r="VV46" s="100"/>
      <c r="VW46" s="100"/>
      <c r="VX46" s="100"/>
      <c r="VY46" s="100"/>
      <c r="VZ46" s="100"/>
      <c r="WA46" s="100"/>
      <c r="WB46" s="100"/>
      <c r="WC46" s="100"/>
      <c r="WD46" s="100"/>
      <c r="WE46" s="100"/>
      <c r="WF46" s="100"/>
      <c r="WG46" s="100"/>
      <c r="WH46" s="100"/>
      <c r="WI46" s="100"/>
      <c r="WJ46" s="100"/>
      <c r="WK46" s="100"/>
      <c r="WL46" s="100"/>
      <c r="WM46" s="100"/>
      <c r="WN46" s="100"/>
      <c r="WO46" s="100"/>
      <c r="WP46" s="100"/>
      <c r="WQ46" s="100"/>
      <c r="WR46" s="100"/>
      <c r="WS46" s="100"/>
      <c r="WT46" s="100"/>
      <c r="WU46" s="100"/>
      <c r="WV46" s="100"/>
      <c r="WW46" s="100"/>
      <c r="WX46" s="100"/>
      <c r="WY46" s="100"/>
      <c r="WZ46" s="100"/>
      <c r="XA46" s="100"/>
      <c r="XB46" s="100"/>
      <c r="XC46" s="100"/>
      <c r="XD46" s="100"/>
      <c r="XE46" s="100"/>
      <c r="XF46" s="100"/>
      <c r="XG46" s="100"/>
      <c r="XH46" s="100"/>
      <c r="XI46" s="100"/>
      <c r="XJ46" s="100"/>
      <c r="XK46" s="100"/>
      <c r="XL46" s="100"/>
      <c r="XM46" s="100"/>
      <c r="XN46" s="100"/>
      <c r="XO46" s="100"/>
      <c r="XP46" s="100"/>
      <c r="XQ46" s="100"/>
      <c r="XR46" s="100"/>
      <c r="XS46" s="100"/>
      <c r="XT46" s="100"/>
      <c r="XU46" s="100"/>
      <c r="XV46" s="100"/>
      <c r="XW46" s="100"/>
      <c r="XX46" s="100"/>
      <c r="XY46" s="100"/>
      <c r="XZ46" s="100"/>
      <c r="YA46" s="100"/>
      <c r="YB46" s="100"/>
      <c r="YC46" s="100"/>
      <c r="YD46" s="100"/>
      <c r="YE46" s="100"/>
      <c r="YF46" s="100"/>
      <c r="YG46" s="100"/>
      <c r="YH46" s="100"/>
      <c r="YI46" s="100"/>
      <c r="YJ46" s="100"/>
      <c r="YK46" s="100"/>
      <c r="YL46" s="100"/>
      <c r="YM46" s="100"/>
      <c r="YN46" s="100"/>
      <c r="YO46" s="100"/>
      <c r="YP46" s="100"/>
      <c r="YQ46" s="100"/>
      <c r="YR46" s="100"/>
      <c r="YS46" s="100"/>
      <c r="YT46" s="100"/>
      <c r="YU46" s="100"/>
      <c r="YV46" s="100"/>
      <c r="YW46" s="100"/>
      <c r="YX46" s="100"/>
      <c r="YY46" s="100"/>
      <c r="YZ46" s="100"/>
      <c r="ZA46" s="100"/>
      <c r="ZB46" s="100"/>
      <c r="ZC46" s="100"/>
      <c r="ZD46" s="100"/>
      <c r="ZE46" s="100"/>
      <c r="ZF46" s="100"/>
      <c r="ZG46" s="100"/>
      <c r="ZH46" s="100"/>
      <c r="ZI46" s="100"/>
      <c r="ZJ46" s="100"/>
      <c r="ZK46" s="100"/>
      <c r="ZL46" s="100"/>
      <c r="ZM46" s="100"/>
      <c r="ZN46" s="100"/>
      <c r="ZO46" s="100"/>
      <c r="ZP46" s="100"/>
      <c r="ZQ46" s="100"/>
      <c r="ZR46" s="100"/>
      <c r="ZS46" s="100"/>
      <c r="ZT46" s="100"/>
      <c r="ZU46" s="100"/>
      <c r="ZV46" s="100"/>
      <c r="ZW46" s="100"/>
      <c r="ZX46" s="100"/>
      <c r="ZY46" s="100"/>
      <c r="ZZ46" s="100"/>
      <c r="AAA46" s="100"/>
      <c r="AAB46" s="100"/>
      <c r="AAC46" s="100"/>
      <c r="AAD46" s="100"/>
      <c r="AAE46" s="100"/>
      <c r="AAF46" s="100"/>
      <c r="AAG46" s="100"/>
      <c r="AAH46" s="100"/>
      <c r="AAI46" s="100"/>
      <c r="AAJ46" s="100"/>
      <c r="AAK46" s="100"/>
      <c r="AAL46" s="100"/>
      <c r="AAM46" s="100"/>
      <c r="AAN46" s="100"/>
      <c r="AAO46" s="100"/>
      <c r="AAP46" s="100"/>
      <c r="AAQ46" s="100"/>
      <c r="AAR46" s="100"/>
      <c r="AAS46" s="100"/>
      <c r="AAT46" s="100"/>
      <c r="AAU46" s="100"/>
      <c r="AAV46" s="100"/>
      <c r="AAW46" s="100"/>
      <c r="AAX46" s="100"/>
      <c r="AAY46" s="100"/>
      <c r="AAZ46" s="100"/>
      <c r="ABA46" s="100"/>
      <c r="ABB46" s="100"/>
      <c r="ABC46" s="100"/>
      <c r="ABD46" s="100"/>
      <c r="ABE46" s="100"/>
      <c r="ABF46" s="100"/>
      <c r="ABG46" s="100"/>
      <c r="ABH46" s="100"/>
      <c r="ABI46" s="100"/>
      <c r="ABJ46" s="100"/>
      <c r="ABK46" s="100"/>
      <c r="ABL46" s="100"/>
      <c r="ABM46" s="100"/>
      <c r="ABN46" s="100"/>
      <c r="ABO46" s="100"/>
      <c r="ABP46" s="100"/>
      <c r="ABQ46" s="100"/>
      <c r="ABR46" s="100"/>
      <c r="ABS46" s="100"/>
      <c r="ABT46" s="100"/>
      <c r="ABU46" s="100"/>
      <c r="ABV46" s="100"/>
      <c r="ABW46" s="100"/>
      <c r="ABX46" s="100"/>
      <c r="ABY46" s="100"/>
      <c r="ABZ46" s="100"/>
      <c r="ACA46" s="100"/>
      <c r="ACB46" s="100"/>
      <c r="ACC46" s="100"/>
      <c r="ACD46" s="100"/>
      <c r="ACE46" s="100"/>
      <c r="ACF46" s="100"/>
      <c r="ACG46" s="100"/>
      <c r="ACH46" s="100"/>
      <c r="ACI46" s="100"/>
      <c r="ACJ46" s="100"/>
      <c r="ACK46" s="100"/>
      <c r="ACL46" s="100"/>
      <c r="ACM46" s="100"/>
      <c r="ACN46" s="100"/>
      <c r="ACO46" s="100"/>
      <c r="ACP46" s="100"/>
      <c r="ACQ46" s="100"/>
      <c r="ACR46" s="100"/>
      <c r="ACS46" s="100"/>
      <c r="ACT46" s="100"/>
      <c r="ACU46" s="100"/>
      <c r="ACV46" s="100"/>
      <c r="ACW46" s="100"/>
      <c r="ACX46" s="100"/>
      <c r="ACY46" s="100"/>
      <c r="ACZ46" s="100"/>
      <c r="ADA46" s="100"/>
      <c r="ADB46" s="100"/>
      <c r="ADC46" s="100"/>
      <c r="ADD46" s="100"/>
      <c r="ADE46" s="100"/>
      <c r="ADF46" s="100"/>
      <c r="ADG46" s="100"/>
      <c r="ADH46" s="100"/>
      <c r="ADI46" s="100"/>
      <c r="ADJ46" s="100"/>
      <c r="ADK46" s="100"/>
      <c r="ADL46" s="100"/>
      <c r="ADM46" s="100"/>
      <c r="ADN46" s="100"/>
      <c r="ADO46" s="100"/>
      <c r="ADP46" s="100"/>
      <c r="ADQ46" s="100"/>
      <c r="ADR46" s="100"/>
      <c r="ADS46" s="100"/>
      <c r="ADT46" s="100"/>
      <c r="ADU46" s="100"/>
      <c r="ADV46" s="100"/>
      <c r="ADW46" s="100"/>
      <c r="ADX46" s="100"/>
      <c r="ADY46" s="100"/>
      <c r="ADZ46" s="100"/>
      <c r="AEA46" s="100"/>
      <c r="AEB46" s="100"/>
      <c r="AEC46" s="100"/>
      <c r="AED46" s="100"/>
      <c r="AEE46" s="100"/>
      <c r="AEF46" s="100"/>
      <c r="AEG46" s="100"/>
      <c r="AEH46" s="100"/>
      <c r="AEI46" s="100"/>
      <c r="AEJ46" s="100"/>
      <c r="AEK46" s="100"/>
      <c r="AEL46" s="100"/>
      <c r="AEM46" s="100"/>
      <c r="AEN46" s="100"/>
      <c r="AEO46" s="100"/>
      <c r="AEP46" s="100"/>
      <c r="AEQ46" s="100"/>
      <c r="AER46" s="100"/>
      <c r="AES46" s="100"/>
      <c r="AET46" s="100"/>
      <c r="AEU46" s="100"/>
      <c r="AEV46" s="100"/>
      <c r="AEW46" s="100"/>
      <c r="AEX46" s="100"/>
      <c r="AEY46" s="100"/>
      <c r="AEZ46" s="100"/>
      <c r="AFA46" s="100"/>
      <c r="AFB46" s="100"/>
      <c r="AFC46" s="100"/>
      <c r="AFD46" s="100"/>
      <c r="AFE46" s="100"/>
      <c r="AFF46" s="100"/>
      <c r="AFG46" s="100"/>
      <c r="AFH46" s="100"/>
      <c r="AFI46" s="100"/>
      <c r="AFJ46" s="100"/>
      <c r="AFK46" s="100"/>
      <c r="AFL46" s="100"/>
      <c r="AFM46" s="100"/>
      <c r="AFN46" s="100"/>
      <c r="AFO46" s="100"/>
      <c r="AFP46" s="100"/>
      <c r="AFQ46" s="100"/>
      <c r="AFR46" s="100"/>
      <c r="AFS46" s="100"/>
      <c r="AFT46" s="100"/>
      <c r="AFU46" s="100"/>
      <c r="AFV46" s="100"/>
      <c r="AFW46" s="100"/>
      <c r="AFX46" s="100"/>
      <c r="AFY46" s="100"/>
      <c r="AFZ46" s="100"/>
      <c r="AGA46" s="100"/>
      <c r="AGB46" s="100"/>
      <c r="AGC46" s="100"/>
      <c r="AGD46" s="100"/>
      <c r="AGE46" s="100"/>
      <c r="AGF46" s="100"/>
      <c r="AGG46" s="100"/>
      <c r="AGH46" s="100"/>
      <c r="AGI46" s="100"/>
      <c r="AGJ46" s="100"/>
      <c r="AGK46" s="100"/>
      <c r="AGL46" s="100"/>
      <c r="AGM46" s="100"/>
      <c r="AGN46" s="100"/>
      <c r="AGO46" s="100"/>
      <c r="AGP46" s="100"/>
      <c r="AGQ46" s="100"/>
      <c r="AGR46" s="100"/>
      <c r="AGS46" s="100"/>
      <c r="AGT46" s="100"/>
      <c r="AGU46" s="100"/>
      <c r="AGV46" s="100"/>
      <c r="AGW46" s="100"/>
      <c r="AGX46" s="100"/>
      <c r="AGY46" s="100"/>
      <c r="AGZ46" s="100"/>
      <c r="AHA46" s="100"/>
      <c r="AHB46" s="100"/>
      <c r="AHC46" s="100"/>
      <c r="AHD46" s="100"/>
      <c r="AHE46" s="100"/>
      <c r="AHF46" s="100"/>
      <c r="AHG46" s="100"/>
      <c r="AHH46" s="100"/>
      <c r="AHI46" s="100"/>
      <c r="AHJ46" s="100"/>
      <c r="AHK46" s="100"/>
      <c r="AHL46" s="100"/>
      <c r="AHM46" s="100"/>
      <c r="AHN46" s="100"/>
      <c r="AHO46" s="100"/>
      <c r="AHP46" s="100"/>
      <c r="AHQ46" s="100"/>
      <c r="AHR46" s="100"/>
      <c r="AHS46" s="100"/>
      <c r="AHT46" s="100"/>
      <c r="AHU46" s="100"/>
      <c r="AHV46" s="100"/>
      <c r="AHW46" s="100"/>
      <c r="AHX46" s="100"/>
      <c r="AHY46" s="100"/>
      <c r="AHZ46" s="100"/>
      <c r="AIA46" s="100"/>
      <c r="AIB46" s="100"/>
      <c r="AIC46" s="100"/>
      <c r="AID46" s="100"/>
      <c r="AIE46" s="100"/>
      <c r="AIF46" s="100"/>
      <c r="AIG46" s="100"/>
      <c r="AIH46" s="100"/>
      <c r="AII46" s="100"/>
      <c r="AIJ46" s="100"/>
      <c r="AIK46" s="100"/>
      <c r="AIL46" s="100"/>
      <c r="AIM46" s="100"/>
      <c r="AIN46" s="100"/>
      <c r="AIO46" s="100"/>
      <c r="AIP46" s="100"/>
      <c r="AIQ46" s="100"/>
      <c r="AIR46" s="100"/>
      <c r="AIS46" s="100"/>
      <c r="AIT46" s="100"/>
      <c r="AIU46" s="100"/>
      <c r="AIV46" s="100"/>
      <c r="AIW46" s="100"/>
      <c r="AIX46" s="100"/>
      <c r="AIY46" s="100"/>
      <c r="AIZ46" s="100"/>
      <c r="AJA46" s="100"/>
      <c r="AJB46" s="100"/>
      <c r="AJC46" s="100"/>
      <c r="AJD46" s="100"/>
      <c r="AJE46" s="100"/>
      <c r="AJF46" s="100"/>
      <c r="AJG46" s="100"/>
      <c r="AJH46" s="100"/>
      <c r="AJI46" s="100"/>
      <c r="AJJ46" s="100"/>
      <c r="AJK46" s="100"/>
      <c r="AJL46" s="100"/>
      <c r="AJM46" s="100"/>
      <c r="AJN46" s="100"/>
      <c r="AJO46" s="100"/>
      <c r="AJP46" s="100"/>
      <c r="AJQ46" s="100"/>
      <c r="AJR46" s="100"/>
      <c r="AJS46" s="100"/>
      <c r="AJT46" s="100"/>
      <c r="AJU46" s="100"/>
      <c r="AJV46" s="100"/>
      <c r="AJW46" s="100"/>
      <c r="AJX46" s="100"/>
      <c r="AJY46" s="100"/>
      <c r="AJZ46" s="100"/>
      <c r="AKA46" s="100"/>
      <c r="AKB46" s="100"/>
      <c r="AKC46" s="100"/>
      <c r="AKD46" s="100"/>
      <c r="AKE46" s="100"/>
      <c r="AKF46" s="100"/>
      <c r="AKG46" s="100"/>
      <c r="AKH46" s="100"/>
      <c r="AKI46" s="100"/>
      <c r="AKJ46" s="100"/>
      <c r="AKK46" s="100"/>
      <c r="AKL46" s="100"/>
      <c r="AKM46" s="100"/>
      <c r="AKN46" s="100"/>
      <c r="AKO46" s="100"/>
      <c r="AKP46" s="100"/>
      <c r="AKQ46" s="100"/>
      <c r="AKR46" s="100"/>
      <c r="AKS46" s="100"/>
      <c r="AKT46" s="100"/>
      <c r="AKU46" s="100"/>
      <c r="AKV46" s="100"/>
      <c r="AKW46" s="100"/>
      <c r="AKX46" s="100"/>
      <c r="AKY46" s="100"/>
      <c r="AKZ46" s="100"/>
      <c r="ALA46" s="100"/>
      <c r="ALB46" s="100"/>
      <c r="ALC46" s="100"/>
      <c r="ALD46" s="100"/>
      <c r="ALE46" s="100"/>
      <c r="ALF46" s="100"/>
      <c r="ALG46" s="100"/>
      <c r="ALH46" s="100"/>
      <c r="ALI46" s="100"/>
      <c r="ALJ46" s="100"/>
      <c r="ALK46" s="100"/>
      <c r="ALL46" s="100"/>
      <c r="ALM46" s="100"/>
      <c r="ALN46" s="100"/>
      <c r="ALO46" s="100"/>
      <c r="ALP46" s="100"/>
      <c r="ALQ46" s="100"/>
      <c r="ALR46" s="100"/>
      <c r="ALS46" s="100"/>
      <c r="ALT46" s="100"/>
      <c r="ALU46" s="100"/>
      <c r="ALV46" s="100"/>
      <c r="ALW46" s="100"/>
      <c r="ALX46" s="100"/>
      <c r="ALY46" s="100"/>
      <c r="ALZ46" s="100"/>
      <c r="AMA46" s="100"/>
      <c r="AMB46" s="100"/>
      <c r="AMC46" s="100"/>
      <c r="AMD46" s="100"/>
      <c r="AME46" s="100"/>
      <c r="AMF46" s="100"/>
      <c r="AMG46" s="100"/>
      <c r="AMH46" s="100"/>
      <c r="AMI46" s="100"/>
      <c r="AMJ46" s="100"/>
      <c r="AMK46" s="100"/>
      <c r="AML46" s="100"/>
      <c r="AMM46" s="100"/>
      <c r="AMN46" s="100"/>
      <c r="AMO46" s="100"/>
      <c r="AMP46" s="100"/>
      <c r="AMQ46" s="100"/>
      <c r="AMR46" s="100"/>
      <c r="AMS46" s="100"/>
      <c r="AMT46" s="100"/>
      <c r="AMU46" s="100"/>
      <c r="AMV46" s="100"/>
      <c r="AMW46" s="100"/>
      <c r="AMX46" s="100"/>
      <c r="AMY46" s="100"/>
      <c r="AMZ46" s="100"/>
      <c r="ANA46" s="100"/>
      <c r="ANB46" s="100"/>
      <c r="ANC46" s="100"/>
      <c r="AND46" s="100"/>
      <c r="ANE46" s="100"/>
      <c r="ANF46" s="100"/>
      <c r="ANG46" s="100"/>
      <c r="ANH46" s="100"/>
      <c r="ANI46" s="100"/>
      <c r="ANJ46" s="100"/>
      <c r="ANK46" s="100"/>
      <c r="ANL46" s="100"/>
      <c r="ANM46" s="100"/>
      <c r="ANN46" s="100"/>
      <c r="ANO46" s="100"/>
      <c r="ANP46" s="100"/>
      <c r="ANQ46" s="100"/>
      <c r="ANR46" s="100"/>
      <c r="ANS46" s="100"/>
      <c r="ANT46" s="100"/>
      <c r="ANU46" s="100"/>
      <c r="ANV46" s="100"/>
      <c r="ANW46" s="100"/>
      <c r="ANX46" s="100"/>
      <c r="ANY46" s="100"/>
      <c r="ANZ46" s="100"/>
      <c r="AOA46" s="100"/>
      <c r="AOB46" s="100"/>
      <c r="AOC46" s="100"/>
      <c r="AOD46" s="100"/>
      <c r="AOE46" s="100"/>
      <c r="AOF46" s="100"/>
      <c r="AOG46" s="100"/>
      <c r="AOH46" s="100"/>
      <c r="AOI46" s="100"/>
      <c r="AOJ46" s="100"/>
      <c r="AOK46" s="100"/>
      <c r="AOL46" s="100"/>
      <c r="AOM46" s="100"/>
      <c r="AON46" s="100"/>
      <c r="AOO46" s="100"/>
      <c r="AOP46" s="100"/>
      <c r="AOQ46" s="100"/>
      <c r="AOR46" s="100"/>
      <c r="AOS46" s="100"/>
      <c r="AOT46" s="100"/>
      <c r="AOU46" s="100"/>
      <c r="AOV46" s="100"/>
      <c r="AOW46" s="100"/>
      <c r="AOX46" s="100"/>
      <c r="AOY46" s="100"/>
      <c r="AOZ46" s="100"/>
      <c r="APA46" s="100"/>
      <c r="APB46" s="100"/>
      <c r="APC46" s="100"/>
      <c r="APD46" s="100"/>
      <c r="APE46" s="100"/>
      <c r="APF46" s="100"/>
      <c r="APG46" s="100"/>
      <c r="APH46" s="100"/>
      <c r="API46" s="100"/>
      <c r="APJ46" s="100"/>
      <c r="APK46" s="100"/>
      <c r="APL46" s="100"/>
      <c r="APM46" s="100"/>
      <c r="APN46" s="100"/>
      <c r="APO46" s="100"/>
      <c r="APP46" s="100"/>
      <c r="APQ46" s="100"/>
      <c r="APR46" s="100"/>
      <c r="APS46" s="100"/>
      <c r="APT46" s="100"/>
      <c r="APU46" s="100"/>
      <c r="APV46" s="100"/>
      <c r="APW46" s="100"/>
      <c r="APX46" s="100"/>
      <c r="APY46" s="100"/>
      <c r="APZ46" s="100"/>
      <c r="AQA46" s="100"/>
      <c r="AQB46" s="100"/>
      <c r="AQC46" s="100"/>
      <c r="AQD46" s="100"/>
      <c r="AQE46" s="100"/>
      <c r="AQF46" s="100"/>
      <c r="AQG46" s="100"/>
      <c r="AQH46" s="100"/>
      <c r="AQI46" s="100"/>
      <c r="AQJ46" s="100"/>
      <c r="AQK46" s="100"/>
      <c r="AQL46" s="100"/>
      <c r="AQM46" s="100"/>
      <c r="AQN46" s="100"/>
      <c r="AQO46" s="100"/>
      <c r="AQP46" s="100"/>
      <c r="AQQ46" s="100"/>
      <c r="AQR46" s="100"/>
      <c r="AQS46" s="100"/>
      <c r="AQT46" s="100"/>
      <c r="AQU46" s="100"/>
      <c r="AQV46" s="100"/>
      <c r="AQW46" s="100"/>
      <c r="AQX46" s="100"/>
      <c r="AQY46" s="100"/>
      <c r="AQZ46" s="100"/>
      <c r="ARA46" s="100"/>
      <c r="ARB46" s="100"/>
      <c r="ARC46" s="100"/>
      <c r="ARD46" s="100"/>
      <c r="ARE46" s="100"/>
      <c r="ARF46" s="100"/>
      <c r="ARG46" s="100"/>
      <c r="ARH46" s="100"/>
      <c r="ARI46" s="100"/>
      <c r="ARJ46" s="100"/>
      <c r="ARK46" s="100"/>
      <c r="ARL46" s="100"/>
      <c r="ARM46" s="100"/>
      <c r="ARN46" s="100"/>
      <c r="ARO46" s="100"/>
      <c r="ARP46" s="100"/>
      <c r="ARQ46" s="100"/>
      <c r="ARR46" s="100"/>
      <c r="ARS46" s="100"/>
      <c r="ART46" s="100"/>
      <c r="ARU46" s="100"/>
      <c r="ARV46" s="100"/>
      <c r="ARW46" s="100"/>
      <c r="ARX46" s="100"/>
      <c r="ARY46" s="100"/>
      <c r="ARZ46" s="100"/>
      <c r="ASA46" s="100"/>
      <c r="ASB46" s="100"/>
      <c r="ASC46" s="100"/>
      <c r="ASD46" s="100"/>
      <c r="ASE46" s="100"/>
      <c r="ASF46" s="100"/>
      <c r="ASG46" s="100"/>
      <c r="ASH46" s="100"/>
      <c r="ASI46" s="100"/>
      <c r="ASJ46" s="100"/>
      <c r="ASK46" s="100"/>
      <c r="ASL46" s="100"/>
      <c r="ASM46" s="100"/>
      <c r="ASN46" s="100"/>
      <c r="ASO46" s="100"/>
      <c r="ASP46" s="100"/>
      <c r="ASQ46" s="100"/>
      <c r="ASR46" s="100"/>
      <c r="ASS46" s="100"/>
      <c r="AST46" s="100"/>
      <c r="ASU46" s="100"/>
      <c r="ASV46" s="100"/>
      <c r="ASW46" s="100"/>
      <c r="ASX46" s="100"/>
      <c r="ASY46" s="100"/>
      <c r="ASZ46" s="100"/>
      <c r="ATA46" s="100"/>
      <c r="ATB46" s="100"/>
      <c r="ATC46" s="100"/>
      <c r="ATD46" s="100"/>
      <c r="ATE46" s="100"/>
      <c r="ATF46" s="100"/>
      <c r="ATG46" s="100"/>
      <c r="ATH46" s="100"/>
      <c r="ATI46" s="100"/>
      <c r="ATJ46" s="100"/>
      <c r="ATK46" s="100"/>
      <c r="ATL46" s="100"/>
      <c r="ATM46" s="100"/>
      <c r="ATN46" s="100"/>
      <c r="ATO46" s="100"/>
      <c r="ATP46" s="100"/>
      <c r="ATQ46" s="100"/>
      <c r="ATR46" s="100"/>
      <c r="ATS46" s="100"/>
      <c r="ATT46" s="100"/>
      <c r="ATU46" s="100"/>
      <c r="ATV46" s="100"/>
      <c r="ATW46" s="100"/>
      <c r="ATX46" s="100"/>
      <c r="ATY46" s="100"/>
      <c r="ATZ46" s="100"/>
      <c r="AUA46" s="100"/>
      <c r="AUB46" s="100"/>
      <c r="AUC46" s="100"/>
      <c r="AUD46" s="100"/>
      <c r="AUE46" s="100"/>
      <c r="AUF46" s="100"/>
      <c r="AUG46" s="100"/>
      <c r="AUH46" s="100"/>
      <c r="AUI46" s="100"/>
      <c r="AUJ46" s="100"/>
      <c r="AUK46" s="100"/>
      <c r="AUL46" s="100"/>
      <c r="AUM46" s="100"/>
      <c r="AUN46" s="100"/>
      <c r="AUO46" s="100"/>
      <c r="AUP46" s="100"/>
      <c r="AUQ46" s="100"/>
      <c r="AUR46" s="100"/>
      <c r="AUS46" s="100"/>
      <c r="AUT46" s="100"/>
      <c r="AUU46" s="100"/>
      <c r="AUV46" s="100"/>
      <c r="AUW46" s="100"/>
      <c r="AUX46" s="100"/>
      <c r="AUY46" s="100"/>
      <c r="AUZ46" s="100"/>
      <c r="AVA46" s="100"/>
      <c r="AVB46" s="100"/>
      <c r="AVC46" s="100"/>
      <c r="AVD46" s="100"/>
      <c r="AVE46" s="100"/>
      <c r="AVF46" s="100"/>
      <c r="AVG46" s="100"/>
      <c r="AVH46" s="100"/>
      <c r="AVI46" s="100"/>
      <c r="AVJ46" s="100"/>
      <c r="AVK46" s="100"/>
      <c r="AVL46" s="100"/>
      <c r="AVM46" s="100"/>
      <c r="AVN46" s="100"/>
      <c r="AVO46" s="100"/>
      <c r="AVP46" s="100"/>
      <c r="AVQ46" s="100"/>
      <c r="AVR46" s="100"/>
      <c r="AVS46" s="100"/>
      <c r="AVT46" s="100"/>
      <c r="AVU46" s="100"/>
      <c r="AVV46" s="100"/>
      <c r="AVW46" s="100"/>
      <c r="AVX46" s="100"/>
      <c r="AVY46" s="100"/>
      <c r="AVZ46" s="100"/>
      <c r="AWA46" s="100"/>
      <c r="AWB46" s="100"/>
      <c r="AWC46" s="100"/>
      <c r="AWD46" s="100"/>
      <c r="AWE46" s="100"/>
      <c r="AWF46" s="100"/>
      <c r="AWG46" s="100"/>
      <c r="AWH46" s="100"/>
      <c r="AWI46" s="100"/>
      <c r="AWJ46" s="100"/>
      <c r="AWK46" s="100"/>
      <c r="AWL46" s="100"/>
      <c r="AWM46" s="100"/>
      <c r="AWN46" s="100"/>
      <c r="AWO46" s="100"/>
      <c r="AWP46" s="100"/>
      <c r="AWQ46" s="100"/>
      <c r="AWR46" s="100"/>
      <c r="AWS46" s="100"/>
      <c r="AWT46" s="100"/>
      <c r="AWU46" s="100"/>
      <c r="AWV46" s="100"/>
      <c r="AWW46" s="100"/>
      <c r="AWX46" s="100"/>
      <c r="AWY46" s="100"/>
      <c r="AWZ46" s="100"/>
      <c r="AXA46" s="100"/>
      <c r="AXB46" s="100"/>
      <c r="AXC46" s="100"/>
      <c r="AXD46" s="100"/>
      <c r="AXE46" s="100"/>
      <c r="AXF46" s="100"/>
      <c r="AXG46" s="100"/>
      <c r="AXH46" s="100"/>
      <c r="AXI46" s="100"/>
      <c r="AXJ46" s="100"/>
      <c r="AXK46" s="100"/>
      <c r="AXL46" s="100"/>
      <c r="AXM46" s="100"/>
      <c r="AXN46" s="100"/>
      <c r="AXO46" s="100"/>
      <c r="AXP46" s="100"/>
      <c r="AXQ46" s="100"/>
      <c r="AXR46" s="100"/>
      <c r="AXS46" s="100"/>
      <c r="AXT46" s="100"/>
      <c r="AXU46" s="100"/>
      <c r="AXV46" s="100"/>
      <c r="AXW46" s="100"/>
      <c r="AXX46" s="100"/>
      <c r="AXY46" s="100"/>
      <c r="AXZ46" s="100"/>
      <c r="AYA46" s="100"/>
      <c r="AYB46" s="100"/>
      <c r="AYC46" s="100"/>
      <c r="AYD46" s="100"/>
      <c r="AYE46" s="100"/>
      <c r="AYF46" s="100"/>
      <c r="AYG46" s="100"/>
      <c r="AYH46" s="100"/>
      <c r="AYI46" s="100"/>
      <c r="AYJ46" s="100"/>
      <c r="AYK46" s="100"/>
      <c r="AYL46" s="100"/>
      <c r="AYM46" s="100"/>
      <c r="AYN46" s="100"/>
      <c r="AYO46" s="100"/>
      <c r="AYP46" s="100"/>
      <c r="AYQ46" s="100"/>
      <c r="AYR46" s="100"/>
      <c r="AYS46" s="100"/>
      <c r="AYT46" s="100"/>
      <c r="AYU46" s="100"/>
      <c r="AYV46" s="100"/>
      <c r="AYW46" s="100"/>
      <c r="AYX46" s="100"/>
      <c r="AYY46" s="100"/>
      <c r="AYZ46" s="100"/>
      <c r="AZA46" s="100"/>
      <c r="AZB46" s="100"/>
      <c r="AZC46" s="100"/>
      <c r="AZD46" s="100"/>
      <c r="AZE46" s="100"/>
      <c r="AZF46" s="100"/>
      <c r="AZG46" s="100"/>
      <c r="AZH46" s="100"/>
      <c r="AZI46" s="100"/>
      <c r="AZJ46" s="100"/>
      <c r="AZK46" s="100"/>
      <c r="AZL46" s="100"/>
      <c r="AZM46" s="100"/>
      <c r="AZN46" s="100"/>
      <c r="AZO46" s="100"/>
      <c r="AZP46" s="100"/>
      <c r="AZQ46" s="100"/>
      <c r="AZR46" s="100"/>
      <c r="AZS46" s="100"/>
      <c r="AZT46" s="100"/>
      <c r="AZU46" s="100"/>
      <c r="AZV46" s="100"/>
      <c r="AZW46" s="100"/>
      <c r="AZX46" s="100"/>
      <c r="AZY46" s="100"/>
      <c r="AZZ46" s="100"/>
      <c r="BAA46" s="100"/>
      <c r="BAB46" s="100"/>
      <c r="BAC46" s="100"/>
      <c r="BAD46" s="100"/>
      <c r="BAE46" s="100"/>
      <c r="BAF46" s="100"/>
      <c r="BAG46" s="100"/>
      <c r="BAH46" s="100"/>
      <c r="BAI46" s="100"/>
      <c r="BAJ46" s="100"/>
      <c r="BAK46" s="100"/>
      <c r="BAL46" s="100"/>
      <c r="BAM46" s="100"/>
      <c r="BAN46" s="100"/>
      <c r="BAO46" s="100"/>
      <c r="BAP46" s="100"/>
      <c r="BAQ46" s="100"/>
      <c r="BAR46" s="100"/>
      <c r="BAS46" s="100"/>
      <c r="BAT46" s="100"/>
      <c r="BAU46" s="100"/>
      <c r="BAV46" s="100"/>
      <c r="BAW46" s="100"/>
      <c r="BAX46" s="100"/>
      <c r="BAY46" s="100"/>
      <c r="BAZ46" s="100"/>
      <c r="BBA46" s="100"/>
      <c r="BBB46" s="100"/>
      <c r="BBC46" s="100"/>
      <c r="BBD46" s="100"/>
      <c r="BBE46" s="100"/>
      <c r="BBF46" s="100"/>
      <c r="BBG46" s="100"/>
      <c r="BBH46" s="100"/>
      <c r="BBI46" s="100"/>
      <c r="BBJ46" s="100"/>
      <c r="BBK46" s="100"/>
      <c r="BBL46" s="100"/>
      <c r="BBM46" s="100"/>
      <c r="BBN46" s="100"/>
      <c r="BBO46" s="100"/>
      <c r="BBP46" s="100"/>
      <c r="BBQ46" s="100"/>
      <c r="BBR46" s="100"/>
      <c r="BBS46" s="100"/>
      <c r="BBT46" s="100"/>
      <c r="BBU46" s="100"/>
      <c r="BBV46" s="100"/>
      <c r="BBW46" s="100"/>
      <c r="BBX46" s="100"/>
      <c r="BBY46" s="100"/>
      <c r="BBZ46" s="100"/>
      <c r="BCA46" s="100"/>
      <c r="BCB46" s="100"/>
      <c r="BCC46" s="100"/>
      <c r="BCD46" s="100"/>
      <c r="BCE46" s="100"/>
      <c r="BCF46" s="100"/>
      <c r="BCG46" s="100"/>
      <c r="BCH46" s="100"/>
      <c r="BCI46" s="100"/>
      <c r="BCJ46" s="100"/>
      <c r="BCK46" s="100"/>
      <c r="BCL46" s="100"/>
      <c r="BCM46" s="100"/>
      <c r="BCN46" s="100"/>
      <c r="BCO46" s="100"/>
      <c r="BCP46" s="100"/>
      <c r="BCQ46" s="100"/>
      <c r="BCR46" s="100"/>
      <c r="BCS46" s="100"/>
      <c r="BCT46" s="100"/>
      <c r="BCU46" s="100"/>
      <c r="BCV46" s="100"/>
      <c r="BCW46" s="100"/>
      <c r="BCX46" s="100"/>
      <c r="BCY46" s="100"/>
      <c r="BCZ46" s="100"/>
      <c r="BDA46" s="100"/>
      <c r="BDB46" s="100"/>
      <c r="BDC46" s="100"/>
      <c r="BDD46" s="100"/>
      <c r="BDE46" s="100"/>
      <c r="BDF46" s="100"/>
      <c r="BDG46" s="100"/>
      <c r="BDH46" s="100"/>
      <c r="BDI46" s="100"/>
      <c r="BDJ46" s="100"/>
      <c r="BDK46" s="100"/>
      <c r="BDL46" s="100"/>
      <c r="BDM46" s="100"/>
      <c r="BDN46" s="100"/>
      <c r="BDO46" s="100"/>
      <c r="BDP46" s="100"/>
      <c r="BDQ46" s="100"/>
      <c r="BDR46" s="100"/>
      <c r="BDS46" s="100"/>
      <c r="BDT46" s="100"/>
      <c r="BDU46" s="100"/>
      <c r="BDV46" s="100"/>
      <c r="BDW46" s="100"/>
      <c r="BDX46" s="100"/>
      <c r="BDY46" s="100"/>
      <c r="BDZ46" s="100"/>
      <c r="BEA46" s="100"/>
      <c r="BEB46" s="100"/>
      <c r="BEC46" s="100"/>
      <c r="BED46" s="100"/>
      <c r="BEE46" s="100"/>
      <c r="BEF46" s="100"/>
      <c r="BEG46" s="100"/>
      <c r="BEH46" s="100"/>
      <c r="BEI46" s="100"/>
      <c r="BEJ46" s="100"/>
      <c r="BEK46" s="100"/>
      <c r="BEL46" s="100"/>
      <c r="BEM46" s="100"/>
      <c r="BEN46" s="100"/>
      <c r="BEO46" s="100"/>
      <c r="BEP46" s="100"/>
      <c r="BEQ46" s="100"/>
      <c r="BER46" s="100"/>
      <c r="BES46" s="100"/>
      <c r="BET46" s="100"/>
      <c r="BEU46" s="100"/>
      <c r="BEV46" s="100"/>
      <c r="BEW46" s="100"/>
      <c r="BEX46" s="100"/>
      <c r="BEY46" s="100"/>
      <c r="BEZ46" s="100"/>
      <c r="BFA46" s="100"/>
      <c r="BFB46" s="100"/>
      <c r="BFC46" s="100"/>
      <c r="BFD46" s="100"/>
      <c r="BFE46" s="100"/>
      <c r="BFF46" s="100"/>
      <c r="BFG46" s="100"/>
      <c r="BFH46" s="100"/>
      <c r="BFI46" s="100"/>
      <c r="BFJ46" s="100"/>
      <c r="BFK46" s="100"/>
      <c r="BFL46" s="100"/>
      <c r="BFM46" s="100"/>
      <c r="BFN46" s="100"/>
      <c r="BFO46" s="100"/>
      <c r="BFP46" s="100"/>
      <c r="BFQ46" s="100"/>
      <c r="BFR46" s="100"/>
      <c r="BFS46" s="100"/>
      <c r="BFT46" s="100"/>
      <c r="BFU46" s="100"/>
      <c r="BFV46" s="100"/>
      <c r="BFW46" s="100"/>
      <c r="BFX46" s="100"/>
      <c r="BFY46" s="100"/>
      <c r="BFZ46" s="100"/>
      <c r="BGA46" s="100"/>
      <c r="BGB46" s="100"/>
      <c r="BGC46" s="100"/>
      <c r="BGD46" s="100"/>
      <c r="BGE46" s="100"/>
      <c r="BGF46" s="100"/>
      <c r="BGG46" s="100"/>
      <c r="BGH46" s="100"/>
      <c r="BGI46" s="100"/>
      <c r="BGJ46" s="100"/>
      <c r="BGK46" s="100"/>
      <c r="BGL46" s="100"/>
      <c r="BGM46" s="100"/>
      <c r="BGN46" s="100"/>
      <c r="BGO46" s="100"/>
      <c r="BGP46" s="100"/>
      <c r="BGQ46" s="100"/>
      <c r="BGR46" s="100"/>
      <c r="BGS46" s="100"/>
      <c r="BGT46" s="100"/>
      <c r="BGU46" s="100"/>
      <c r="BGV46" s="100"/>
      <c r="BGW46" s="100"/>
      <c r="BGX46" s="100"/>
      <c r="BGY46" s="100"/>
      <c r="BGZ46" s="100"/>
      <c r="BHA46" s="100"/>
      <c r="BHB46" s="100"/>
      <c r="BHC46" s="100"/>
      <c r="BHD46" s="100"/>
      <c r="BHE46" s="100"/>
      <c r="BHF46" s="100"/>
      <c r="BHG46" s="100"/>
      <c r="BHH46" s="100"/>
      <c r="BHI46" s="100"/>
      <c r="BHJ46" s="100"/>
      <c r="BHK46" s="100"/>
      <c r="BHL46" s="100"/>
      <c r="BHM46" s="100"/>
      <c r="BHN46" s="100"/>
      <c r="BHO46" s="100"/>
      <c r="BHP46" s="100"/>
      <c r="BHQ46" s="100"/>
      <c r="BHR46" s="100"/>
      <c r="BHS46" s="100"/>
      <c r="BHT46" s="100"/>
      <c r="BHU46" s="100"/>
      <c r="BHV46" s="100"/>
      <c r="BHW46" s="100"/>
      <c r="BHX46" s="100"/>
      <c r="BHY46" s="100"/>
      <c r="BHZ46" s="100"/>
      <c r="BIA46" s="100"/>
      <c r="BIB46" s="100"/>
      <c r="BIC46" s="100"/>
      <c r="BID46" s="100"/>
      <c r="BIE46" s="100"/>
      <c r="BIF46" s="100"/>
      <c r="BIG46" s="100"/>
      <c r="BIH46" s="100"/>
      <c r="BII46" s="100"/>
      <c r="BIJ46" s="100"/>
      <c r="BIK46" s="100"/>
      <c r="BIL46" s="100"/>
      <c r="BIM46" s="100"/>
      <c r="BIN46" s="100"/>
      <c r="BIO46" s="100"/>
      <c r="BIP46" s="100"/>
      <c r="BIQ46" s="100"/>
      <c r="BIR46" s="100"/>
      <c r="BIS46" s="100"/>
      <c r="BIT46" s="100"/>
      <c r="BIU46" s="100"/>
      <c r="BIV46" s="100"/>
      <c r="BIW46" s="100"/>
      <c r="BIX46" s="100"/>
      <c r="BIY46" s="100"/>
      <c r="BIZ46" s="100"/>
      <c r="BJA46" s="100"/>
      <c r="BJB46" s="100"/>
      <c r="BJC46" s="100"/>
      <c r="BJD46" s="100"/>
      <c r="BJE46" s="100"/>
      <c r="BJF46" s="100"/>
      <c r="BJG46" s="100"/>
      <c r="BJH46" s="100"/>
      <c r="BJI46" s="100"/>
      <c r="BJJ46" s="100"/>
      <c r="BJK46" s="100"/>
      <c r="BJL46" s="100"/>
      <c r="BJM46" s="100"/>
      <c r="BJN46" s="100"/>
      <c r="BJO46" s="100"/>
      <c r="BJP46" s="100"/>
      <c r="BJQ46" s="100"/>
      <c r="BJR46" s="100"/>
      <c r="BJS46" s="100"/>
      <c r="BJT46" s="100"/>
      <c r="BJU46" s="100"/>
      <c r="BJV46" s="100"/>
      <c r="BJW46" s="100"/>
      <c r="BJX46" s="100"/>
      <c r="BJY46" s="100"/>
      <c r="BJZ46" s="100"/>
      <c r="BKA46" s="100"/>
      <c r="BKB46" s="100"/>
      <c r="BKC46" s="100"/>
      <c r="BKD46" s="100"/>
      <c r="BKE46" s="100"/>
      <c r="BKF46" s="100"/>
      <c r="BKG46" s="100"/>
      <c r="BKH46" s="100"/>
      <c r="BKI46" s="100"/>
      <c r="BKJ46" s="100"/>
      <c r="BKK46" s="100"/>
      <c r="BKL46" s="100"/>
      <c r="BKM46" s="100"/>
      <c r="BKN46" s="100"/>
      <c r="BKO46" s="100"/>
      <c r="BKP46" s="100"/>
      <c r="BKQ46" s="100"/>
      <c r="BKR46" s="100"/>
      <c r="BKS46" s="100"/>
      <c r="BKT46" s="100"/>
      <c r="BKU46" s="100"/>
      <c r="BKV46" s="100"/>
      <c r="BKW46" s="100"/>
      <c r="BKX46" s="100"/>
      <c r="BKY46" s="100"/>
      <c r="BKZ46" s="100"/>
      <c r="BLA46" s="100"/>
      <c r="BLB46" s="100"/>
      <c r="BLC46" s="100"/>
      <c r="BLD46" s="100"/>
      <c r="BLE46" s="100"/>
      <c r="BLF46" s="100"/>
      <c r="BLG46" s="100"/>
      <c r="BLH46" s="100"/>
      <c r="BLI46" s="100"/>
      <c r="BLJ46" s="100"/>
      <c r="BLK46" s="100"/>
      <c r="BLL46" s="100"/>
      <c r="BLM46" s="100"/>
      <c r="BLN46" s="100"/>
      <c r="BLO46" s="100"/>
      <c r="BLP46" s="100"/>
      <c r="BLQ46" s="100"/>
      <c r="BLR46" s="100"/>
      <c r="BLS46" s="100"/>
      <c r="BLT46" s="100"/>
      <c r="BLU46" s="100"/>
      <c r="BLV46" s="100"/>
      <c r="BLW46" s="100"/>
      <c r="BLX46" s="100"/>
      <c r="BLY46" s="100"/>
      <c r="BLZ46" s="100"/>
      <c r="BMA46" s="100"/>
      <c r="BMB46" s="100"/>
      <c r="BMC46" s="100"/>
      <c r="BMD46" s="100"/>
      <c r="BME46" s="100"/>
      <c r="BMF46" s="100"/>
      <c r="BMG46" s="100"/>
      <c r="BMH46" s="100"/>
      <c r="BMI46" s="100"/>
      <c r="BMJ46" s="100"/>
      <c r="BMK46" s="100"/>
      <c r="BML46" s="100"/>
      <c r="BMM46" s="100"/>
      <c r="BMN46" s="100"/>
      <c r="BMO46" s="100"/>
      <c r="BMP46" s="100"/>
      <c r="BMQ46" s="100"/>
      <c r="BMR46" s="100"/>
      <c r="BMS46" s="100"/>
      <c r="BMT46" s="100"/>
      <c r="BMU46" s="100"/>
      <c r="BMV46" s="100"/>
      <c r="BMW46" s="100"/>
      <c r="BMX46" s="100"/>
      <c r="BMY46" s="100"/>
      <c r="BMZ46" s="100"/>
      <c r="BNA46" s="100"/>
      <c r="BNB46" s="100"/>
      <c r="BNC46" s="100"/>
      <c r="BND46" s="100"/>
      <c r="BNE46" s="100"/>
      <c r="BNF46" s="100"/>
      <c r="BNG46" s="100"/>
      <c r="BNH46" s="100"/>
      <c r="BNI46" s="100"/>
      <c r="BNJ46" s="100"/>
      <c r="BNK46" s="100"/>
      <c r="BNL46" s="100"/>
      <c r="BNM46" s="100"/>
      <c r="BNN46" s="100"/>
      <c r="BNO46" s="100"/>
      <c r="BNP46" s="100"/>
      <c r="BNQ46" s="100"/>
      <c r="BNR46" s="100"/>
      <c r="BNS46" s="100"/>
      <c r="BNT46" s="100"/>
      <c r="BNU46" s="100"/>
      <c r="BNV46" s="100"/>
      <c r="BNW46" s="100"/>
      <c r="BNX46" s="100"/>
      <c r="BNY46" s="100"/>
      <c r="BNZ46" s="100"/>
      <c r="BOA46" s="100"/>
      <c r="BOB46" s="100"/>
      <c r="BOC46" s="100"/>
      <c r="BOD46" s="100"/>
      <c r="BOE46" s="100"/>
      <c r="BOF46" s="100"/>
      <c r="BOG46" s="100"/>
      <c r="BOH46" s="100"/>
      <c r="BOI46" s="100"/>
      <c r="BOJ46" s="100"/>
      <c r="BOK46" s="100"/>
      <c r="BOL46" s="100"/>
      <c r="BOM46" s="100"/>
      <c r="BON46" s="100"/>
      <c r="BOO46" s="100"/>
      <c r="BOP46" s="100"/>
      <c r="BOQ46" s="100"/>
      <c r="BOR46" s="100"/>
      <c r="BOS46" s="100"/>
      <c r="BOT46" s="100"/>
      <c r="BOU46" s="100"/>
      <c r="BOV46" s="100"/>
      <c r="BOW46" s="100"/>
      <c r="BOX46" s="100"/>
      <c r="BOY46" s="100"/>
      <c r="BOZ46" s="100"/>
      <c r="BPA46" s="100"/>
      <c r="BPB46" s="100"/>
      <c r="BPC46" s="100"/>
      <c r="BPD46" s="100"/>
      <c r="BPE46" s="100"/>
      <c r="BPF46" s="100"/>
      <c r="BPG46" s="100"/>
      <c r="BPH46" s="100"/>
      <c r="BPI46" s="100"/>
      <c r="BPJ46" s="100"/>
      <c r="BPK46" s="100"/>
      <c r="BPL46" s="100"/>
      <c r="BPM46" s="100"/>
      <c r="BPN46" s="100"/>
      <c r="BPO46" s="100"/>
      <c r="BPP46" s="100"/>
      <c r="BPQ46" s="100"/>
      <c r="BPR46" s="100"/>
      <c r="BPS46" s="100"/>
      <c r="BPT46" s="100"/>
      <c r="BPU46" s="100"/>
      <c r="BPV46" s="100"/>
      <c r="BPW46" s="100"/>
      <c r="BPX46" s="100"/>
      <c r="BPY46" s="100"/>
      <c r="BPZ46" s="100"/>
      <c r="BQA46" s="100"/>
      <c r="BQB46" s="100"/>
      <c r="BQC46" s="100"/>
      <c r="BQD46" s="100"/>
      <c r="BQE46" s="100"/>
      <c r="BQF46" s="100"/>
      <c r="BQG46" s="100"/>
      <c r="BQH46" s="100"/>
      <c r="BQI46" s="100"/>
      <c r="BQJ46" s="100"/>
      <c r="BQK46" s="100"/>
      <c r="BQL46" s="100"/>
      <c r="BQM46" s="100"/>
      <c r="BQN46" s="100"/>
      <c r="BQO46" s="100"/>
      <c r="BQP46" s="100"/>
      <c r="BQQ46" s="100"/>
      <c r="BQR46" s="100"/>
      <c r="BQS46" s="100"/>
      <c r="BQT46" s="100"/>
      <c r="BQU46" s="100"/>
      <c r="BQV46" s="100"/>
      <c r="BQW46" s="100"/>
      <c r="BQX46" s="100"/>
      <c r="BQY46" s="100"/>
      <c r="BQZ46" s="100"/>
      <c r="BRA46" s="100"/>
      <c r="BRB46" s="100"/>
      <c r="BRC46" s="100"/>
      <c r="BRD46" s="100"/>
      <c r="BRE46" s="100"/>
      <c r="BRF46" s="100"/>
      <c r="BRG46" s="100"/>
      <c r="BRH46" s="100"/>
      <c r="BRI46" s="100"/>
      <c r="BRJ46" s="100"/>
      <c r="BRK46" s="100"/>
      <c r="BRL46" s="100"/>
      <c r="BRM46" s="100"/>
      <c r="BRN46" s="100"/>
      <c r="BRO46" s="100"/>
      <c r="BRP46" s="100"/>
      <c r="BRQ46" s="100"/>
      <c r="BRR46" s="100"/>
      <c r="BRS46" s="100"/>
      <c r="BRT46" s="100"/>
      <c r="BRU46" s="100"/>
      <c r="BRV46" s="100"/>
      <c r="BRW46" s="100"/>
      <c r="BRX46" s="100"/>
      <c r="BRY46" s="100"/>
      <c r="BRZ46" s="100"/>
      <c r="BSA46" s="100"/>
      <c r="BSB46" s="100"/>
      <c r="BSC46" s="100"/>
      <c r="BSD46" s="100"/>
      <c r="BSE46" s="100"/>
      <c r="BSF46" s="100"/>
      <c r="BSG46" s="100"/>
      <c r="BSH46" s="100"/>
      <c r="BSI46" s="100"/>
      <c r="BSJ46" s="100"/>
      <c r="BSK46" s="100"/>
      <c r="BSL46" s="100"/>
      <c r="BSM46" s="100"/>
      <c r="BSN46" s="100"/>
      <c r="BSO46" s="100"/>
      <c r="BSP46" s="100"/>
      <c r="BSQ46" s="100"/>
      <c r="BSR46" s="100"/>
      <c r="BSS46" s="100"/>
      <c r="BST46" s="100"/>
      <c r="BSU46" s="100"/>
      <c r="BSV46" s="100"/>
      <c r="BSW46" s="100"/>
      <c r="BSX46" s="100"/>
      <c r="BSY46" s="100"/>
      <c r="BSZ46" s="100"/>
      <c r="BTA46" s="100"/>
      <c r="BTB46" s="100"/>
      <c r="BTC46" s="100"/>
      <c r="BTD46" s="100"/>
      <c r="BTE46" s="100"/>
      <c r="BTF46" s="100"/>
      <c r="BTG46" s="100"/>
      <c r="BTH46" s="100"/>
      <c r="BTI46" s="100"/>
      <c r="BTJ46" s="100"/>
      <c r="BTK46" s="100"/>
      <c r="BTL46" s="100"/>
      <c r="BTM46" s="100"/>
      <c r="BTN46" s="100"/>
      <c r="BTO46" s="100"/>
      <c r="BTP46" s="100"/>
      <c r="BTQ46" s="100"/>
      <c r="BTR46" s="100"/>
      <c r="BTS46" s="100"/>
      <c r="BTT46" s="100"/>
      <c r="BTU46" s="100"/>
      <c r="BTV46" s="100"/>
      <c r="BTW46" s="100"/>
      <c r="BTX46" s="100"/>
      <c r="BTY46" s="100"/>
      <c r="BTZ46" s="100"/>
      <c r="BUA46" s="100"/>
      <c r="BUB46" s="100"/>
      <c r="BUC46" s="100"/>
      <c r="BUD46" s="100"/>
      <c r="BUE46" s="100"/>
      <c r="BUF46" s="100"/>
      <c r="BUG46" s="100"/>
      <c r="BUH46" s="100"/>
      <c r="BUI46" s="100"/>
      <c r="BUJ46" s="100"/>
      <c r="BUK46" s="100"/>
      <c r="BUL46" s="100"/>
      <c r="BUM46" s="100"/>
      <c r="BUN46" s="100"/>
      <c r="BUO46" s="100"/>
      <c r="BUP46" s="100"/>
      <c r="BUQ46" s="100"/>
      <c r="BUR46" s="100"/>
      <c r="BUS46" s="100"/>
      <c r="BUT46" s="100"/>
      <c r="BUU46" s="100"/>
      <c r="BUV46" s="100"/>
      <c r="BUW46" s="100"/>
      <c r="BUX46" s="100"/>
      <c r="BUY46" s="100"/>
      <c r="BUZ46" s="100"/>
      <c r="BVA46" s="100"/>
      <c r="BVB46" s="100"/>
      <c r="BVC46" s="100"/>
      <c r="BVD46" s="100"/>
      <c r="BVE46" s="100"/>
      <c r="BVF46" s="100"/>
      <c r="BVG46" s="100"/>
      <c r="BVH46" s="100"/>
      <c r="BVI46" s="100"/>
      <c r="BVJ46" s="100"/>
      <c r="BVK46" s="100"/>
      <c r="BVL46" s="100"/>
      <c r="BVM46" s="100"/>
      <c r="BVN46" s="100"/>
      <c r="BVO46" s="100"/>
      <c r="BVP46" s="100"/>
      <c r="BVQ46" s="100"/>
      <c r="BVR46" s="100"/>
      <c r="BVS46" s="100"/>
      <c r="BVT46" s="100"/>
      <c r="BVU46" s="100"/>
      <c r="BVV46" s="100"/>
      <c r="BVW46" s="100"/>
      <c r="BVX46" s="100"/>
      <c r="BVY46" s="100"/>
      <c r="BVZ46" s="100"/>
      <c r="BWA46" s="100"/>
      <c r="BWB46" s="100"/>
      <c r="BWC46" s="100"/>
      <c r="BWD46" s="100"/>
      <c r="BWE46" s="100"/>
      <c r="BWF46" s="100"/>
      <c r="BWG46" s="100"/>
      <c r="BWH46" s="100"/>
      <c r="BWI46" s="100"/>
      <c r="BWJ46" s="100"/>
      <c r="BWK46" s="100"/>
      <c r="BWL46" s="100"/>
      <c r="BWM46" s="100"/>
      <c r="BWN46" s="100"/>
      <c r="BWO46" s="100"/>
      <c r="BWP46" s="100"/>
      <c r="BWQ46" s="100"/>
      <c r="BWR46" s="100"/>
      <c r="BWS46" s="100"/>
      <c r="BWT46" s="100"/>
      <c r="BWU46" s="100"/>
      <c r="BWV46" s="100"/>
      <c r="BWW46" s="100"/>
      <c r="BWX46" s="100"/>
      <c r="BWY46" s="100"/>
      <c r="BWZ46" s="100"/>
      <c r="BXA46" s="100"/>
      <c r="BXB46" s="100"/>
      <c r="BXC46" s="100"/>
      <c r="BXD46" s="100"/>
      <c r="BXE46" s="100"/>
      <c r="BXF46" s="100"/>
      <c r="BXG46" s="100"/>
      <c r="BXH46" s="100"/>
      <c r="BXI46" s="100"/>
      <c r="BXJ46" s="100"/>
      <c r="BXK46" s="100"/>
      <c r="BXL46" s="100"/>
      <c r="BXM46" s="100"/>
      <c r="BXN46" s="100"/>
      <c r="BXO46" s="100"/>
      <c r="BXP46" s="100"/>
      <c r="BXQ46" s="100"/>
      <c r="BXR46" s="100"/>
      <c r="BXS46" s="100"/>
      <c r="BXT46" s="100"/>
      <c r="BXU46" s="100"/>
      <c r="BXV46" s="100"/>
      <c r="BXW46" s="100"/>
      <c r="BXX46" s="100"/>
      <c r="BXY46" s="100"/>
      <c r="BXZ46" s="100"/>
      <c r="BYA46" s="100"/>
      <c r="BYB46" s="100"/>
      <c r="BYC46" s="100"/>
      <c r="BYD46" s="100"/>
      <c r="BYE46" s="100"/>
      <c r="BYF46" s="100"/>
      <c r="BYG46" s="100"/>
      <c r="BYH46" s="100"/>
      <c r="BYI46" s="100"/>
      <c r="BYJ46" s="100"/>
      <c r="BYK46" s="100"/>
      <c r="BYL46" s="100"/>
      <c r="BYM46" s="100"/>
      <c r="BYN46" s="100"/>
      <c r="BYO46" s="100"/>
      <c r="BYP46" s="100"/>
      <c r="BYQ46" s="100"/>
      <c r="BYR46" s="100"/>
      <c r="BYS46" s="100"/>
      <c r="BYT46" s="100"/>
      <c r="BYU46" s="100"/>
      <c r="BYV46" s="100"/>
      <c r="BYW46" s="100"/>
      <c r="BYX46" s="100"/>
      <c r="BYY46" s="100"/>
      <c r="BYZ46" s="100"/>
      <c r="BZA46" s="100"/>
      <c r="BZB46" s="100"/>
      <c r="BZC46" s="100"/>
      <c r="BZD46" s="100"/>
      <c r="BZE46" s="100"/>
      <c r="BZF46" s="100"/>
      <c r="BZG46" s="100"/>
      <c r="BZH46" s="100"/>
      <c r="BZI46" s="100"/>
      <c r="BZJ46" s="100"/>
      <c r="BZK46" s="100"/>
      <c r="BZL46" s="100"/>
      <c r="BZM46" s="100"/>
      <c r="BZN46" s="100"/>
      <c r="BZO46" s="100"/>
      <c r="BZP46" s="100"/>
      <c r="BZQ46" s="100"/>
      <c r="BZR46" s="100"/>
      <c r="BZS46" s="100"/>
      <c r="BZT46" s="100"/>
      <c r="BZU46" s="100"/>
      <c r="BZV46" s="100"/>
      <c r="BZW46" s="100"/>
      <c r="BZX46" s="100"/>
      <c r="BZY46" s="100"/>
      <c r="BZZ46" s="100"/>
      <c r="CAA46" s="100"/>
      <c r="CAB46" s="100"/>
      <c r="CAC46" s="100"/>
      <c r="CAD46" s="100"/>
      <c r="CAE46" s="100"/>
      <c r="CAF46" s="100"/>
      <c r="CAG46" s="100"/>
      <c r="CAH46" s="100"/>
      <c r="CAI46" s="100"/>
      <c r="CAJ46" s="100"/>
      <c r="CAK46" s="100"/>
      <c r="CAL46" s="100"/>
      <c r="CAM46" s="100"/>
      <c r="CAN46" s="100"/>
      <c r="CAO46" s="100"/>
      <c r="CAP46" s="100"/>
      <c r="CAQ46" s="100"/>
      <c r="CAR46" s="100"/>
      <c r="CAS46" s="100"/>
      <c r="CAT46" s="100"/>
      <c r="CAU46" s="100"/>
      <c r="CAV46" s="100"/>
      <c r="CAW46" s="100"/>
      <c r="CAX46" s="100"/>
      <c r="CAY46" s="100"/>
      <c r="CAZ46" s="100"/>
      <c r="CBA46" s="100"/>
      <c r="CBB46" s="100"/>
      <c r="CBC46" s="100"/>
      <c r="CBD46" s="100"/>
      <c r="CBE46" s="100"/>
      <c r="CBF46" s="100"/>
      <c r="CBG46" s="100"/>
      <c r="CBH46" s="100"/>
      <c r="CBI46" s="100"/>
      <c r="CBJ46" s="100"/>
      <c r="CBK46" s="100"/>
      <c r="CBL46" s="100"/>
      <c r="CBM46" s="100"/>
      <c r="CBN46" s="100"/>
      <c r="CBO46" s="100"/>
      <c r="CBP46" s="100"/>
      <c r="CBQ46" s="100"/>
      <c r="CBR46" s="100"/>
      <c r="CBS46" s="100"/>
      <c r="CBT46" s="100"/>
      <c r="CBU46" s="100"/>
      <c r="CBV46" s="100"/>
      <c r="CBW46" s="100"/>
      <c r="CBX46" s="100"/>
      <c r="CBY46" s="100"/>
      <c r="CBZ46" s="100"/>
      <c r="CCA46" s="100"/>
      <c r="CCB46" s="100"/>
      <c r="CCC46" s="100"/>
      <c r="CCD46" s="100"/>
      <c r="CCE46" s="100"/>
      <c r="CCF46" s="100"/>
      <c r="CCG46" s="100"/>
      <c r="CCH46" s="100"/>
      <c r="CCI46" s="100"/>
      <c r="CCJ46" s="100"/>
      <c r="CCK46" s="100"/>
      <c r="CCL46" s="100"/>
      <c r="CCM46" s="100"/>
      <c r="CCN46" s="100"/>
      <c r="CCO46" s="100"/>
      <c r="CCP46" s="100"/>
      <c r="CCQ46" s="100"/>
      <c r="CCR46" s="100"/>
      <c r="CCS46" s="100"/>
      <c r="CCT46" s="100"/>
      <c r="CCU46" s="100"/>
      <c r="CCV46" s="100"/>
      <c r="CCW46" s="100"/>
      <c r="CCX46" s="100"/>
      <c r="CCY46" s="100"/>
      <c r="CCZ46" s="100"/>
      <c r="CDA46" s="100"/>
      <c r="CDB46" s="100"/>
      <c r="CDC46" s="100"/>
      <c r="CDD46" s="100"/>
      <c r="CDE46" s="100"/>
      <c r="CDF46" s="100"/>
      <c r="CDG46" s="100"/>
      <c r="CDH46" s="100"/>
      <c r="CDI46" s="100"/>
      <c r="CDJ46" s="100"/>
      <c r="CDK46" s="100"/>
      <c r="CDL46" s="100"/>
      <c r="CDM46" s="100"/>
      <c r="CDN46" s="100"/>
      <c r="CDO46" s="100"/>
      <c r="CDP46" s="100"/>
      <c r="CDQ46" s="100"/>
      <c r="CDR46" s="100"/>
      <c r="CDS46" s="100"/>
      <c r="CDT46" s="100"/>
      <c r="CDU46" s="100"/>
      <c r="CDV46" s="100"/>
      <c r="CDW46" s="100"/>
      <c r="CDX46" s="100"/>
      <c r="CDY46" s="100"/>
      <c r="CDZ46" s="100"/>
      <c r="CEA46" s="100"/>
      <c r="CEB46" s="100"/>
      <c r="CEC46" s="100"/>
      <c r="CED46" s="100"/>
      <c r="CEE46" s="100"/>
      <c r="CEF46" s="100"/>
      <c r="CEG46" s="100"/>
      <c r="CEH46" s="100"/>
      <c r="CEI46" s="100"/>
      <c r="CEJ46" s="100"/>
      <c r="CEK46" s="100"/>
      <c r="CEL46" s="100"/>
      <c r="CEM46" s="100"/>
      <c r="CEN46" s="100"/>
      <c r="CEO46" s="100"/>
      <c r="CEP46" s="100"/>
      <c r="CEQ46" s="100"/>
      <c r="CER46" s="100"/>
      <c r="CES46" s="100"/>
      <c r="CET46" s="100"/>
      <c r="CEU46" s="100"/>
      <c r="CEV46" s="100"/>
      <c r="CEW46" s="100"/>
      <c r="CEX46" s="100"/>
      <c r="CEY46" s="100"/>
      <c r="CEZ46" s="100"/>
      <c r="CFA46" s="100"/>
      <c r="CFB46" s="100"/>
      <c r="CFC46" s="100"/>
      <c r="CFD46" s="100"/>
      <c r="CFE46" s="100"/>
      <c r="CFF46" s="100"/>
      <c r="CFG46" s="100"/>
      <c r="CFH46" s="100"/>
      <c r="CFI46" s="100"/>
      <c r="CFJ46" s="100"/>
      <c r="CFK46" s="100"/>
      <c r="CFL46" s="100"/>
      <c r="CFM46" s="100"/>
      <c r="CFN46" s="100"/>
      <c r="CFO46" s="100"/>
      <c r="CFP46" s="100"/>
      <c r="CFQ46" s="100"/>
      <c r="CFR46" s="100"/>
      <c r="CFS46" s="100"/>
      <c r="CFT46" s="100"/>
      <c r="CFU46" s="100"/>
      <c r="CFV46" s="100"/>
      <c r="CFW46" s="100"/>
      <c r="CFX46" s="100"/>
      <c r="CFY46" s="100"/>
      <c r="CFZ46" s="100"/>
      <c r="CGA46" s="100"/>
      <c r="CGB46" s="100"/>
      <c r="CGC46" s="100"/>
      <c r="CGD46" s="100"/>
      <c r="CGE46" s="100"/>
      <c r="CGF46" s="100"/>
      <c r="CGG46" s="100"/>
      <c r="CGH46" s="100"/>
      <c r="CGI46" s="100"/>
      <c r="CGJ46" s="100"/>
      <c r="CGK46" s="100"/>
      <c r="CGL46" s="100"/>
      <c r="CGM46" s="100"/>
      <c r="CGN46" s="100"/>
      <c r="CGO46" s="100"/>
      <c r="CGP46" s="100"/>
      <c r="CGQ46" s="100"/>
      <c r="CGR46" s="100"/>
      <c r="CGS46" s="100"/>
      <c r="CGT46" s="100"/>
      <c r="CGU46" s="100"/>
      <c r="CGV46" s="100"/>
      <c r="CGW46" s="100"/>
      <c r="CGX46" s="100"/>
      <c r="CGY46" s="100"/>
      <c r="CGZ46" s="100"/>
      <c r="CHA46" s="100"/>
      <c r="CHB46" s="100"/>
      <c r="CHC46" s="100"/>
      <c r="CHD46" s="100"/>
      <c r="CHE46" s="100"/>
      <c r="CHF46" s="100"/>
      <c r="CHG46" s="100"/>
      <c r="CHH46" s="100"/>
      <c r="CHI46" s="100"/>
      <c r="CHJ46" s="100"/>
      <c r="CHK46" s="100"/>
      <c r="CHL46" s="100"/>
      <c r="CHM46" s="100"/>
      <c r="CHN46" s="100"/>
      <c r="CHO46" s="100"/>
      <c r="CHP46" s="100"/>
      <c r="CHQ46" s="100"/>
      <c r="CHR46" s="100"/>
      <c r="CHS46" s="100"/>
      <c r="CHT46" s="100"/>
      <c r="CHU46" s="100"/>
      <c r="CHV46" s="100"/>
      <c r="CHW46" s="100"/>
      <c r="CHX46" s="100"/>
      <c r="CHY46" s="100"/>
      <c r="CHZ46" s="100"/>
      <c r="CIA46" s="100"/>
      <c r="CIB46" s="100"/>
      <c r="CIC46" s="100"/>
      <c r="CID46" s="100"/>
      <c r="CIE46" s="100"/>
      <c r="CIF46" s="100"/>
      <c r="CIG46" s="100"/>
      <c r="CIH46" s="100"/>
      <c r="CII46" s="100"/>
      <c r="CIJ46" s="100"/>
      <c r="CIK46" s="100"/>
      <c r="CIL46" s="100"/>
      <c r="CIM46" s="100"/>
      <c r="CIN46" s="100"/>
      <c r="CIO46" s="100"/>
      <c r="CIP46" s="100"/>
      <c r="CIQ46" s="100"/>
      <c r="CIR46" s="100"/>
      <c r="CIS46" s="100"/>
      <c r="CIT46" s="100"/>
      <c r="CIU46" s="100"/>
      <c r="CIV46" s="100"/>
      <c r="CIW46" s="100"/>
      <c r="CIX46" s="100"/>
      <c r="CIY46" s="100"/>
      <c r="CIZ46" s="100"/>
      <c r="CJA46" s="100"/>
      <c r="CJB46" s="100"/>
      <c r="CJC46" s="100"/>
      <c r="CJD46" s="100"/>
      <c r="CJE46" s="100"/>
      <c r="CJF46" s="100"/>
      <c r="CJG46" s="100"/>
      <c r="CJH46" s="100"/>
      <c r="CJI46" s="100"/>
      <c r="CJJ46" s="100"/>
      <c r="CJK46" s="100"/>
      <c r="CJL46" s="100"/>
      <c r="CJM46" s="100"/>
      <c r="CJN46" s="100"/>
      <c r="CJO46" s="100"/>
      <c r="CJP46" s="100"/>
      <c r="CJQ46" s="100"/>
      <c r="CJR46" s="100"/>
      <c r="CJS46" s="100"/>
      <c r="CJT46" s="100"/>
      <c r="CJU46" s="100"/>
      <c r="CJV46" s="100"/>
      <c r="CJW46" s="100"/>
      <c r="CJX46" s="100"/>
      <c r="CJY46" s="100"/>
      <c r="CJZ46" s="100"/>
      <c r="CKA46" s="100"/>
      <c r="CKB46" s="100"/>
      <c r="CKC46" s="100"/>
      <c r="CKD46" s="100"/>
      <c r="CKE46" s="100"/>
      <c r="CKF46" s="100"/>
      <c r="CKG46" s="100"/>
      <c r="CKH46" s="100"/>
      <c r="CKI46" s="100"/>
      <c r="CKJ46" s="100"/>
      <c r="CKK46" s="100"/>
      <c r="CKL46" s="100"/>
      <c r="CKM46" s="100"/>
      <c r="CKN46" s="100"/>
      <c r="CKO46" s="100"/>
      <c r="CKP46" s="100"/>
      <c r="CKQ46" s="100"/>
      <c r="CKR46" s="100"/>
      <c r="CKS46" s="100"/>
      <c r="CKT46" s="100"/>
      <c r="CKU46" s="100"/>
      <c r="CKV46" s="100"/>
      <c r="CKW46" s="100"/>
      <c r="CKX46" s="100"/>
      <c r="CKY46" s="100"/>
      <c r="CKZ46" s="100"/>
      <c r="CLA46" s="100"/>
      <c r="CLB46" s="100"/>
      <c r="CLC46" s="100"/>
      <c r="CLD46" s="100"/>
      <c r="CLE46" s="100"/>
      <c r="CLF46" s="100"/>
      <c r="CLG46" s="100"/>
      <c r="CLH46" s="100"/>
      <c r="CLI46" s="100"/>
      <c r="CLJ46" s="100"/>
      <c r="CLK46" s="100"/>
      <c r="CLL46" s="100"/>
      <c r="CLM46" s="100"/>
      <c r="CLN46" s="100"/>
      <c r="CLO46" s="100"/>
      <c r="CLP46" s="100"/>
      <c r="CLQ46" s="100"/>
      <c r="CLR46" s="100"/>
      <c r="CLS46" s="100"/>
      <c r="CLT46" s="100"/>
      <c r="CLU46" s="100"/>
      <c r="CLV46" s="100"/>
      <c r="CLW46" s="100"/>
      <c r="CLX46" s="100"/>
      <c r="CLY46" s="100"/>
      <c r="CLZ46" s="100"/>
      <c r="CMA46" s="100"/>
      <c r="CMB46" s="100"/>
      <c r="CMC46" s="100"/>
      <c r="CMD46" s="100"/>
      <c r="CME46" s="100"/>
      <c r="CMF46" s="100"/>
      <c r="CMG46" s="100"/>
      <c r="CMH46" s="100"/>
      <c r="CMI46" s="100"/>
      <c r="CMJ46" s="100"/>
      <c r="CMK46" s="100"/>
      <c r="CML46" s="100"/>
      <c r="CMM46" s="100"/>
      <c r="CMN46" s="100"/>
      <c r="CMO46" s="100"/>
      <c r="CMP46" s="100"/>
      <c r="CMQ46" s="100"/>
      <c r="CMR46" s="100"/>
      <c r="CMS46" s="100"/>
      <c r="CMT46" s="100"/>
      <c r="CMU46" s="100"/>
      <c r="CMV46" s="100"/>
      <c r="CMW46" s="100"/>
      <c r="CMX46" s="100"/>
      <c r="CMY46" s="100"/>
      <c r="CMZ46" s="100"/>
      <c r="CNA46" s="100"/>
      <c r="CNB46" s="100"/>
      <c r="CNC46" s="100"/>
      <c r="CND46" s="100"/>
      <c r="CNE46" s="100"/>
      <c r="CNF46" s="100"/>
      <c r="CNG46" s="100"/>
      <c r="CNH46" s="100"/>
      <c r="CNI46" s="100"/>
      <c r="CNJ46" s="100"/>
      <c r="CNK46" s="100"/>
      <c r="CNL46" s="100"/>
      <c r="CNM46" s="100"/>
      <c r="CNN46" s="100"/>
      <c r="CNO46" s="100"/>
      <c r="CNP46" s="100"/>
      <c r="CNQ46" s="100"/>
      <c r="CNR46" s="100"/>
      <c r="CNS46" s="100"/>
      <c r="CNT46" s="100"/>
      <c r="CNU46" s="100"/>
      <c r="CNV46" s="100"/>
      <c r="CNW46" s="100"/>
      <c r="CNX46" s="100"/>
      <c r="CNY46" s="100"/>
      <c r="CNZ46" s="100"/>
      <c r="COA46" s="100"/>
      <c r="COB46" s="100"/>
      <c r="COC46" s="100"/>
      <c r="COD46" s="100"/>
      <c r="COE46" s="100"/>
      <c r="COF46" s="100"/>
      <c r="COG46" s="100"/>
      <c r="COH46" s="100"/>
      <c r="COI46" s="100"/>
      <c r="COJ46" s="100"/>
      <c r="COK46" s="100"/>
      <c r="COL46" s="100"/>
      <c r="COM46" s="100"/>
      <c r="CON46" s="100"/>
      <c r="COO46" s="100"/>
      <c r="COP46" s="100"/>
      <c r="COQ46" s="100"/>
      <c r="COR46" s="100"/>
      <c r="COS46" s="100"/>
      <c r="COT46" s="100"/>
      <c r="COU46" s="100"/>
      <c r="COV46" s="100"/>
      <c r="COW46" s="100"/>
      <c r="COX46" s="100"/>
      <c r="COY46" s="100"/>
      <c r="COZ46" s="100"/>
      <c r="CPA46" s="100"/>
      <c r="CPB46" s="100"/>
      <c r="CPC46" s="100"/>
      <c r="CPD46" s="100"/>
      <c r="CPE46" s="100"/>
      <c r="CPF46" s="100"/>
      <c r="CPG46" s="100"/>
      <c r="CPH46" s="100"/>
      <c r="CPI46" s="100"/>
      <c r="CPJ46" s="100"/>
      <c r="CPK46" s="100"/>
      <c r="CPL46" s="100"/>
      <c r="CPM46" s="100"/>
      <c r="CPN46" s="100"/>
      <c r="CPO46" s="100"/>
      <c r="CPP46" s="100"/>
      <c r="CPQ46" s="100"/>
      <c r="CPR46" s="100"/>
      <c r="CPS46" s="100"/>
      <c r="CPT46" s="100"/>
      <c r="CPU46" s="100"/>
      <c r="CPV46" s="100"/>
      <c r="CPW46" s="100"/>
      <c r="CPX46" s="100"/>
      <c r="CPY46" s="100"/>
      <c r="CPZ46" s="100"/>
      <c r="CQA46" s="100"/>
      <c r="CQB46" s="100"/>
      <c r="CQC46" s="100"/>
      <c r="CQD46" s="100"/>
      <c r="CQE46" s="100"/>
      <c r="CQF46" s="100"/>
      <c r="CQG46" s="100"/>
      <c r="CQH46" s="100"/>
      <c r="CQI46" s="100"/>
      <c r="CQJ46" s="100"/>
      <c r="CQK46" s="100"/>
      <c r="CQL46" s="100"/>
      <c r="CQM46" s="100"/>
      <c r="CQN46" s="100"/>
      <c r="CQO46" s="100"/>
      <c r="CQP46" s="100"/>
      <c r="CQQ46" s="100"/>
      <c r="CQR46" s="100"/>
      <c r="CQS46" s="100"/>
      <c r="CQT46" s="100"/>
      <c r="CQU46" s="100"/>
      <c r="CQV46" s="100"/>
      <c r="CQW46" s="100"/>
      <c r="CQX46" s="100"/>
      <c r="CQY46" s="100"/>
      <c r="CQZ46" s="100"/>
      <c r="CRA46" s="100"/>
      <c r="CRB46" s="100"/>
      <c r="CRC46" s="100"/>
      <c r="CRD46" s="100"/>
      <c r="CRE46" s="100"/>
      <c r="CRF46" s="100"/>
      <c r="CRG46" s="100"/>
      <c r="CRH46" s="100"/>
      <c r="CRI46" s="100"/>
      <c r="CRJ46" s="100"/>
      <c r="CRK46" s="100"/>
      <c r="CRL46" s="100"/>
      <c r="CRM46" s="100"/>
      <c r="CRN46" s="100"/>
      <c r="CRO46" s="100"/>
      <c r="CRP46" s="100"/>
      <c r="CRQ46" s="100"/>
      <c r="CRR46" s="100"/>
      <c r="CRS46" s="100"/>
      <c r="CRT46" s="100"/>
      <c r="CRU46" s="100"/>
      <c r="CRV46" s="100"/>
      <c r="CRW46" s="100"/>
      <c r="CRX46" s="100"/>
      <c r="CRY46" s="100"/>
      <c r="CRZ46" s="100"/>
      <c r="CSA46" s="100"/>
      <c r="CSB46" s="100"/>
      <c r="CSC46" s="100"/>
      <c r="CSD46" s="100"/>
      <c r="CSE46" s="100"/>
      <c r="CSF46" s="100"/>
      <c r="CSG46" s="100"/>
      <c r="CSH46" s="100"/>
      <c r="CSI46" s="100"/>
      <c r="CSJ46" s="100"/>
      <c r="CSK46" s="100"/>
      <c r="CSL46" s="100"/>
      <c r="CSM46" s="100"/>
      <c r="CSN46" s="100"/>
      <c r="CSO46" s="100"/>
      <c r="CSP46" s="100"/>
      <c r="CSQ46" s="100"/>
      <c r="CSR46" s="100"/>
      <c r="CSS46" s="100"/>
      <c r="CST46" s="100"/>
      <c r="CSU46" s="100"/>
      <c r="CSV46" s="100"/>
      <c r="CSW46" s="100"/>
      <c r="CSX46" s="100"/>
      <c r="CSY46" s="100"/>
      <c r="CSZ46" s="100"/>
      <c r="CTA46" s="100"/>
      <c r="CTB46" s="100"/>
      <c r="CTC46" s="100"/>
      <c r="CTD46" s="100"/>
      <c r="CTE46" s="100"/>
      <c r="CTF46" s="100"/>
      <c r="CTG46" s="100"/>
      <c r="CTH46" s="100"/>
      <c r="CTI46" s="100"/>
      <c r="CTJ46" s="100"/>
      <c r="CTK46" s="100"/>
      <c r="CTL46" s="100"/>
      <c r="CTM46" s="100"/>
      <c r="CTN46" s="100"/>
      <c r="CTO46" s="100"/>
      <c r="CTP46" s="100"/>
      <c r="CTQ46" s="100"/>
      <c r="CTR46" s="100"/>
      <c r="CTS46" s="100"/>
      <c r="CTT46" s="100"/>
      <c r="CTU46" s="100"/>
      <c r="CTV46" s="100"/>
      <c r="CTW46" s="100"/>
      <c r="CTX46" s="100"/>
      <c r="CTY46" s="100"/>
      <c r="CTZ46" s="100"/>
      <c r="CUA46" s="100"/>
      <c r="CUB46" s="100"/>
      <c r="CUC46" s="100"/>
      <c r="CUD46" s="100"/>
      <c r="CUE46" s="100"/>
      <c r="CUF46" s="100"/>
      <c r="CUG46" s="100"/>
      <c r="CUH46" s="100"/>
      <c r="CUI46" s="100"/>
      <c r="CUJ46" s="100"/>
      <c r="CUK46" s="100"/>
      <c r="CUL46" s="100"/>
      <c r="CUM46" s="100"/>
      <c r="CUN46" s="100"/>
      <c r="CUO46" s="100"/>
      <c r="CUP46" s="100"/>
      <c r="CUQ46" s="100"/>
      <c r="CUR46" s="100"/>
      <c r="CUS46" s="100"/>
      <c r="CUT46" s="100"/>
      <c r="CUU46" s="100"/>
      <c r="CUV46" s="100"/>
      <c r="CUW46" s="100"/>
      <c r="CUX46" s="100"/>
      <c r="CUY46" s="100"/>
      <c r="CUZ46" s="100"/>
      <c r="CVA46" s="100"/>
      <c r="CVB46" s="100"/>
      <c r="CVC46" s="100"/>
      <c r="CVD46" s="100"/>
      <c r="CVE46" s="100"/>
      <c r="CVF46" s="100"/>
      <c r="CVG46" s="100"/>
      <c r="CVH46" s="100"/>
      <c r="CVI46" s="100"/>
      <c r="CVJ46" s="100"/>
      <c r="CVK46" s="100"/>
      <c r="CVL46" s="100"/>
      <c r="CVM46" s="100"/>
      <c r="CVN46" s="100"/>
      <c r="CVO46" s="100"/>
      <c r="CVP46" s="100"/>
      <c r="CVQ46" s="100"/>
      <c r="CVR46" s="100"/>
      <c r="CVS46" s="100"/>
      <c r="CVT46" s="100"/>
      <c r="CVU46" s="100"/>
      <c r="CVV46" s="100"/>
      <c r="CVW46" s="100"/>
      <c r="CVX46" s="100"/>
      <c r="CVY46" s="100"/>
      <c r="CVZ46" s="100"/>
      <c r="CWA46" s="100"/>
      <c r="CWB46" s="100"/>
      <c r="CWC46" s="100"/>
      <c r="CWD46" s="100"/>
      <c r="CWE46" s="100"/>
      <c r="CWF46" s="100"/>
      <c r="CWG46" s="100"/>
      <c r="CWH46" s="100"/>
      <c r="CWI46" s="100"/>
      <c r="CWJ46" s="100"/>
      <c r="CWK46" s="100"/>
      <c r="CWL46" s="100"/>
      <c r="CWM46" s="100"/>
      <c r="CWN46" s="100"/>
      <c r="CWO46" s="100"/>
      <c r="CWP46" s="100"/>
      <c r="CWQ46" s="100"/>
      <c r="CWR46" s="100"/>
      <c r="CWS46" s="100"/>
      <c r="CWT46" s="100"/>
      <c r="CWU46" s="100"/>
      <c r="CWV46" s="100"/>
      <c r="CWW46" s="100"/>
      <c r="CWX46" s="100"/>
      <c r="CWY46" s="100"/>
      <c r="CWZ46" s="100"/>
      <c r="CXA46" s="100"/>
      <c r="CXB46" s="100"/>
      <c r="CXC46" s="100"/>
      <c r="CXD46" s="100"/>
      <c r="CXE46" s="100"/>
      <c r="CXF46" s="100"/>
      <c r="CXG46" s="100"/>
      <c r="CXH46" s="100"/>
      <c r="CXI46" s="100"/>
      <c r="CXJ46" s="100"/>
      <c r="CXK46" s="100"/>
      <c r="CXL46" s="100"/>
      <c r="CXM46" s="100"/>
      <c r="CXN46" s="100"/>
      <c r="CXO46" s="100"/>
      <c r="CXP46" s="100"/>
      <c r="CXQ46" s="100"/>
      <c r="CXR46" s="100"/>
      <c r="CXS46" s="100"/>
      <c r="CXT46" s="100"/>
      <c r="CXU46" s="100"/>
      <c r="CXV46" s="100"/>
      <c r="CXW46" s="100"/>
      <c r="CXX46" s="100"/>
      <c r="CXY46" s="100"/>
      <c r="CXZ46" s="100"/>
      <c r="CYA46" s="100"/>
      <c r="CYB46" s="100"/>
      <c r="CYC46" s="100"/>
      <c r="CYD46" s="100"/>
      <c r="CYE46" s="100"/>
      <c r="CYF46" s="100"/>
      <c r="CYG46" s="100"/>
      <c r="CYH46" s="100"/>
      <c r="CYI46" s="100"/>
      <c r="CYJ46" s="100"/>
      <c r="CYK46" s="100"/>
      <c r="CYL46" s="100"/>
      <c r="CYM46" s="100"/>
      <c r="CYN46" s="100"/>
      <c r="CYO46" s="100"/>
      <c r="CYP46" s="100"/>
      <c r="CYQ46" s="100"/>
      <c r="CYR46" s="100"/>
      <c r="CYS46" s="100"/>
      <c r="CYT46" s="100"/>
      <c r="CYU46" s="100"/>
      <c r="CYV46" s="100"/>
      <c r="CYW46" s="100"/>
      <c r="CYX46" s="100"/>
      <c r="CYY46" s="100"/>
      <c r="CYZ46" s="100"/>
      <c r="CZA46" s="100"/>
      <c r="CZB46" s="100"/>
      <c r="CZC46" s="100"/>
      <c r="CZD46" s="100"/>
      <c r="CZE46" s="100"/>
      <c r="CZF46" s="100"/>
      <c r="CZG46" s="100"/>
      <c r="CZH46" s="100"/>
      <c r="CZI46" s="100"/>
      <c r="CZJ46" s="100"/>
      <c r="CZK46" s="100"/>
      <c r="CZL46" s="100"/>
      <c r="CZM46" s="100"/>
      <c r="CZN46" s="100"/>
      <c r="CZO46" s="100"/>
      <c r="CZP46" s="100"/>
      <c r="CZQ46" s="100"/>
      <c r="CZR46" s="100"/>
      <c r="CZS46" s="100"/>
      <c r="CZT46" s="100"/>
      <c r="CZU46" s="100"/>
      <c r="CZV46" s="100"/>
      <c r="CZW46" s="100"/>
      <c r="CZX46" s="100"/>
      <c r="CZY46" s="100"/>
      <c r="CZZ46" s="100"/>
      <c r="DAA46" s="100"/>
      <c r="DAB46" s="100"/>
      <c r="DAC46" s="100"/>
      <c r="DAD46" s="100"/>
      <c r="DAE46" s="100"/>
      <c r="DAF46" s="100"/>
      <c r="DAG46" s="100"/>
      <c r="DAH46" s="100"/>
      <c r="DAI46" s="100"/>
      <c r="DAJ46" s="100"/>
      <c r="DAK46" s="100"/>
      <c r="DAL46" s="100"/>
      <c r="DAM46" s="100"/>
      <c r="DAN46" s="100"/>
      <c r="DAO46" s="100"/>
      <c r="DAP46" s="100"/>
      <c r="DAQ46" s="100"/>
      <c r="DAR46" s="100"/>
      <c r="DAS46" s="100"/>
      <c r="DAT46" s="100"/>
      <c r="DAU46" s="100"/>
      <c r="DAV46" s="100"/>
      <c r="DAW46" s="100"/>
      <c r="DAX46" s="100"/>
      <c r="DAY46" s="100"/>
      <c r="DAZ46" s="100"/>
      <c r="DBA46" s="100"/>
      <c r="DBB46" s="100"/>
      <c r="DBC46" s="100"/>
      <c r="DBD46" s="100"/>
      <c r="DBE46" s="100"/>
      <c r="DBF46" s="100"/>
      <c r="DBG46" s="100"/>
      <c r="DBH46" s="100"/>
      <c r="DBI46" s="100"/>
      <c r="DBJ46" s="100"/>
      <c r="DBK46" s="100"/>
      <c r="DBL46" s="100"/>
      <c r="DBM46" s="100"/>
      <c r="DBN46" s="100"/>
      <c r="DBO46" s="100"/>
      <c r="DBP46" s="100"/>
      <c r="DBQ46" s="100"/>
      <c r="DBR46" s="100"/>
      <c r="DBS46" s="100"/>
      <c r="DBT46" s="100"/>
      <c r="DBU46" s="100"/>
      <c r="DBV46" s="100"/>
      <c r="DBW46" s="100"/>
      <c r="DBX46" s="100"/>
      <c r="DBY46" s="100"/>
      <c r="DBZ46" s="100"/>
      <c r="DCA46" s="100"/>
      <c r="DCB46" s="100"/>
      <c r="DCC46" s="100"/>
      <c r="DCD46" s="100"/>
      <c r="DCE46" s="100"/>
      <c r="DCF46" s="100"/>
      <c r="DCG46" s="100"/>
      <c r="DCH46" s="100"/>
      <c r="DCI46" s="100"/>
      <c r="DCJ46" s="100"/>
      <c r="DCK46" s="100"/>
      <c r="DCL46" s="100"/>
      <c r="DCM46" s="100"/>
      <c r="DCN46" s="100"/>
      <c r="DCO46" s="100"/>
      <c r="DCP46" s="100"/>
      <c r="DCQ46" s="100"/>
      <c r="DCR46" s="100"/>
      <c r="DCS46" s="100"/>
      <c r="DCT46" s="100"/>
      <c r="DCU46" s="100"/>
      <c r="DCV46" s="100"/>
      <c r="DCW46" s="100"/>
      <c r="DCX46" s="100"/>
      <c r="DCY46" s="100"/>
      <c r="DCZ46" s="100"/>
      <c r="DDA46" s="100"/>
      <c r="DDB46" s="100"/>
      <c r="DDC46" s="100"/>
      <c r="DDD46" s="100"/>
      <c r="DDE46" s="100"/>
      <c r="DDF46" s="100"/>
      <c r="DDG46" s="100"/>
      <c r="DDH46" s="100"/>
      <c r="DDI46" s="100"/>
      <c r="DDJ46" s="100"/>
      <c r="DDK46" s="100"/>
      <c r="DDL46" s="100"/>
      <c r="DDM46" s="100"/>
      <c r="DDN46" s="100"/>
      <c r="DDO46" s="100"/>
      <c r="DDP46" s="100"/>
      <c r="DDQ46" s="100"/>
      <c r="DDR46" s="100"/>
      <c r="DDS46" s="100"/>
      <c r="DDT46" s="100"/>
      <c r="DDU46" s="100"/>
      <c r="DDV46" s="100"/>
      <c r="DDW46" s="100"/>
      <c r="DDX46" s="100"/>
      <c r="DDY46" s="100"/>
      <c r="DDZ46" s="100"/>
      <c r="DEA46" s="100"/>
      <c r="DEB46" s="100"/>
      <c r="DEC46" s="100"/>
      <c r="DED46" s="100"/>
      <c r="DEE46" s="100"/>
      <c r="DEF46" s="100"/>
      <c r="DEG46" s="100"/>
      <c r="DEH46" s="100"/>
      <c r="DEI46" s="100"/>
      <c r="DEJ46" s="100"/>
      <c r="DEK46" s="100"/>
      <c r="DEL46" s="100"/>
      <c r="DEM46" s="100"/>
      <c r="DEN46" s="100"/>
      <c r="DEO46" s="100"/>
      <c r="DEP46" s="100"/>
      <c r="DEQ46" s="100"/>
      <c r="DER46" s="100"/>
      <c r="DES46" s="100"/>
      <c r="DET46" s="100"/>
      <c r="DEU46" s="100"/>
      <c r="DEV46" s="100"/>
      <c r="DEW46" s="100"/>
      <c r="DEX46" s="100"/>
      <c r="DEY46" s="100"/>
      <c r="DEZ46" s="100"/>
      <c r="DFA46" s="100"/>
      <c r="DFB46" s="100"/>
      <c r="DFC46" s="100"/>
      <c r="DFD46" s="100"/>
      <c r="DFE46" s="100"/>
      <c r="DFF46" s="100"/>
      <c r="DFG46" s="100"/>
      <c r="DFH46" s="100"/>
      <c r="DFI46" s="100"/>
      <c r="DFJ46" s="100"/>
      <c r="DFK46" s="100"/>
      <c r="DFL46" s="100"/>
      <c r="DFM46" s="100"/>
      <c r="DFN46" s="100"/>
      <c r="DFO46" s="100"/>
      <c r="DFP46" s="100"/>
      <c r="DFQ46" s="100"/>
      <c r="DFR46" s="100"/>
      <c r="DFS46" s="100"/>
      <c r="DFT46" s="100"/>
      <c r="DFU46" s="100"/>
      <c r="DFV46" s="100"/>
      <c r="DFW46" s="100"/>
      <c r="DFX46" s="100"/>
      <c r="DFY46" s="100"/>
      <c r="DFZ46" s="100"/>
      <c r="DGA46" s="100"/>
      <c r="DGB46" s="100"/>
      <c r="DGC46" s="100"/>
      <c r="DGD46" s="100"/>
      <c r="DGE46" s="100"/>
      <c r="DGF46" s="100"/>
      <c r="DGG46" s="100"/>
      <c r="DGH46" s="100"/>
      <c r="DGI46" s="100"/>
      <c r="DGJ46" s="100"/>
      <c r="DGK46" s="100"/>
      <c r="DGL46" s="100"/>
      <c r="DGM46" s="100"/>
      <c r="DGN46" s="100"/>
      <c r="DGO46" s="100"/>
      <c r="DGP46" s="100"/>
      <c r="DGQ46" s="100"/>
      <c r="DGR46" s="100"/>
      <c r="DGS46" s="100"/>
      <c r="DGT46" s="100"/>
      <c r="DGU46" s="100"/>
      <c r="DGV46" s="100"/>
      <c r="DGW46" s="100"/>
      <c r="DGX46" s="100"/>
      <c r="DGY46" s="100"/>
      <c r="DGZ46" s="100"/>
      <c r="DHA46" s="100"/>
      <c r="DHB46" s="100"/>
      <c r="DHC46" s="100"/>
      <c r="DHD46" s="100"/>
      <c r="DHE46" s="100"/>
      <c r="DHF46" s="100"/>
      <c r="DHG46" s="100"/>
      <c r="DHH46" s="100"/>
      <c r="DHI46" s="100"/>
      <c r="DHJ46" s="100"/>
      <c r="DHK46" s="100"/>
      <c r="DHL46" s="100"/>
      <c r="DHM46" s="100"/>
      <c r="DHN46" s="100"/>
      <c r="DHO46" s="100"/>
      <c r="DHP46" s="100"/>
      <c r="DHQ46" s="100"/>
      <c r="DHR46" s="100"/>
      <c r="DHS46" s="100"/>
      <c r="DHT46" s="100"/>
      <c r="DHU46" s="100"/>
      <c r="DHV46" s="100"/>
      <c r="DHW46" s="100"/>
      <c r="DHX46" s="100"/>
      <c r="DHY46" s="100"/>
      <c r="DHZ46" s="100"/>
      <c r="DIA46" s="100"/>
      <c r="DIB46" s="100"/>
      <c r="DIC46" s="100"/>
      <c r="DID46" s="100"/>
      <c r="DIE46" s="100"/>
      <c r="DIF46" s="100"/>
      <c r="DIG46" s="100"/>
      <c r="DIH46" s="100"/>
      <c r="DII46" s="100"/>
      <c r="DIJ46" s="100"/>
      <c r="DIK46" s="100"/>
      <c r="DIL46" s="100"/>
      <c r="DIM46" s="100"/>
      <c r="DIN46" s="100"/>
      <c r="DIO46" s="100"/>
      <c r="DIP46" s="100"/>
      <c r="DIQ46" s="100"/>
      <c r="DIR46" s="100"/>
      <c r="DIS46" s="100"/>
      <c r="DIT46" s="100"/>
      <c r="DIU46" s="100"/>
      <c r="DIV46" s="100"/>
      <c r="DIW46" s="100"/>
      <c r="DIX46" s="100"/>
      <c r="DIY46" s="100"/>
      <c r="DIZ46" s="100"/>
      <c r="DJA46" s="100"/>
      <c r="DJB46" s="100"/>
      <c r="DJC46" s="100"/>
      <c r="DJD46" s="100"/>
      <c r="DJE46" s="100"/>
      <c r="DJF46" s="100"/>
      <c r="DJG46" s="100"/>
      <c r="DJH46" s="100"/>
      <c r="DJI46" s="100"/>
      <c r="DJJ46" s="100"/>
      <c r="DJK46" s="100"/>
      <c r="DJL46" s="100"/>
      <c r="DJM46" s="100"/>
      <c r="DJN46" s="100"/>
      <c r="DJO46" s="100"/>
      <c r="DJP46" s="100"/>
      <c r="DJQ46" s="100"/>
      <c r="DJR46" s="100"/>
      <c r="DJS46" s="100"/>
      <c r="DJT46" s="100"/>
      <c r="DJU46" s="100"/>
      <c r="DJV46" s="100"/>
      <c r="DJW46" s="100"/>
      <c r="DJX46" s="100"/>
      <c r="DJY46" s="100"/>
      <c r="DJZ46" s="100"/>
      <c r="DKA46" s="100"/>
      <c r="DKB46" s="100"/>
      <c r="DKC46" s="100"/>
      <c r="DKD46" s="100"/>
      <c r="DKE46" s="100"/>
      <c r="DKF46" s="100"/>
      <c r="DKG46" s="100"/>
      <c r="DKH46" s="100"/>
      <c r="DKI46" s="100"/>
      <c r="DKJ46" s="100"/>
      <c r="DKK46" s="100"/>
      <c r="DKL46" s="100"/>
      <c r="DKM46" s="100"/>
      <c r="DKN46" s="100"/>
      <c r="DKO46" s="100"/>
      <c r="DKP46" s="100"/>
      <c r="DKQ46" s="100"/>
      <c r="DKR46" s="100"/>
      <c r="DKS46" s="100"/>
      <c r="DKT46" s="100"/>
      <c r="DKU46" s="100"/>
      <c r="DKV46" s="100"/>
      <c r="DKW46" s="100"/>
      <c r="DKX46" s="100"/>
      <c r="DKY46" s="100"/>
      <c r="DKZ46" s="100"/>
      <c r="DLA46" s="100"/>
      <c r="DLB46" s="100"/>
      <c r="DLC46" s="100"/>
      <c r="DLD46" s="100"/>
      <c r="DLE46" s="100"/>
      <c r="DLF46" s="100"/>
      <c r="DLG46" s="100"/>
      <c r="DLH46" s="100"/>
      <c r="DLI46" s="100"/>
      <c r="DLJ46" s="100"/>
      <c r="DLK46" s="100"/>
      <c r="DLL46" s="100"/>
      <c r="DLM46" s="100"/>
      <c r="DLN46" s="100"/>
      <c r="DLO46" s="100"/>
      <c r="DLP46" s="100"/>
      <c r="DLQ46" s="100"/>
      <c r="DLR46" s="100"/>
      <c r="DLS46" s="100"/>
      <c r="DLT46" s="100"/>
      <c r="DLU46" s="100"/>
      <c r="DLV46" s="100"/>
      <c r="DLW46" s="100"/>
      <c r="DLX46" s="100"/>
      <c r="DLY46" s="100"/>
      <c r="DLZ46" s="100"/>
      <c r="DMA46" s="100"/>
      <c r="DMB46" s="100"/>
      <c r="DMC46" s="100"/>
      <c r="DMD46" s="100"/>
      <c r="DME46" s="100"/>
      <c r="DMF46" s="100"/>
      <c r="DMG46" s="100"/>
      <c r="DMH46" s="100"/>
      <c r="DMI46" s="100"/>
      <c r="DMJ46" s="100"/>
      <c r="DMK46" s="100"/>
      <c r="DML46" s="100"/>
      <c r="DMM46" s="100"/>
      <c r="DMN46" s="100"/>
      <c r="DMO46" s="100"/>
      <c r="DMP46" s="100"/>
      <c r="DMQ46" s="100"/>
      <c r="DMR46" s="100"/>
      <c r="DMS46" s="100"/>
      <c r="DMT46" s="100"/>
      <c r="DMU46" s="100"/>
      <c r="DMV46" s="100"/>
      <c r="DMW46" s="100"/>
      <c r="DMX46" s="100"/>
      <c r="DMY46" s="100"/>
      <c r="DMZ46" s="100"/>
      <c r="DNA46" s="100"/>
      <c r="DNB46" s="100"/>
      <c r="DNC46" s="100"/>
      <c r="DND46" s="100"/>
      <c r="DNE46" s="100"/>
      <c r="DNF46" s="100"/>
      <c r="DNG46" s="100"/>
      <c r="DNH46" s="100"/>
      <c r="DNI46" s="100"/>
      <c r="DNJ46" s="100"/>
      <c r="DNK46" s="100"/>
      <c r="DNL46" s="100"/>
      <c r="DNM46" s="100"/>
      <c r="DNN46" s="100"/>
      <c r="DNO46" s="100"/>
      <c r="DNP46" s="100"/>
      <c r="DNQ46" s="100"/>
      <c r="DNR46" s="100"/>
      <c r="DNS46" s="100"/>
      <c r="DNT46" s="100"/>
      <c r="DNU46" s="100"/>
      <c r="DNV46" s="100"/>
      <c r="DNW46" s="100"/>
      <c r="DNX46" s="100"/>
      <c r="DNY46" s="100"/>
      <c r="DNZ46" s="100"/>
      <c r="DOA46" s="100"/>
      <c r="DOB46" s="100"/>
      <c r="DOC46" s="100"/>
      <c r="DOD46" s="100"/>
      <c r="DOE46" s="100"/>
      <c r="DOF46" s="100"/>
      <c r="DOG46" s="100"/>
      <c r="DOH46" s="100"/>
      <c r="DOI46" s="100"/>
      <c r="DOJ46" s="100"/>
      <c r="DOK46" s="100"/>
      <c r="DOL46" s="100"/>
      <c r="DOM46" s="100"/>
      <c r="DON46" s="100"/>
      <c r="DOO46" s="100"/>
      <c r="DOP46" s="100"/>
      <c r="DOQ46" s="100"/>
      <c r="DOR46" s="100"/>
      <c r="DOS46" s="100"/>
      <c r="DOT46" s="100"/>
      <c r="DOU46" s="100"/>
      <c r="DOV46" s="100"/>
      <c r="DOW46" s="100"/>
      <c r="DOX46" s="100"/>
      <c r="DOY46" s="100"/>
      <c r="DOZ46" s="100"/>
      <c r="DPA46" s="100"/>
      <c r="DPB46" s="100"/>
      <c r="DPC46" s="100"/>
      <c r="DPD46" s="100"/>
      <c r="DPE46" s="100"/>
      <c r="DPF46" s="100"/>
      <c r="DPG46" s="100"/>
      <c r="DPH46" s="100"/>
      <c r="DPI46" s="100"/>
      <c r="DPJ46" s="100"/>
      <c r="DPK46" s="100"/>
      <c r="DPL46" s="100"/>
      <c r="DPM46" s="100"/>
      <c r="DPN46" s="100"/>
      <c r="DPO46" s="100"/>
      <c r="DPP46" s="100"/>
      <c r="DPQ46" s="100"/>
      <c r="DPR46" s="100"/>
      <c r="DPS46" s="100"/>
      <c r="DPT46" s="100"/>
      <c r="DPU46" s="100"/>
      <c r="DPV46" s="100"/>
      <c r="DPW46" s="100"/>
      <c r="DPX46" s="100"/>
      <c r="DPY46" s="100"/>
      <c r="DPZ46" s="100"/>
      <c r="DQA46" s="100"/>
      <c r="DQB46" s="100"/>
      <c r="DQC46" s="100"/>
      <c r="DQD46" s="100"/>
      <c r="DQE46" s="100"/>
      <c r="DQF46" s="100"/>
      <c r="DQG46" s="100"/>
      <c r="DQH46" s="100"/>
      <c r="DQI46" s="100"/>
      <c r="DQJ46" s="100"/>
      <c r="DQK46" s="100"/>
      <c r="DQL46" s="100"/>
      <c r="DQM46" s="100"/>
      <c r="DQN46" s="100"/>
      <c r="DQO46" s="100"/>
      <c r="DQP46" s="100"/>
      <c r="DQQ46" s="100"/>
      <c r="DQR46" s="100"/>
      <c r="DQS46" s="100"/>
      <c r="DQT46" s="100"/>
      <c r="DQU46" s="100"/>
      <c r="DQV46" s="100"/>
      <c r="DQW46" s="100"/>
      <c r="DQX46" s="100"/>
      <c r="DQY46" s="100"/>
      <c r="DQZ46" s="100"/>
      <c r="DRA46" s="100"/>
      <c r="DRB46" s="100"/>
      <c r="DRC46" s="100"/>
      <c r="DRD46" s="100"/>
      <c r="DRE46" s="100"/>
      <c r="DRF46" s="100"/>
      <c r="DRG46" s="100"/>
      <c r="DRH46" s="100"/>
      <c r="DRI46" s="100"/>
      <c r="DRJ46" s="100"/>
      <c r="DRK46" s="100"/>
      <c r="DRL46" s="100"/>
      <c r="DRM46" s="100"/>
      <c r="DRN46" s="100"/>
      <c r="DRO46" s="100"/>
      <c r="DRP46" s="100"/>
      <c r="DRQ46" s="100"/>
      <c r="DRR46" s="100"/>
      <c r="DRS46" s="100"/>
      <c r="DRT46" s="100"/>
      <c r="DRU46" s="100"/>
      <c r="DRV46" s="100"/>
      <c r="DRW46" s="100"/>
      <c r="DRX46" s="100"/>
      <c r="DRY46" s="100"/>
      <c r="DRZ46" s="100"/>
      <c r="DSA46" s="100"/>
      <c r="DSB46" s="100"/>
      <c r="DSC46" s="100"/>
      <c r="DSD46" s="100"/>
      <c r="DSE46" s="100"/>
      <c r="DSF46" s="100"/>
      <c r="DSG46" s="100"/>
      <c r="DSH46" s="100"/>
      <c r="DSI46" s="100"/>
      <c r="DSJ46" s="100"/>
      <c r="DSK46" s="100"/>
      <c r="DSL46" s="100"/>
      <c r="DSM46" s="100"/>
      <c r="DSN46" s="100"/>
      <c r="DSO46" s="100"/>
      <c r="DSP46" s="100"/>
      <c r="DSQ46" s="100"/>
      <c r="DSR46" s="100"/>
      <c r="DSS46" s="100"/>
      <c r="DST46" s="100"/>
      <c r="DSU46" s="100"/>
      <c r="DSV46" s="100"/>
      <c r="DSW46" s="100"/>
      <c r="DSX46" s="100"/>
      <c r="DSY46" s="100"/>
      <c r="DSZ46" s="100"/>
      <c r="DTA46" s="100"/>
      <c r="DTB46" s="100"/>
      <c r="DTC46" s="100"/>
      <c r="DTD46" s="100"/>
      <c r="DTE46" s="100"/>
      <c r="DTF46" s="100"/>
      <c r="DTG46" s="100"/>
      <c r="DTH46" s="100"/>
      <c r="DTI46" s="100"/>
      <c r="DTJ46" s="100"/>
      <c r="DTK46" s="100"/>
      <c r="DTL46" s="100"/>
      <c r="DTM46" s="100"/>
      <c r="DTN46" s="100"/>
      <c r="DTO46" s="100"/>
      <c r="DTP46" s="100"/>
      <c r="DTQ46" s="100"/>
      <c r="DTR46" s="100"/>
      <c r="DTS46" s="100"/>
      <c r="DTT46" s="100"/>
      <c r="DTU46" s="100"/>
      <c r="DTV46" s="100"/>
      <c r="DTW46" s="100"/>
      <c r="DTX46" s="100"/>
      <c r="DTY46" s="100"/>
      <c r="DTZ46" s="100"/>
      <c r="DUA46" s="100"/>
      <c r="DUB46" s="100"/>
      <c r="DUC46" s="100"/>
      <c r="DUD46" s="100"/>
      <c r="DUE46" s="100"/>
      <c r="DUF46" s="100"/>
      <c r="DUG46" s="100"/>
      <c r="DUH46" s="100"/>
      <c r="DUI46" s="100"/>
      <c r="DUJ46" s="100"/>
      <c r="DUK46" s="100"/>
      <c r="DUL46" s="100"/>
      <c r="DUM46" s="100"/>
      <c r="DUN46" s="100"/>
      <c r="DUO46" s="100"/>
      <c r="DUP46" s="100"/>
      <c r="DUQ46" s="100"/>
      <c r="DUR46" s="100"/>
      <c r="DUS46" s="100"/>
      <c r="DUT46" s="100"/>
      <c r="DUU46" s="100"/>
      <c r="DUV46" s="100"/>
      <c r="DUW46" s="100"/>
      <c r="DUX46" s="100"/>
      <c r="DUY46" s="100"/>
      <c r="DUZ46" s="100"/>
      <c r="DVA46" s="100"/>
      <c r="DVB46" s="100"/>
      <c r="DVC46" s="100"/>
      <c r="DVD46" s="100"/>
      <c r="DVE46" s="100"/>
      <c r="DVF46" s="100"/>
      <c r="DVG46" s="100"/>
      <c r="DVH46" s="100"/>
      <c r="DVI46" s="100"/>
      <c r="DVJ46" s="100"/>
      <c r="DVK46" s="100"/>
      <c r="DVL46" s="100"/>
      <c r="DVM46" s="100"/>
      <c r="DVN46" s="100"/>
      <c r="DVO46" s="100"/>
      <c r="DVP46" s="100"/>
      <c r="DVQ46" s="100"/>
      <c r="DVR46" s="100"/>
      <c r="DVS46" s="100"/>
      <c r="DVT46" s="100"/>
      <c r="DVU46" s="100"/>
      <c r="DVV46" s="100"/>
      <c r="DVW46" s="100"/>
      <c r="DVX46" s="100"/>
      <c r="DVY46" s="100"/>
      <c r="DVZ46" s="100"/>
      <c r="DWA46" s="100"/>
      <c r="DWB46" s="100"/>
      <c r="DWC46" s="100"/>
      <c r="DWD46" s="100"/>
      <c r="DWE46" s="100"/>
      <c r="DWF46" s="100"/>
      <c r="DWG46" s="100"/>
      <c r="DWH46" s="100"/>
      <c r="DWI46" s="100"/>
      <c r="DWJ46" s="100"/>
      <c r="DWK46" s="100"/>
      <c r="DWL46" s="100"/>
      <c r="DWM46" s="100"/>
      <c r="DWN46" s="100"/>
      <c r="DWO46" s="100"/>
      <c r="DWP46" s="100"/>
      <c r="DWQ46" s="100"/>
      <c r="DWR46" s="100"/>
      <c r="DWS46" s="100"/>
      <c r="DWT46" s="100"/>
      <c r="DWU46" s="100"/>
      <c r="DWV46" s="100"/>
      <c r="DWW46" s="100"/>
      <c r="DWX46" s="100"/>
      <c r="DWY46" s="100"/>
      <c r="DWZ46" s="100"/>
      <c r="DXA46" s="100"/>
      <c r="DXB46" s="100"/>
      <c r="DXC46" s="100"/>
      <c r="DXD46" s="100"/>
      <c r="DXE46" s="100"/>
      <c r="DXF46" s="100"/>
      <c r="DXG46" s="100"/>
      <c r="DXH46" s="100"/>
      <c r="DXI46" s="100"/>
      <c r="DXJ46" s="100"/>
      <c r="DXK46" s="100"/>
      <c r="DXL46" s="100"/>
      <c r="DXM46" s="100"/>
      <c r="DXN46" s="100"/>
      <c r="DXO46" s="100"/>
      <c r="DXP46" s="100"/>
      <c r="DXQ46" s="100"/>
      <c r="DXR46" s="100"/>
      <c r="DXS46" s="100"/>
      <c r="DXT46" s="100"/>
      <c r="DXU46" s="100"/>
      <c r="DXV46" s="100"/>
      <c r="DXW46" s="100"/>
      <c r="DXX46" s="100"/>
      <c r="DXY46" s="100"/>
      <c r="DXZ46" s="100"/>
      <c r="DYA46" s="100"/>
      <c r="DYB46" s="100"/>
      <c r="DYC46" s="100"/>
      <c r="DYD46" s="100"/>
      <c r="DYE46" s="100"/>
      <c r="DYF46" s="100"/>
      <c r="DYG46" s="100"/>
      <c r="DYH46" s="100"/>
      <c r="DYI46" s="100"/>
      <c r="DYJ46" s="100"/>
      <c r="DYK46" s="100"/>
      <c r="DYL46" s="100"/>
      <c r="DYM46" s="100"/>
      <c r="DYN46" s="100"/>
      <c r="DYO46" s="100"/>
      <c r="DYP46" s="100"/>
      <c r="DYQ46" s="100"/>
      <c r="DYR46" s="100"/>
      <c r="DYS46" s="100"/>
      <c r="DYT46" s="100"/>
      <c r="DYU46" s="100"/>
      <c r="DYV46" s="100"/>
      <c r="DYW46" s="100"/>
      <c r="DYX46" s="100"/>
      <c r="DYY46" s="100"/>
      <c r="DYZ46" s="100"/>
      <c r="DZA46" s="100"/>
      <c r="DZB46" s="100"/>
      <c r="DZC46" s="100"/>
      <c r="DZD46" s="100"/>
      <c r="DZE46" s="100"/>
      <c r="DZF46" s="100"/>
      <c r="DZG46" s="100"/>
      <c r="DZH46" s="100"/>
      <c r="DZI46" s="100"/>
      <c r="DZJ46" s="100"/>
      <c r="DZK46" s="100"/>
      <c r="DZL46" s="100"/>
      <c r="DZM46" s="100"/>
      <c r="DZN46" s="100"/>
      <c r="DZO46" s="100"/>
      <c r="DZP46" s="100"/>
      <c r="DZQ46" s="100"/>
      <c r="DZR46" s="100"/>
      <c r="DZS46" s="100"/>
      <c r="DZT46" s="100"/>
      <c r="DZU46" s="100"/>
      <c r="DZV46" s="100"/>
      <c r="DZW46" s="100"/>
      <c r="DZX46" s="100"/>
      <c r="DZY46" s="100"/>
      <c r="DZZ46" s="100"/>
      <c r="EAA46" s="100"/>
      <c r="EAB46" s="100"/>
      <c r="EAC46" s="100"/>
      <c r="EAD46" s="100"/>
      <c r="EAE46" s="100"/>
      <c r="EAF46" s="100"/>
      <c r="EAG46" s="100"/>
      <c r="EAH46" s="100"/>
      <c r="EAI46" s="100"/>
      <c r="EAJ46" s="100"/>
      <c r="EAK46" s="100"/>
      <c r="EAL46" s="100"/>
      <c r="EAM46" s="100"/>
      <c r="EAN46" s="100"/>
      <c r="EAO46" s="100"/>
      <c r="EAP46" s="100"/>
      <c r="EAQ46" s="100"/>
      <c r="EAR46" s="100"/>
      <c r="EAS46" s="100"/>
      <c r="EAT46" s="100"/>
      <c r="EAU46" s="100"/>
      <c r="EAV46" s="100"/>
      <c r="EAW46" s="100"/>
      <c r="EAX46" s="100"/>
      <c r="EAY46" s="100"/>
      <c r="EAZ46" s="100"/>
      <c r="EBA46" s="100"/>
      <c r="EBB46" s="100"/>
      <c r="EBC46" s="100"/>
      <c r="EBD46" s="100"/>
      <c r="EBE46" s="100"/>
      <c r="EBF46" s="100"/>
      <c r="EBG46" s="100"/>
      <c r="EBH46" s="100"/>
      <c r="EBI46" s="100"/>
      <c r="EBJ46" s="100"/>
      <c r="EBK46" s="100"/>
      <c r="EBL46" s="100"/>
      <c r="EBM46" s="100"/>
      <c r="EBN46" s="100"/>
      <c r="EBO46" s="100"/>
      <c r="EBP46" s="100"/>
      <c r="EBQ46" s="100"/>
      <c r="EBR46" s="100"/>
      <c r="EBS46" s="100"/>
      <c r="EBT46" s="100"/>
      <c r="EBU46" s="100"/>
      <c r="EBV46" s="100"/>
      <c r="EBW46" s="100"/>
      <c r="EBX46" s="100"/>
      <c r="EBY46" s="100"/>
      <c r="EBZ46" s="100"/>
      <c r="ECA46" s="100"/>
      <c r="ECB46" s="100"/>
      <c r="ECC46" s="100"/>
      <c r="ECD46" s="100"/>
      <c r="ECE46" s="100"/>
      <c r="ECF46" s="100"/>
      <c r="ECG46" s="100"/>
      <c r="ECH46" s="100"/>
      <c r="ECI46" s="100"/>
      <c r="ECJ46" s="100"/>
      <c r="ECK46" s="100"/>
      <c r="ECL46" s="100"/>
      <c r="ECM46" s="100"/>
      <c r="ECN46" s="100"/>
      <c r="ECO46" s="100"/>
      <c r="ECP46" s="100"/>
      <c r="ECQ46" s="100"/>
      <c r="ECR46" s="100"/>
      <c r="ECS46" s="100"/>
      <c r="ECT46" s="100"/>
      <c r="ECU46" s="100"/>
      <c r="ECV46" s="100"/>
      <c r="ECW46" s="100"/>
      <c r="ECX46" s="100"/>
      <c r="ECY46" s="100"/>
      <c r="ECZ46" s="100"/>
      <c r="EDA46" s="100"/>
      <c r="EDB46" s="100"/>
      <c r="EDC46" s="100"/>
      <c r="EDD46" s="100"/>
      <c r="EDE46" s="100"/>
      <c r="EDF46" s="100"/>
      <c r="EDG46" s="100"/>
      <c r="EDH46" s="100"/>
      <c r="EDI46" s="100"/>
      <c r="EDJ46" s="100"/>
      <c r="EDK46" s="100"/>
      <c r="EDL46" s="100"/>
      <c r="EDM46" s="100"/>
      <c r="EDN46" s="100"/>
      <c r="EDO46" s="100"/>
      <c r="EDP46" s="100"/>
      <c r="EDQ46" s="100"/>
      <c r="EDR46" s="100"/>
      <c r="EDS46" s="100"/>
      <c r="EDT46" s="100"/>
      <c r="EDU46" s="100"/>
      <c r="EDV46" s="100"/>
      <c r="EDW46" s="100"/>
      <c r="EDX46" s="100"/>
      <c r="EDY46" s="100"/>
      <c r="EDZ46" s="100"/>
      <c r="EEA46" s="100"/>
      <c r="EEB46" s="100"/>
      <c r="EEC46" s="100"/>
      <c r="EED46" s="100"/>
      <c r="EEE46" s="100"/>
      <c r="EEF46" s="100"/>
      <c r="EEG46" s="100"/>
      <c r="EEH46" s="100"/>
      <c r="EEI46" s="100"/>
      <c r="EEJ46" s="100"/>
      <c r="EEK46" s="100"/>
      <c r="EEL46" s="100"/>
      <c r="EEM46" s="100"/>
      <c r="EEN46" s="100"/>
      <c r="EEO46" s="100"/>
      <c r="EEP46" s="100"/>
      <c r="EEQ46" s="100"/>
      <c r="EER46" s="100"/>
      <c r="EES46" s="100"/>
      <c r="EET46" s="100"/>
      <c r="EEU46" s="100"/>
      <c r="EEV46" s="100"/>
      <c r="EEW46" s="100"/>
      <c r="EEX46" s="100"/>
      <c r="EEY46" s="100"/>
      <c r="EEZ46" s="100"/>
      <c r="EFA46" s="100"/>
      <c r="EFB46" s="100"/>
      <c r="EFC46" s="100"/>
      <c r="EFD46" s="100"/>
      <c r="EFE46" s="100"/>
      <c r="EFF46" s="100"/>
      <c r="EFG46" s="100"/>
      <c r="EFH46" s="100"/>
      <c r="EFI46" s="100"/>
      <c r="EFJ46" s="100"/>
      <c r="EFK46" s="100"/>
      <c r="EFL46" s="100"/>
      <c r="EFM46" s="100"/>
      <c r="EFN46" s="100"/>
      <c r="EFO46" s="100"/>
      <c r="EFP46" s="100"/>
      <c r="EFQ46" s="100"/>
      <c r="EFR46" s="100"/>
      <c r="EFS46" s="100"/>
      <c r="EFT46" s="100"/>
      <c r="EFU46" s="100"/>
      <c r="EFV46" s="100"/>
      <c r="EFW46" s="100"/>
      <c r="EFX46" s="100"/>
      <c r="EFY46" s="100"/>
      <c r="EFZ46" s="100"/>
      <c r="EGA46" s="100"/>
      <c r="EGB46" s="100"/>
      <c r="EGC46" s="100"/>
      <c r="EGD46" s="100"/>
      <c r="EGE46" s="100"/>
      <c r="EGF46" s="100"/>
      <c r="EGG46" s="100"/>
      <c r="EGH46" s="100"/>
      <c r="EGI46" s="100"/>
      <c r="EGJ46" s="100"/>
      <c r="EGK46" s="100"/>
      <c r="EGL46" s="100"/>
      <c r="EGM46" s="100"/>
      <c r="EGN46" s="100"/>
      <c r="EGO46" s="100"/>
      <c r="EGP46" s="100"/>
      <c r="EGQ46" s="100"/>
      <c r="EGR46" s="100"/>
      <c r="EGS46" s="100"/>
      <c r="EGT46" s="100"/>
      <c r="EGU46" s="100"/>
      <c r="EGV46" s="100"/>
      <c r="EGW46" s="100"/>
      <c r="EGX46" s="100"/>
      <c r="EGY46" s="100"/>
      <c r="EGZ46" s="100"/>
      <c r="EHA46" s="100"/>
      <c r="EHB46" s="100"/>
      <c r="EHC46" s="100"/>
      <c r="EHD46" s="100"/>
      <c r="EHE46" s="100"/>
      <c r="EHF46" s="100"/>
      <c r="EHG46" s="100"/>
      <c r="EHH46" s="100"/>
      <c r="EHI46" s="100"/>
      <c r="EHJ46" s="100"/>
      <c r="EHK46" s="100"/>
      <c r="EHL46" s="100"/>
      <c r="EHM46" s="100"/>
      <c r="EHN46" s="100"/>
      <c r="EHO46" s="100"/>
      <c r="EHP46" s="100"/>
      <c r="EHQ46" s="100"/>
      <c r="EHR46" s="100"/>
      <c r="EHS46" s="100"/>
      <c r="EHT46" s="100"/>
      <c r="EHU46" s="100"/>
      <c r="EHV46" s="100"/>
      <c r="EHW46" s="100"/>
      <c r="EHX46" s="100"/>
      <c r="EHY46" s="100"/>
      <c r="EHZ46" s="100"/>
      <c r="EIA46" s="100"/>
      <c r="EIB46" s="100"/>
      <c r="EIC46" s="100"/>
      <c r="EID46" s="100"/>
      <c r="EIE46" s="100"/>
      <c r="EIF46" s="100"/>
      <c r="EIG46" s="100"/>
      <c r="EIH46" s="100"/>
      <c r="EII46" s="100"/>
      <c r="EIJ46" s="100"/>
      <c r="EIK46" s="100"/>
      <c r="EIL46" s="100"/>
      <c r="EIM46" s="100"/>
      <c r="EIN46" s="100"/>
      <c r="EIO46" s="100"/>
      <c r="EIP46" s="100"/>
      <c r="EIQ46" s="100"/>
      <c r="EIR46" s="100"/>
      <c r="EIS46" s="100"/>
      <c r="EIT46" s="100"/>
      <c r="EIU46" s="100"/>
      <c r="EIV46" s="100"/>
      <c r="EIW46" s="100"/>
      <c r="EIX46" s="100"/>
      <c r="EIY46" s="100"/>
      <c r="EIZ46" s="100"/>
      <c r="EJA46" s="100"/>
      <c r="EJB46" s="100"/>
      <c r="EJC46" s="100"/>
      <c r="EJD46" s="100"/>
      <c r="EJE46" s="100"/>
      <c r="EJF46" s="100"/>
      <c r="EJG46" s="100"/>
      <c r="EJH46" s="100"/>
      <c r="EJI46" s="100"/>
      <c r="EJJ46" s="100"/>
      <c r="EJK46" s="100"/>
      <c r="EJL46" s="100"/>
      <c r="EJM46" s="100"/>
      <c r="EJN46" s="100"/>
      <c r="EJO46" s="100"/>
      <c r="EJP46" s="100"/>
      <c r="EJQ46" s="100"/>
      <c r="EJR46" s="100"/>
      <c r="EJS46" s="100"/>
      <c r="EJT46" s="100"/>
      <c r="EJU46" s="100"/>
      <c r="EJV46" s="100"/>
      <c r="EJW46" s="100"/>
      <c r="EJX46" s="100"/>
      <c r="EJY46" s="100"/>
      <c r="EJZ46" s="100"/>
      <c r="EKA46" s="100"/>
      <c r="EKB46" s="100"/>
      <c r="EKC46" s="100"/>
      <c r="EKD46" s="100"/>
      <c r="EKE46" s="100"/>
      <c r="EKF46" s="100"/>
      <c r="EKG46" s="100"/>
      <c r="EKH46" s="100"/>
      <c r="EKI46" s="100"/>
      <c r="EKJ46" s="100"/>
      <c r="EKK46" s="100"/>
      <c r="EKL46" s="100"/>
      <c r="EKM46" s="100"/>
      <c r="EKN46" s="100"/>
      <c r="EKO46" s="100"/>
      <c r="EKP46" s="100"/>
      <c r="EKQ46" s="100"/>
      <c r="EKR46" s="100"/>
      <c r="EKS46" s="100"/>
      <c r="EKT46" s="100"/>
      <c r="EKU46" s="100"/>
      <c r="EKV46" s="100"/>
      <c r="EKW46" s="100"/>
      <c r="EKX46" s="100"/>
      <c r="EKY46" s="100"/>
      <c r="EKZ46" s="100"/>
      <c r="ELA46" s="100"/>
      <c r="ELB46" s="100"/>
      <c r="ELC46" s="100"/>
      <c r="ELD46" s="100"/>
      <c r="ELE46" s="100"/>
      <c r="ELF46" s="100"/>
      <c r="ELG46" s="100"/>
      <c r="ELH46" s="100"/>
      <c r="ELI46" s="100"/>
      <c r="ELJ46" s="100"/>
      <c r="ELK46" s="100"/>
      <c r="ELL46" s="100"/>
      <c r="ELM46" s="100"/>
      <c r="ELN46" s="100"/>
      <c r="ELO46" s="100"/>
      <c r="ELP46" s="100"/>
      <c r="ELQ46" s="100"/>
      <c r="ELR46" s="100"/>
      <c r="ELS46" s="100"/>
      <c r="ELT46" s="100"/>
      <c r="ELU46" s="100"/>
      <c r="ELV46" s="100"/>
      <c r="ELW46" s="100"/>
      <c r="ELX46" s="100"/>
      <c r="ELY46" s="100"/>
      <c r="ELZ46" s="100"/>
      <c r="EMA46" s="100"/>
      <c r="EMB46" s="100"/>
      <c r="EMC46" s="100"/>
      <c r="EMD46" s="100"/>
      <c r="EME46" s="100"/>
      <c r="EMF46" s="100"/>
      <c r="EMG46" s="100"/>
      <c r="EMH46" s="100"/>
      <c r="EMI46" s="100"/>
      <c r="EMJ46" s="100"/>
      <c r="EMK46" s="100"/>
      <c r="EML46" s="100"/>
      <c r="EMM46" s="100"/>
      <c r="EMN46" s="100"/>
      <c r="EMO46" s="100"/>
      <c r="EMP46" s="100"/>
      <c r="EMQ46" s="100"/>
      <c r="EMR46" s="100"/>
      <c r="EMS46" s="100"/>
      <c r="EMT46" s="100"/>
      <c r="EMU46" s="100"/>
      <c r="EMV46" s="100"/>
      <c r="EMW46" s="100"/>
      <c r="EMX46" s="100"/>
      <c r="EMY46" s="100"/>
      <c r="EMZ46" s="100"/>
      <c r="ENA46" s="100"/>
      <c r="ENB46" s="100"/>
      <c r="ENC46" s="100"/>
      <c r="END46" s="100"/>
      <c r="ENE46" s="100"/>
      <c r="ENF46" s="100"/>
      <c r="ENG46" s="100"/>
      <c r="ENH46" s="100"/>
      <c r="ENI46" s="100"/>
      <c r="ENJ46" s="100"/>
      <c r="ENK46" s="100"/>
      <c r="ENL46" s="100"/>
      <c r="ENM46" s="100"/>
      <c r="ENN46" s="100"/>
      <c r="ENO46" s="100"/>
      <c r="ENP46" s="100"/>
      <c r="ENQ46" s="100"/>
      <c r="ENR46" s="100"/>
      <c r="ENS46" s="100"/>
      <c r="ENT46" s="100"/>
      <c r="ENU46" s="100"/>
      <c r="ENV46" s="100"/>
      <c r="ENW46" s="100"/>
      <c r="ENX46" s="100"/>
      <c r="ENY46" s="100"/>
      <c r="ENZ46" s="100"/>
      <c r="EOA46" s="100"/>
      <c r="EOB46" s="100"/>
      <c r="EOC46" s="100"/>
      <c r="EOD46" s="100"/>
      <c r="EOE46" s="100"/>
      <c r="EOF46" s="100"/>
      <c r="EOG46" s="100"/>
      <c r="EOH46" s="100"/>
      <c r="EOI46" s="100"/>
      <c r="EOJ46" s="100"/>
      <c r="EOK46" s="100"/>
      <c r="EOL46" s="100"/>
      <c r="EOM46" s="100"/>
      <c r="EON46" s="100"/>
      <c r="EOO46" s="100"/>
      <c r="EOP46" s="100"/>
      <c r="EOQ46" s="100"/>
      <c r="EOR46" s="100"/>
      <c r="EOS46" s="100"/>
      <c r="EOT46" s="100"/>
      <c r="EOU46" s="100"/>
      <c r="EOV46" s="100"/>
      <c r="EOW46" s="100"/>
      <c r="EOX46" s="100"/>
      <c r="EOY46" s="100"/>
      <c r="EOZ46" s="100"/>
      <c r="EPA46" s="100"/>
      <c r="EPB46" s="100"/>
      <c r="EPC46" s="100"/>
      <c r="EPD46" s="100"/>
      <c r="EPE46" s="100"/>
      <c r="EPF46" s="100"/>
      <c r="EPG46" s="100"/>
      <c r="EPH46" s="100"/>
      <c r="EPI46" s="100"/>
      <c r="EPJ46" s="100"/>
      <c r="EPK46" s="100"/>
      <c r="EPL46" s="100"/>
      <c r="EPM46" s="100"/>
      <c r="EPN46" s="100"/>
      <c r="EPO46" s="100"/>
      <c r="EPP46" s="100"/>
      <c r="EPQ46" s="100"/>
      <c r="EPR46" s="100"/>
      <c r="EPS46" s="100"/>
      <c r="EPT46" s="100"/>
      <c r="EPU46" s="100"/>
      <c r="EPV46" s="100"/>
      <c r="EPW46" s="100"/>
      <c r="EPX46" s="100"/>
      <c r="EPY46" s="100"/>
      <c r="EPZ46" s="100"/>
      <c r="EQA46" s="100"/>
      <c r="EQB46" s="100"/>
      <c r="EQC46" s="100"/>
      <c r="EQD46" s="100"/>
      <c r="EQE46" s="100"/>
      <c r="EQF46" s="100"/>
      <c r="EQG46" s="100"/>
      <c r="EQH46" s="100"/>
      <c r="EQI46" s="100"/>
      <c r="EQJ46" s="100"/>
      <c r="EQK46" s="100"/>
      <c r="EQL46" s="100"/>
      <c r="EQM46" s="100"/>
      <c r="EQN46" s="100"/>
      <c r="EQO46" s="100"/>
      <c r="EQP46" s="100"/>
      <c r="EQQ46" s="100"/>
      <c r="EQR46" s="100"/>
      <c r="EQS46" s="100"/>
      <c r="EQT46" s="100"/>
      <c r="EQU46" s="100"/>
      <c r="EQV46" s="100"/>
      <c r="EQW46" s="100"/>
      <c r="EQX46" s="100"/>
      <c r="EQY46" s="100"/>
      <c r="EQZ46" s="100"/>
      <c r="ERA46" s="100"/>
      <c r="ERB46" s="100"/>
      <c r="ERC46" s="100"/>
      <c r="ERD46" s="100"/>
      <c r="ERE46" s="100"/>
      <c r="ERF46" s="100"/>
      <c r="ERG46" s="100"/>
      <c r="ERH46" s="100"/>
      <c r="ERI46" s="100"/>
      <c r="ERJ46" s="100"/>
      <c r="ERK46" s="100"/>
      <c r="ERL46" s="100"/>
      <c r="ERM46" s="100"/>
      <c r="ERN46" s="100"/>
      <c r="ERO46" s="100"/>
      <c r="ERP46" s="100"/>
      <c r="ERQ46" s="100"/>
      <c r="ERR46" s="100"/>
      <c r="ERS46" s="100"/>
      <c r="ERT46" s="100"/>
      <c r="ERU46" s="100"/>
      <c r="ERV46" s="100"/>
      <c r="ERW46" s="100"/>
      <c r="ERX46" s="100"/>
      <c r="ERY46" s="100"/>
      <c r="ERZ46" s="100"/>
      <c r="ESA46" s="100"/>
      <c r="ESB46" s="100"/>
      <c r="ESC46" s="100"/>
      <c r="ESD46" s="100"/>
      <c r="ESE46" s="100"/>
      <c r="ESF46" s="100"/>
      <c r="ESG46" s="100"/>
      <c r="ESH46" s="100"/>
      <c r="ESI46" s="100"/>
      <c r="ESJ46" s="100"/>
      <c r="ESK46" s="100"/>
      <c r="ESL46" s="100"/>
      <c r="ESM46" s="100"/>
      <c r="ESN46" s="100"/>
      <c r="ESO46" s="100"/>
      <c r="ESP46" s="100"/>
      <c r="ESQ46" s="100"/>
      <c r="ESR46" s="100"/>
      <c r="ESS46" s="100"/>
      <c r="EST46" s="100"/>
      <c r="ESU46" s="100"/>
      <c r="ESV46" s="100"/>
      <c r="ESW46" s="100"/>
      <c r="ESX46" s="100"/>
      <c r="ESY46" s="100"/>
      <c r="ESZ46" s="100"/>
      <c r="ETA46" s="100"/>
      <c r="ETB46" s="100"/>
      <c r="ETC46" s="100"/>
      <c r="ETD46" s="100"/>
      <c r="ETE46" s="100"/>
      <c r="ETF46" s="100"/>
      <c r="ETG46" s="100"/>
      <c r="ETH46" s="100"/>
      <c r="ETI46" s="100"/>
      <c r="ETJ46" s="100"/>
      <c r="ETK46" s="100"/>
      <c r="ETL46" s="100"/>
      <c r="ETM46" s="100"/>
      <c r="ETN46" s="100"/>
      <c r="ETO46" s="100"/>
      <c r="ETP46" s="100"/>
      <c r="ETQ46" s="100"/>
      <c r="ETR46" s="100"/>
      <c r="ETS46" s="100"/>
      <c r="ETT46" s="100"/>
      <c r="ETU46" s="100"/>
      <c r="ETV46" s="100"/>
      <c r="ETW46" s="100"/>
      <c r="ETX46" s="100"/>
      <c r="ETY46" s="100"/>
      <c r="ETZ46" s="100"/>
      <c r="EUA46" s="100"/>
      <c r="EUB46" s="100"/>
      <c r="EUC46" s="100"/>
      <c r="EUD46" s="100"/>
      <c r="EUE46" s="100"/>
      <c r="EUF46" s="100"/>
      <c r="EUG46" s="100"/>
      <c r="EUH46" s="100"/>
      <c r="EUI46" s="100"/>
      <c r="EUJ46" s="100"/>
      <c r="EUK46" s="100"/>
      <c r="EUL46" s="100"/>
      <c r="EUM46" s="100"/>
      <c r="EUN46" s="100"/>
      <c r="EUO46" s="100"/>
      <c r="EUP46" s="100"/>
      <c r="EUQ46" s="100"/>
      <c r="EUR46" s="100"/>
      <c r="EUS46" s="100"/>
      <c r="EUT46" s="100"/>
      <c r="EUU46" s="100"/>
      <c r="EUV46" s="100"/>
      <c r="EUW46" s="100"/>
      <c r="EUX46" s="100"/>
      <c r="EUY46" s="100"/>
      <c r="EUZ46" s="100"/>
      <c r="EVA46" s="100"/>
      <c r="EVB46" s="100"/>
      <c r="EVC46" s="100"/>
      <c r="EVD46" s="100"/>
      <c r="EVE46" s="100"/>
      <c r="EVF46" s="100"/>
      <c r="EVG46" s="100"/>
      <c r="EVH46" s="100"/>
      <c r="EVI46" s="100"/>
      <c r="EVJ46" s="100"/>
      <c r="EVK46" s="100"/>
      <c r="EVL46" s="100"/>
      <c r="EVM46" s="100"/>
      <c r="EVN46" s="100"/>
      <c r="EVO46" s="100"/>
      <c r="EVP46" s="100"/>
      <c r="EVQ46" s="100"/>
      <c r="EVR46" s="100"/>
      <c r="EVS46" s="100"/>
      <c r="EVT46" s="100"/>
      <c r="EVU46" s="100"/>
      <c r="EVV46" s="100"/>
      <c r="EVW46" s="100"/>
      <c r="EVX46" s="100"/>
      <c r="EVY46" s="100"/>
      <c r="EVZ46" s="100"/>
      <c r="EWA46" s="100"/>
      <c r="EWB46" s="100"/>
      <c r="EWC46" s="100"/>
      <c r="EWD46" s="100"/>
      <c r="EWE46" s="100"/>
      <c r="EWF46" s="100"/>
      <c r="EWG46" s="100"/>
      <c r="EWH46" s="100"/>
      <c r="EWI46" s="100"/>
      <c r="EWJ46" s="100"/>
      <c r="EWK46" s="100"/>
      <c r="EWL46" s="100"/>
      <c r="EWM46" s="100"/>
      <c r="EWN46" s="100"/>
      <c r="EWO46" s="100"/>
      <c r="EWP46" s="100"/>
      <c r="EWQ46" s="100"/>
      <c r="EWR46" s="100"/>
      <c r="EWS46" s="100"/>
      <c r="EWT46" s="100"/>
      <c r="EWU46" s="100"/>
      <c r="EWV46" s="100"/>
      <c r="EWW46" s="100"/>
      <c r="EWX46" s="100"/>
      <c r="EWY46" s="100"/>
      <c r="EWZ46" s="100"/>
      <c r="EXA46" s="100"/>
      <c r="EXB46" s="100"/>
      <c r="EXC46" s="100"/>
      <c r="EXD46" s="100"/>
      <c r="EXE46" s="100"/>
      <c r="EXF46" s="100"/>
      <c r="EXG46" s="100"/>
      <c r="EXH46" s="100"/>
      <c r="EXI46" s="100"/>
      <c r="EXJ46" s="100"/>
      <c r="EXK46" s="100"/>
      <c r="EXL46" s="100"/>
      <c r="EXM46" s="100"/>
      <c r="EXN46" s="100"/>
      <c r="EXO46" s="100"/>
      <c r="EXP46" s="100"/>
      <c r="EXQ46" s="100"/>
      <c r="EXR46" s="100"/>
      <c r="EXS46" s="100"/>
      <c r="EXT46" s="100"/>
      <c r="EXU46" s="100"/>
      <c r="EXV46" s="100"/>
      <c r="EXW46" s="100"/>
      <c r="EXX46" s="100"/>
      <c r="EXY46" s="100"/>
      <c r="EXZ46" s="100"/>
      <c r="EYA46" s="100"/>
      <c r="EYB46" s="100"/>
      <c r="EYC46" s="100"/>
      <c r="EYD46" s="100"/>
      <c r="EYE46" s="100"/>
      <c r="EYF46" s="100"/>
      <c r="EYG46" s="100"/>
      <c r="EYH46" s="100"/>
      <c r="EYI46" s="100"/>
      <c r="EYJ46" s="100"/>
      <c r="EYK46" s="100"/>
      <c r="EYL46" s="100"/>
      <c r="EYM46" s="100"/>
      <c r="EYN46" s="100"/>
      <c r="EYO46" s="100"/>
      <c r="EYP46" s="100"/>
      <c r="EYQ46" s="100"/>
      <c r="EYR46" s="100"/>
      <c r="EYS46" s="100"/>
      <c r="EYT46" s="100"/>
      <c r="EYU46" s="100"/>
      <c r="EYV46" s="100"/>
      <c r="EYW46" s="100"/>
      <c r="EYX46" s="100"/>
      <c r="EYY46" s="100"/>
      <c r="EYZ46" s="100"/>
      <c r="EZA46" s="100"/>
      <c r="EZB46" s="100"/>
      <c r="EZC46" s="100"/>
      <c r="EZD46" s="100"/>
      <c r="EZE46" s="100"/>
      <c r="EZF46" s="100"/>
      <c r="EZG46" s="100"/>
      <c r="EZH46" s="100"/>
      <c r="EZI46" s="100"/>
      <c r="EZJ46" s="100"/>
      <c r="EZK46" s="100"/>
      <c r="EZL46" s="100"/>
      <c r="EZM46" s="100"/>
      <c r="EZN46" s="100"/>
      <c r="EZO46" s="100"/>
      <c r="EZP46" s="100"/>
      <c r="EZQ46" s="100"/>
      <c r="EZR46" s="100"/>
      <c r="EZS46" s="100"/>
      <c r="EZT46" s="100"/>
      <c r="EZU46" s="100"/>
      <c r="EZV46" s="100"/>
      <c r="EZW46" s="100"/>
      <c r="EZX46" s="100"/>
      <c r="EZY46" s="100"/>
      <c r="EZZ46" s="100"/>
      <c r="FAA46" s="100"/>
      <c r="FAB46" s="100"/>
      <c r="FAC46" s="100"/>
      <c r="FAD46" s="100"/>
      <c r="FAE46" s="100"/>
      <c r="FAF46" s="100"/>
      <c r="FAG46" s="100"/>
      <c r="FAH46" s="100"/>
      <c r="FAI46" s="100"/>
      <c r="FAJ46" s="100"/>
      <c r="FAK46" s="100"/>
      <c r="FAL46" s="100"/>
      <c r="FAM46" s="100"/>
      <c r="FAN46" s="100"/>
      <c r="FAO46" s="100"/>
      <c r="FAP46" s="100"/>
      <c r="FAQ46" s="100"/>
      <c r="FAR46" s="100"/>
      <c r="FAS46" s="100"/>
      <c r="FAT46" s="100"/>
      <c r="FAU46" s="100"/>
      <c r="FAV46" s="100"/>
      <c r="FAW46" s="100"/>
      <c r="FAX46" s="100"/>
      <c r="FAY46" s="100"/>
      <c r="FAZ46" s="100"/>
      <c r="FBA46" s="100"/>
      <c r="FBB46" s="100"/>
      <c r="FBC46" s="100"/>
      <c r="FBD46" s="100"/>
      <c r="FBE46" s="100"/>
      <c r="FBF46" s="100"/>
      <c r="FBG46" s="100"/>
      <c r="FBH46" s="100"/>
      <c r="FBI46" s="100"/>
      <c r="FBJ46" s="100"/>
      <c r="FBK46" s="100"/>
      <c r="FBL46" s="100"/>
      <c r="FBM46" s="100"/>
      <c r="FBN46" s="100"/>
      <c r="FBO46" s="100"/>
      <c r="FBP46" s="100"/>
      <c r="FBQ46" s="100"/>
      <c r="FBR46" s="100"/>
      <c r="FBS46" s="100"/>
      <c r="FBT46" s="100"/>
      <c r="FBU46" s="100"/>
      <c r="FBV46" s="100"/>
      <c r="FBW46" s="100"/>
      <c r="FBX46" s="100"/>
      <c r="FBY46" s="100"/>
      <c r="FBZ46" s="100"/>
      <c r="FCA46" s="100"/>
      <c r="FCB46" s="100"/>
      <c r="FCC46" s="100"/>
      <c r="FCD46" s="100"/>
      <c r="FCE46" s="100"/>
      <c r="FCF46" s="100"/>
      <c r="FCG46" s="100"/>
      <c r="FCH46" s="100"/>
      <c r="FCI46" s="100"/>
      <c r="FCJ46" s="100"/>
      <c r="FCK46" s="100"/>
      <c r="FCL46" s="100"/>
      <c r="FCM46" s="100"/>
      <c r="FCN46" s="100"/>
      <c r="FCO46" s="100"/>
      <c r="FCP46" s="100"/>
      <c r="FCQ46" s="100"/>
      <c r="FCR46" s="100"/>
      <c r="FCS46" s="100"/>
      <c r="FCT46" s="100"/>
      <c r="FCU46" s="100"/>
      <c r="FCV46" s="100"/>
      <c r="FCW46" s="100"/>
      <c r="FCX46" s="100"/>
      <c r="FCY46" s="100"/>
      <c r="FCZ46" s="100"/>
      <c r="FDA46" s="100"/>
      <c r="FDB46" s="100"/>
      <c r="FDC46" s="100"/>
      <c r="FDD46" s="100"/>
      <c r="FDE46" s="100"/>
      <c r="FDF46" s="100"/>
      <c r="FDG46" s="100"/>
      <c r="FDH46" s="100"/>
      <c r="FDI46" s="100"/>
      <c r="FDJ46" s="100"/>
      <c r="FDK46" s="100"/>
      <c r="FDL46" s="100"/>
      <c r="FDM46" s="100"/>
      <c r="FDN46" s="100"/>
      <c r="FDO46" s="100"/>
      <c r="FDP46" s="100"/>
      <c r="FDQ46" s="100"/>
      <c r="FDR46" s="100"/>
      <c r="FDS46" s="100"/>
      <c r="FDT46" s="100"/>
      <c r="FDU46" s="100"/>
      <c r="FDV46" s="100"/>
      <c r="FDW46" s="100"/>
      <c r="FDX46" s="100"/>
      <c r="FDY46" s="100"/>
      <c r="FDZ46" s="100"/>
      <c r="FEA46" s="100"/>
      <c r="FEB46" s="100"/>
      <c r="FEC46" s="100"/>
      <c r="FED46" s="100"/>
      <c r="FEE46" s="100"/>
      <c r="FEF46" s="100"/>
      <c r="FEG46" s="100"/>
      <c r="FEH46" s="100"/>
      <c r="FEI46" s="100"/>
      <c r="FEJ46" s="100"/>
      <c r="FEK46" s="100"/>
      <c r="FEL46" s="100"/>
      <c r="FEM46" s="100"/>
      <c r="FEN46" s="100"/>
      <c r="FEO46" s="100"/>
      <c r="FEP46" s="100"/>
      <c r="FEQ46" s="100"/>
      <c r="FER46" s="100"/>
      <c r="FES46" s="100"/>
      <c r="FET46" s="100"/>
      <c r="FEU46" s="100"/>
      <c r="FEV46" s="100"/>
      <c r="FEW46" s="100"/>
      <c r="FEX46" s="100"/>
      <c r="FEY46" s="100"/>
      <c r="FEZ46" s="100"/>
      <c r="FFA46" s="100"/>
      <c r="FFB46" s="100"/>
      <c r="FFC46" s="100"/>
      <c r="FFD46" s="100"/>
      <c r="FFE46" s="100"/>
      <c r="FFF46" s="100"/>
      <c r="FFG46" s="100"/>
      <c r="FFH46" s="100"/>
      <c r="FFI46" s="100"/>
      <c r="FFJ46" s="100"/>
      <c r="FFK46" s="100"/>
      <c r="FFL46" s="100"/>
      <c r="FFM46" s="100"/>
      <c r="FFN46" s="100"/>
      <c r="FFO46" s="100"/>
      <c r="FFP46" s="100"/>
      <c r="FFQ46" s="100"/>
      <c r="FFR46" s="100"/>
      <c r="FFS46" s="100"/>
      <c r="FFT46" s="100"/>
      <c r="FFU46" s="100"/>
      <c r="FFV46" s="100"/>
      <c r="FFW46" s="100"/>
      <c r="FFX46" s="100"/>
      <c r="FFY46" s="100"/>
      <c r="FFZ46" s="100"/>
      <c r="FGA46" s="100"/>
      <c r="FGB46" s="100"/>
      <c r="FGC46" s="100"/>
      <c r="FGD46" s="100"/>
      <c r="FGE46" s="100"/>
      <c r="FGF46" s="100"/>
      <c r="FGG46" s="100"/>
      <c r="FGH46" s="100"/>
      <c r="FGI46" s="100"/>
      <c r="FGJ46" s="100"/>
      <c r="FGK46" s="100"/>
      <c r="FGL46" s="100"/>
      <c r="FGM46" s="100"/>
      <c r="FGN46" s="100"/>
      <c r="FGO46" s="100"/>
      <c r="FGP46" s="100"/>
      <c r="FGQ46" s="100"/>
      <c r="FGR46" s="100"/>
      <c r="FGS46" s="100"/>
      <c r="FGT46" s="100"/>
      <c r="FGU46" s="100"/>
      <c r="FGV46" s="100"/>
      <c r="FGW46" s="100"/>
      <c r="FGX46" s="100"/>
      <c r="FGY46" s="100"/>
      <c r="FGZ46" s="100"/>
      <c r="FHA46" s="100"/>
      <c r="FHB46" s="100"/>
      <c r="FHC46" s="100"/>
      <c r="FHD46" s="100"/>
      <c r="FHE46" s="100"/>
      <c r="FHF46" s="100"/>
      <c r="FHG46" s="100"/>
      <c r="FHH46" s="100"/>
      <c r="FHI46" s="100"/>
      <c r="FHJ46" s="100"/>
      <c r="FHK46" s="100"/>
      <c r="FHL46" s="100"/>
      <c r="FHM46" s="100"/>
      <c r="FHN46" s="100"/>
      <c r="FHO46" s="100"/>
      <c r="FHP46" s="100"/>
      <c r="FHQ46" s="100"/>
      <c r="FHR46" s="100"/>
      <c r="FHS46" s="100"/>
      <c r="FHT46" s="100"/>
      <c r="FHU46" s="100"/>
      <c r="FHV46" s="100"/>
      <c r="FHW46" s="100"/>
      <c r="FHX46" s="100"/>
      <c r="FHY46" s="100"/>
      <c r="FHZ46" s="100"/>
      <c r="FIA46" s="100"/>
      <c r="FIB46" s="100"/>
      <c r="FIC46" s="100"/>
      <c r="FID46" s="100"/>
      <c r="FIE46" s="100"/>
      <c r="FIF46" s="100"/>
      <c r="FIG46" s="100"/>
      <c r="FIH46" s="100"/>
      <c r="FII46" s="100"/>
      <c r="FIJ46" s="100"/>
      <c r="FIK46" s="100"/>
      <c r="FIL46" s="100"/>
      <c r="FIM46" s="100"/>
      <c r="FIN46" s="100"/>
      <c r="FIO46" s="100"/>
      <c r="FIP46" s="100"/>
      <c r="FIQ46" s="100"/>
      <c r="FIR46" s="100"/>
      <c r="FIS46" s="100"/>
      <c r="FIT46" s="100"/>
      <c r="FIU46" s="100"/>
      <c r="FIV46" s="100"/>
      <c r="FIW46" s="100"/>
      <c r="FIX46" s="100"/>
      <c r="FIY46" s="100"/>
      <c r="FIZ46" s="100"/>
      <c r="FJA46" s="100"/>
      <c r="FJB46" s="100"/>
      <c r="FJC46" s="100"/>
      <c r="FJD46" s="100"/>
      <c r="FJE46" s="100"/>
      <c r="FJF46" s="100"/>
      <c r="FJG46" s="100"/>
      <c r="FJH46" s="100"/>
      <c r="FJI46" s="100"/>
      <c r="FJJ46" s="100"/>
      <c r="FJK46" s="100"/>
      <c r="FJL46" s="100"/>
      <c r="FJM46" s="100"/>
      <c r="FJN46" s="100"/>
      <c r="FJO46" s="100"/>
      <c r="FJP46" s="100"/>
      <c r="FJQ46" s="100"/>
      <c r="FJR46" s="100"/>
      <c r="FJS46" s="100"/>
      <c r="FJT46" s="100"/>
      <c r="FJU46" s="100"/>
      <c r="FJV46" s="100"/>
      <c r="FJW46" s="100"/>
      <c r="FJX46" s="100"/>
      <c r="FJY46" s="100"/>
      <c r="FJZ46" s="100"/>
      <c r="FKA46" s="100"/>
      <c r="FKB46" s="100"/>
      <c r="FKC46" s="100"/>
      <c r="FKD46" s="100"/>
      <c r="FKE46" s="100"/>
      <c r="FKF46" s="100"/>
      <c r="FKG46" s="100"/>
      <c r="FKH46" s="100"/>
      <c r="FKI46" s="100"/>
      <c r="FKJ46" s="100"/>
      <c r="FKK46" s="100"/>
      <c r="FKL46" s="100"/>
      <c r="FKM46" s="100"/>
      <c r="FKN46" s="100"/>
      <c r="FKO46" s="100"/>
      <c r="FKP46" s="100"/>
      <c r="FKQ46" s="100"/>
      <c r="FKR46" s="100"/>
      <c r="FKS46" s="100"/>
      <c r="FKT46" s="100"/>
      <c r="FKU46" s="100"/>
      <c r="FKV46" s="100"/>
      <c r="FKW46" s="100"/>
      <c r="FKX46" s="100"/>
      <c r="FKY46" s="100"/>
      <c r="FKZ46" s="100"/>
      <c r="FLA46" s="100"/>
      <c r="FLB46" s="100"/>
      <c r="FLC46" s="100"/>
      <c r="FLD46" s="100"/>
      <c r="FLE46" s="100"/>
      <c r="FLF46" s="100"/>
      <c r="FLG46" s="100"/>
      <c r="FLH46" s="100"/>
      <c r="FLI46" s="100"/>
      <c r="FLJ46" s="100"/>
      <c r="FLK46" s="100"/>
      <c r="FLL46" s="100"/>
      <c r="FLM46" s="100"/>
      <c r="FLN46" s="100"/>
      <c r="FLO46" s="100"/>
      <c r="FLP46" s="100"/>
      <c r="FLQ46" s="100"/>
      <c r="FLR46" s="100"/>
      <c r="FLS46" s="100"/>
      <c r="FLT46" s="100"/>
      <c r="FLU46" s="100"/>
      <c r="FLV46" s="100"/>
      <c r="FLW46" s="100"/>
      <c r="FLX46" s="100"/>
      <c r="FLY46" s="100"/>
      <c r="FLZ46" s="100"/>
      <c r="FMA46" s="100"/>
      <c r="FMB46" s="100"/>
      <c r="FMC46" s="100"/>
      <c r="FMD46" s="100"/>
      <c r="FME46" s="100"/>
      <c r="FMF46" s="100"/>
      <c r="FMG46" s="100"/>
      <c r="FMH46" s="100"/>
      <c r="FMI46" s="100"/>
      <c r="FMJ46" s="100"/>
      <c r="FMK46" s="100"/>
      <c r="FML46" s="100"/>
      <c r="FMM46" s="100"/>
      <c r="FMN46" s="100"/>
      <c r="FMO46" s="100"/>
      <c r="FMP46" s="100"/>
      <c r="FMQ46" s="100"/>
      <c r="FMR46" s="100"/>
      <c r="FMS46" s="100"/>
      <c r="FMT46" s="100"/>
      <c r="FMU46" s="100"/>
      <c r="FMV46" s="100"/>
      <c r="FMW46" s="100"/>
      <c r="FMX46" s="100"/>
      <c r="FMY46" s="100"/>
      <c r="FMZ46" s="100"/>
      <c r="FNA46" s="100"/>
      <c r="FNB46" s="100"/>
      <c r="FNC46" s="100"/>
      <c r="FND46" s="100"/>
      <c r="FNE46" s="100"/>
      <c r="FNF46" s="100"/>
      <c r="FNG46" s="100"/>
      <c r="FNH46" s="100"/>
      <c r="FNI46" s="100"/>
      <c r="FNJ46" s="100"/>
      <c r="FNK46" s="100"/>
      <c r="FNL46" s="100"/>
      <c r="FNM46" s="100"/>
      <c r="FNN46" s="100"/>
      <c r="FNO46" s="100"/>
      <c r="FNP46" s="100"/>
      <c r="FNQ46" s="100"/>
      <c r="FNR46" s="100"/>
      <c r="FNS46" s="100"/>
      <c r="FNT46" s="100"/>
      <c r="FNU46" s="100"/>
      <c r="FNV46" s="100"/>
      <c r="FNW46" s="100"/>
      <c r="FNX46" s="100"/>
      <c r="FNY46" s="100"/>
      <c r="FNZ46" s="100"/>
      <c r="FOA46" s="100"/>
      <c r="FOB46" s="100"/>
      <c r="FOC46" s="100"/>
      <c r="FOD46" s="100"/>
      <c r="FOE46" s="100"/>
      <c r="FOF46" s="100"/>
      <c r="FOG46" s="100"/>
      <c r="FOH46" s="100"/>
      <c r="FOI46" s="100"/>
      <c r="FOJ46" s="100"/>
      <c r="FOK46" s="100"/>
      <c r="FOL46" s="100"/>
      <c r="FOM46" s="100"/>
      <c r="FON46" s="100"/>
      <c r="FOO46" s="100"/>
      <c r="FOP46" s="100"/>
      <c r="FOQ46" s="100"/>
      <c r="FOR46" s="100"/>
      <c r="FOS46" s="100"/>
      <c r="FOT46" s="100"/>
      <c r="FOU46" s="100"/>
      <c r="FOV46" s="100"/>
      <c r="FOW46" s="100"/>
      <c r="FOX46" s="100"/>
      <c r="FOY46" s="100"/>
      <c r="FOZ46" s="100"/>
      <c r="FPA46" s="100"/>
      <c r="FPB46" s="100"/>
      <c r="FPC46" s="100"/>
      <c r="FPD46" s="100"/>
      <c r="FPE46" s="100"/>
      <c r="FPF46" s="100"/>
      <c r="FPG46" s="100"/>
      <c r="FPH46" s="100"/>
      <c r="FPI46" s="100"/>
      <c r="FPJ46" s="100"/>
      <c r="FPK46" s="100"/>
      <c r="FPL46" s="100"/>
      <c r="FPM46" s="100"/>
      <c r="FPN46" s="100"/>
      <c r="FPO46" s="100"/>
      <c r="FPP46" s="100"/>
      <c r="FPQ46" s="100"/>
      <c r="FPR46" s="100"/>
      <c r="FPS46" s="100"/>
      <c r="FPT46" s="100"/>
      <c r="FPU46" s="100"/>
      <c r="FPV46" s="100"/>
      <c r="FPW46" s="100"/>
      <c r="FPX46" s="100"/>
      <c r="FPY46" s="100"/>
      <c r="FPZ46" s="100"/>
      <c r="FQA46" s="100"/>
      <c r="FQB46" s="100"/>
      <c r="FQC46" s="100"/>
      <c r="FQD46" s="100"/>
      <c r="FQE46" s="100"/>
      <c r="FQF46" s="100"/>
      <c r="FQG46" s="100"/>
      <c r="FQH46" s="100"/>
      <c r="FQI46" s="100"/>
      <c r="FQJ46" s="100"/>
      <c r="FQK46" s="100"/>
      <c r="FQL46" s="100"/>
      <c r="FQM46" s="100"/>
      <c r="FQN46" s="100"/>
      <c r="FQO46" s="100"/>
      <c r="FQP46" s="100"/>
      <c r="FQQ46" s="100"/>
      <c r="FQR46" s="100"/>
      <c r="FQS46" s="100"/>
      <c r="FQT46" s="100"/>
      <c r="FQU46" s="100"/>
      <c r="FQV46" s="100"/>
      <c r="FQW46" s="100"/>
      <c r="FQX46" s="100"/>
      <c r="FQY46" s="100"/>
      <c r="FQZ46" s="100"/>
      <c r="FRA46" s="100"/>
      <c r="FRB46" s="100"/>
      <c r="FRC46" s="100"/>
      <c r="FRD46" s="100"/>
      <c r="FRE46" s="100"/>
      <c r="FRF46" s="100"/>
      <c r="FRG46" s="100"/>
      <c r="FRH46" s="100"/>
      <c r="FRI46" s="100"/>
      <c r="FRJ46" s="100"/>
      <c r="FRK46" s="100"/>
      <c r="FRL46" s="100"/>
      <c r="FRM46" s="100"/>
      <c r="FRN46" s="100"/>
      <c r="FRO46" s="100"/>
      <c r="FRP46" s="100"/>
      <c r="FRQ46" s="100"/>
      <c r="FRR46" s="100"/>
      <c r="FRS46" s="100"/>
      <c r="FRT46" s="100"/>
      <c r="FRU46" s="100"/>
      <c r="FRV46" s="100"/>
      <c r="FRW46" s="100"/>
      <c r="FRX46" s="100"/>
      <c r="FRY46" s="100"/>
      <c r="FRZ46" s="100"/>
      <c r="FSA46" s="100"/>
      <c r="FSB46" s="100"/>
      <c r="FSC46" s="100"/>
      <c r="FSD46" s="100"/>
      <c r="FSE46" s="100"/>
      <c r="FSF46" s="100"/>
      <c r="FSG46" s="100"/>
      <c r="FSH46" s="100"/>
      <c r="FSI46" s="100"/>
      <c r="FSJ46" s="100"/>
      <c r="FSK46" s="100"/>
      <c r="FSL46" s="100"/>
      <c r="FSM46" s="100"/>
      <c r="FSN46" s="100"/>
      <c r="FSO46" s="100"/>
      <c r="FSP46" s="100"/>
      <c r="FSQ46" s="100"/>
      <c r="FSR46" s="100"/>
      <c r="FSS46" s="100"/>
      <c r="FST46" s="100"/>
      <c r="FSU46" s="100"/>
      <c r="FSV46" s="100"/>
      <c r="FSW46" s="100"/>
      <c r="FSX46" s="100"/>
      <c r="FSY46" s="100"/>
      <c r="FSZ46" s="100"/>
      <c r="FTA46" s="100"/>
      <c r="FTB46" s="100"/>
      <c r="FTC46" s="100"/>
      <c r="FTD46" s="100"/>
      <c r="FTE46" s="100"/>
      <c r="FTF46" s="100"/>
      <c r="FTG46" s="100"/>
      <c r="FTH46" s="100"/>
      <c r="FTI46" s="100"/>
      <c r="FTJ46" s="100"/>
      <c r="FTK46" s="100"/>
      <c r="FTL46" s="100"/>
      <c r="FTM46" s="100"/>
      <c r="FTN46" s="100"/>
      <c r="FTO46" s="100"/>
      <c r="FTP46" s="100"/>
      <c r="FTQ46" s="100"/>
      <c r="FTR46" s="100"/>
      <c r="FTS46" s="100"/>
      <c r="FTT46" s="100"/>
      <c r="FTU46" s="100"/>
      <c r="FTV46" s="100"/>
      <c r="FTW46" s="100"/>
      <c r="FTX46" s="100"/>
      <c r="FTY46" s="100"/>
      <c r="FTZ46" s="100"/>
      <c r="FUA46" s="100"/>
      <c r="FUB46" s="100"/>
      <c r="FUC46" s="100"/>
      <c r="FUD46" s="100"/>
      <c r="FUE46" s="100"/>
      <c r="FUF46" s="100"/>
      <c r="FUG46" s="100"/>
      <c r="FUH46" s="100"/>
      <c r="FUI46" s="100"/>
      <c r="FUJ46" s="100"/>
      <c r="FUK46" s="100"/>
      <c r="FUL46" s="100"/>
      <c r="FUM46" s="100"/>
      <c r="FUN46" s="100"/>
      <c r="FUO46" s="100"/>
      <c r="FUP46" s="100"/>
      <c r="FUQ46" s="100"/>
      <c r="FUR46" s="100"/>
      <c r="FUS46" s="100"/>
      <c r="FUT46" s="100"/>
      <c r="FUU46" s="100"/>
      <c r="FUV46" s="100"/>
      <c r="FUW46" s="100"/>
      <c r="FUX46" s="100"/>
      <c r="FUY46" s="100"/>
      <c r="FUZ46" s="100"/>
      <c r="FVA46" s="100"/>
      <c r="FVB46" s="100"/>
      <c r="FVC46" s="100"/>
      <c r="FVD46" s="100"/>
      <c r="FVE46" s="100"/>
      <c r="FVF46" s="100"/>
      <c r="FVG46" s="100"/>
      <c r="FVH46" s="100"/>
      <c r="FVI46" s="100"/>
      <c r="FVJ46" s="100"/>
      <c r="FVK46" s="100"/>
      <c r="FVL46" s="100"/>
      <c r="FVM46" s="100"/>
      <c r="FVN46" s="100"/>
      <c r="FVO46" s="100"/>
      <c r="FVP46" s="100"/>
      <c r="FVQ46" s="100"/>
      <c r="FVR46" s="100"/>
      <c r="FVS46" s="100"/>
      <c r="FVT46" s="100"/>
      <c r="FVU46" s="100"/>
      <c r="FVV46" s="100"/>
      <c r="FVW46" s="100"/>
      <c r="FVX46" s="100"/>
      <c r="FVY46" s="100"/>
      <c r="FVZ46" s="100"/>
      <c r="FWA46" s="100"/>
      <c r="FWB46" s="100"/>
      <c r="FWC46" s="100"/>
      <c r="FWD46" s="100"/>
      <c r="FWE46" s="100"/>
      <c r="FWF46" s="100"/>
      <c r="FWG46" s="100"/>
      <c r="FWH46" s="100"/>
      <c r="FWI46" s="100"/>
      <c r="FWJ46" s="100"/>
      <c r="FWK46" s="100"/>
      <c r="FWL46" s="100"/>
      <c r="FWM46" s="100"/>
      <c r="FWN46" s="100"/>
      <c r="FWO46" s="100"/>
      <c r="FWP46" s="100"/>
      <c r="FWQ46" s="100"/>
      <c r="FWR46" s="100"/>
      <c r="FWS46" s="100"/>
      <c r="FWT46" s="100"/>
      <c r="FWU46" s="100"/>
      <c r="FWV46" s="100"/>
      <c r="FWW46" s="100"/>
      <c r="FWX46" s="100"/>
      <c r="FWY46" s="100"/>
      <c r="FWZ46" s="100"/>
      <c r="FXA46" s="100"/>
      <c r="FXB46" s="100"/>
      <c r="FXC46" s="100"/>
      <c r="FXD46" s="100"/>
      <c r="FXE46" s="100"/>
      <c r="FXF46" s="100"/>
      <c r="FXG46" s="100"/>
      <c r="FXH46" s="100"/>
      <c r="FXI46" s="100"/>
      <c r="FXJ46" s="100"/>
      <c r="FXK46" s="100"/>
      <c r="FXL46" s="100"/>
      <c r="FXM46" s="100"/>
      <c r="FXN46" s="100"/>
      <c r="FXO46" s="100"/>
      <c r="FXP46" s="100"/>
      <c r="FXQ46" s="100"/>
      <c r="FXR46" s="100"/>
      <c r="FXS46" s="100"/>
      <c r="FXT46" s="100"/>
      <c r="FXU46" s="100"/>
      <c r="FXV46" s="100"/>
      <c r="FXW46" s="100"/>
      <c r="FXX46" s="100"/>
      <c r="FXY46" s="100"/>
      <c r="FXZ46" s="100"/>
      <c r="FYA46" s="100"/>
      <c r="FYB46" s="100"/>
      <c r="FYC46" s="100"/>
      <c r="FYD46" s="100"/>
      <c r="FYE46" s="100"/>
      <c r="FYF46" s="100"/>
      <c r="FYG46" s="100"/>
      <c r="FYH46" s="100"/>
      <c r="FYI46" s="100"/>
      <c r="FYJ46" s="100"/>
      <c r="FYK46" s="100"/>
      <c r="FYL46" s="100"/>
      <c r="FYM46" s="100"/>
      <c r="FYN46" s="100"/>
      <c r="FYO46" s="100"/>
      <c r="FYP46" s="100"/>
      <c r="FYQ46" s="100"/>
      <c r="FYR46" s="100"/>
      <c r="FYS46" s="100"/>
      <c r="FYT46" s="100"/>
      <c r="FYU46" s="100"/>
      <c r="FYV46" s="100"/>
      <c r="FYW46" s="100"/>
      <c r="FYX46" s="100"/>
      <c r="FYY46" s="100"/>
      <c r="FYZ46" s="100"/>
      <c r="FZA46" s="100"/>
      <c r="FZB46" s="100"/>
      <c r="FZC46" s="100"/>
      <c r="FZD46" s="100"/>
      <c r="FZE46" s="100"/>
      <c r="FZF46" s="100"/>
      <c r="FZG46" s="100"/>
      <c r="FZH46" s="100"/>
      <c r="FZI46" s="100"/>
      <c r="FZJ46" s="100"/>
      <c r="FZK46" s="100"/>
      <c r="FZL46" s="100"/>
      <c r="FZM46" s="100"/>
      <c r="FZN46" s="100"/>
      <c r="FZO46" s="100"/>
      <c r="FZP46" s="100"/>
      <c r="FZQ46" s="100"/>
      <c r="FZR46" s="100"/>
      <c r="FZS46" s="100"/>
      <c r="FZT46" s="100"/>
      <c r="FZU46" s="100"/>
      <c r="FZV46" s="100"/>
      <c r="FZW46" s="100"/>
      <c r="FZX46" s="100"/>
      <c r="FZY46" s="100"/>
      <c r="FZZ46" s="100"/>
      <c r="GAA46" s="100"/>
      <c r="GAB46" s="100"/>
      <c r="GAC46" s="100"/>
      <c r="GAD46" s="100"/>
      <c r="GAE46" s="100"/>
      <c r="GAF46" s="100"/>
      <c r="GAG46" s="100"/>
      <c r="GAH46" s="100"/>
      <c r="GAI46" s="100"/>
      <c r="GAJ46" s="100"/>
      <c r="GAK46" s="100"/>
      <c r="GAL46" s="100"/>
      <c r="GAM46" s="100"/>
      <c r="GAN46" s="100"/>
      <c r="GAO46" s="100"/>
      <c r="GAP46" s="100"/>
      <c r="GAQ46" s="100"/>
      <c r="GAR46" s="100"/>
      <c r="GAS46" s="100"/>
      <c r="GAT46" s="100"/>
      <c r="GAU46" s="100"/>
      <c r="GAV46" s="100"/>
      <c r="GAW46" s="100"/>
      <c r="GAX46" s="100"/>
      <c r="GAY46" s="100"/>
      <c r="GAZ46" s="100"/>
      <c r="GBA46" s="100"/>
      <c r="GBB46" s="100"/>
      <c r="GBC46" s="100"/>
      <c r="GBD46" s="100"/>
      <c r="GBE46" s="100"/>
      <c r="GBF46" s="100"/>
      <c r="GBG46" s="100"/>
      <c r="GBH46" s="100"/>
      <c r="GBI46" s="100"/>
      <c r="GBJ46" s="100"/>
      <c r="GBK46" s="100"/>
      <c r="GBL46" s="100"/>
      <c r="GBM46" s="100"/>
      <c r="GBN46" s="100"/>
      <c r="GBO46" s="100"/>
      <c r="GBP46" s="100"/>
      <c r="GBQ46" s="100"/>
      <c r="GBR46" s="100"/>
      <c r="GBS46" s="100"/>
      <c r="GBT46" s="100"/>
      <c r="GBU46" s="100"/>
      <c r="GBV46" s="100"/>
      <c r="GBW46" s="100"/>
      <c r="GBX46" s="100"/>
      <c r="GBY46" s="100"/>
      <c r="GBZ46" s="100"/>
      <c r="GCA46" s="100"/>
      <c r="GCB46" s="100"/>
      <c r="GCC46" s="100"/>
      <c r="GCD46" s="100"/>
      <c r="GCE46" s="100"/>
      <c r="GCF46" s="100"/>
      <c r="GCG46" s="100"/>
      <c r="GCH46" s="100"/>
      <c r="GCI46" s="100"/>
      <c r="GCJ46" s="100"/>
      <c r="GCK46" s="100"/>
      <c r="GCL46" s="100"/>
      <c r="GCM46" s="100"/>
      <c r="GCN46" s="100"/>
      <c r="GCO46" s="100"/>
      <c r="GCP46" s="100"/>
      <c r="GCQ46" s="100"/>
      <c r="GCR46" s="100"/>
      <c r="GCS46" s="100"/>
      <c r="GCT46" s="100"/>
      <c r="GCU46" s="100"/>
      <c r="GCV46" s="100"/>
      <c r="GCW46" s="100"/>
      <c r="GCX46" s="100"/>
      <c r="GCY46" s="100"/>
      <c r="GCZ46" s="100"/>
      <c r="GDA46" s="100"/>
      <c r="GDB46" s="100"/>
      <c r="GDC46" s="100"/>
      <c r="GDD46" s="100"/>
      <c r="GDE46" s="100"/>
      <c r="GDF46" s="100"/>
      <c r="GDG46" s="100"/>
      <c r="GDH46" s="100"/>
      <c r="GDI46" s="100"/>
      <c r="GDJ46" s="100"/>
      <c r="GDK46" s="100"/>
      <c r="GDL46" s="100"/>
      <c r="GDM46" s="100"/>
      <c r="GDN46" s="100"/>
      <c r="GDO46" s="100"/>
      <c r="GDP46" s="100"/>
      <c r="GDQ46" s="100"/>
      <c r="GDR46" s="100"/>
      <c r="GDS46" s="100"/>
      <c r="GDT46" s="100"/>
      <c r="GDU46" s="100"/>
      <c r="GDV46" s="100"/>
      <c r="GDW46" s="100"/>
      <c r="GDX46" s="100"/>
      <c r="GDY46" s="100"/>
      <c r="GDZ46" s="100"/>
      <c r="GEA46" s="100"/>
      <c r="GEB46" s="100"/>
      <c r="GEC46" s="100"/>
      <c r="GED46" s="100"/>
      <c r="GEE46" s="100"/>
      <c r="GEF46" s="100"/>
      <c r="GEG46" s="100"/>
      <c r="GEH46" s="100"/>
      <c r="GEI46" s="100"/>
      <c r="GEJ46" s="100"/>
      <c r="GEK46" s="100"/>
      <c r="GEL46" s="100"/>
      <c r="GEM46" s="100"/>
      <c r="GEN46" s="100"/>
      <c r="GEO46" s="100"/>
      <c r="GEP46" s="100"/>
      <c r="GEQ46" s="100"/>
      <c r="GER46" s="100"/>
      <c r="GES46" s="100"/>
      <c r="GET46" s="100"/>
      <c r="GEU46" s="100"/>
      <c r="GEV46" s="100"/>
      <c r="GEW46" s="100"/>
      <c r="GEX46" s="100"/>
      <c r="GEY46" s="100"/>
      <c r="GEZ46" s="100"/>
      <c r="GFA46" s="100"/>
      <c r="GFB46" s="100"/>
      <c r="GFC46" s="100"/>
      <c r="GFD46" s="100"/>
      <c r="GFE46" s="100"/>
      <c r="GFF46" s="100"/>
      <c r="GFG46" s="100"/>
      <c r="GFH46" s="100"/>
      <c r="GFI46" s="100"/>
      <c r="GFJ46" s="100"/>
      <c r="GFK46" s="100"/>
      <c r="GFL46" s="100"/>
      <c r="GFM46" s="100"/>
      <c r="GFN46" s="100"/>
      <c r="GFO46" s="100"/>
      <c r="GFP46" s="100"/>
      <c r="GFQ46" s="100"/>
      <c r="GFR46" s="100"/>
      <c r="GFS46" s="100"/>
      <c r="GFT46" s="100"/>
      <c r="GFU46" s="100"/>
      <c r="GFV46" s="100"/>
      <c r="GFW46" s="100"/>
      <c r="GFX46" s="100"/>
      <c r="GFY46" s="100"/>
      <c r="GFZ46" s="100"/>
      <c r="GGA46" s="100"/>
      <c r="GGB46" s="100"/>
      <c r="GGC46" s="100"/>
      <c r="GGD46" s="100"/>
      <c r="GGE46" s="100"/>
      <c r="GGF46" s="100"/>
      <c r="GGG46" s="100"/>
      <c r="GGH46" s="100"/>
      <c r="GGI46" s="100"/>
      <c r="GGJ46" s="100"/>
      <c r="GGK46" s="100"/>
      <c r="GGL46" s="100"/>
      <c r="GGM46" s="100"/>
      <c r="GGN46" s="100"/>
      <c r="GGO46" s="100"/>
      <c r="GGP46" s="100"/>
      <c r="GGQ46" s="100"/>
      <c r="GGR46" s="100"/>
      <c r="GGS46" s="100"/>
      <c r="GGT46" s="100"/>
      <c r="GGU46" s="100"/>
      <c r="GGV46" s="100"/>
      <c r="GGW46" s="100"/>
      <c r="GGX46" s="100"/>
      <c r="GGY46" s="100"/>
      <c r="GGZ46" s="100"/>
      <c r="GHA46" s="100"/>
      <c r="GHB46" s="100"/>
      <c r="GHC46" s="100"/>
      <c r="GHD46" s="100"/>
      <c r="GHE46" s="100"/>
      <c r="GHF46" s="100"/>
      <c r="GHG46" s="100"/>
      <c r="GHH46" s="100"/>
      <c r="GHI46" s="100"/>
      <c r="GHJ46" s="100"/>
      <c r="GHK46" s="100"/>
      <c r="GHL46" s="100"/>
      <c r="GHM46" s="100"/>
      <c r="GHN46" s="100"/>
      <c r="GHO46" s="100"/>
      <c r="GHP46" s="100"/>
      <c r="GHQ46" s="100"/>
      <c r="GHR46" s="100"/>
      <c r="GHS46" s="100"/>
      <c r="GHT46" s="100"/>
      <c r="GHU46" s="100"/>
      <c r="GHV46" s="100"/>
      <c r="GHW46" s="100"/>
      <c r="GHX46" s="100"/>
      <c r="GHY46" s="100"/>
      <c r="GHZ46" s="100"/>
      <c r="GIA46" s="100"/>
      <c r="GIB46" s="100"/>
      <c r="GIC46" s="100"/>
      <c r="GID46" s="100"/>
      <c r="GIE46" s="100"/>
      <c r="GIF46" s="100"/>
      <c r="GIG46" s="100"/>
      <c r="GIH46" s="100"/>
      <c r="GII46" s="100"/>
      <c r="GIJ46" s="100"/>
      <c r="GIK46" s="100"/>
      <c r="GIL46" s="100"/>
      <c r="GIM46" s="100"/>
      <c r="GIN46" s="100"/>
      <c r="GIO46" s="100"/>
      <c r="GIP46" s="100"/>
      <c r="GIQ46" s="100"/>
      <c r="GIR46" s="100"/>
      <c r="GIS46" s="100"/>
      <c r="GIT46" s="100"/>
      <c r="GIU46" s="100"/>
      <c r="GIV46" s="100"/>
      <c r="GIW46" s="100"/>
      <c r="GIX46" s="100"/>
      <c r="GIY46" s="100"/>
      <c r="GIZ46" s="100"/>
      <c r="GJA46" s="100"/>
      <c r="GJB46" s="100"/>
      <c r="GJC46" s="100"/>
      <c r="GJD46" s="100"/>
      <c r="GJE46" s="100"/>
      <c r="GJF46" s="100"/>
      <c r="GJG46" s="100"/>
      <c r="GJH46" s="100"/>
      <c r="GJI46" s="100"/>
      <c r="GJJ46" s="100"/>
      <c r="GJK46" s="100"/>
      <c r="GJL46" s="100"/>
      <c r="GJM46" s="100"/>
      <c r="GJN46" s="100"/>
      <c r="GJO46" s="100"/>
      <c r="GJP46" s="100"/>
      <c r="GJQ46" s="100"/>
      <c r="GJR46" s="100"/>
      <c r="GJS46" s="100"/>
      <c r="GJT46" s="100"/>
      <c r="GJU46" s="100"/>
      <c r="GJV46" s="100"/>
      <c r="GJW46" s="100"/>
      <c r="GJX46" s="100"/>
      <c r="GJY46" s="100"/>
      <c r="GJZ46" s="100"/>
      <c r="GKA46" s="100"/>
      <c r="GKB46" s="100"/>
      <c r="GKC46" s="100"/>
      <c r="GKD46" s="100"/>
      <c r="GKE46" s="100"/>
      <c r="GKF46" s="100"/>
      <c r="GKG46" s="100"/>
      <c r="GKH46" s="100"/>
      <c r="GKI46" s="100"/>
      <c r="GKJ46" s="100"/>
      <c r="GKK46" s="100"/>
      <c r="GKL46" s="100"/>
      <c r="GKM46" s="100"/>
      <c r="GKN46" s="100"/>
      <c r="GKO46" s="100"/>
      <c r="GKP46" s="100"/>
      <c r="GKQ46" s="100"/>
      <c r="GKR46" s="100"/>
      <c r="GKS46" s="100"/>
      <c r="GKT46" s="100"/>
      <c r="GKU46" s="100"/>
      <c r="GKV46" s="100"/>
      <c r="GKW46" s="100"/>
      <c r="GKX46" s="100"/>
      <c r="GKY46" s="100"/>
      <c r="GKZ46" s="100"/>
      <c r="GLA46" s="100"/>
      <c r="GLB46" s="100"/>
      <c r="GLC46" s="100"/>
      <c r="GLD46" s="100"/>
      <c r="GLE46" s="100"/>
      <c r="GLF46" s="100"/>
      <c r="GLG46" s="100"/>
      <c r="GLH46" s="100"/>
      <c r="GLI46" s="100"/>
      <c r="GLJ46" s="100"/>
      <c r="GLK46" s="100"/>
      <c r="GLL46" s="100"/>
      <c r="GLM46" s="100"/>
      <c r="GLN46" s="100"/>
      <c r="GLO46" s="100"/>
      <c r="GLP46" s="100"/>
      <c r="GLQ46" s="100"/>
      <c r="GLR46" s="100"/>
      <c r="GLS46" s="100"/>
      <c r="GLT46" s="100"/>
      <c r="GLU46" s="100"/>
      <c r="GLV46" s="100"/>
      <c r="GLW46" s="100"/>
      <c r="GLX46" s="100"/>
      <c r="GLY46" s="100"/>
      <c r="GLZ46" s="100"/>
      <c r="GMA46" s="100"/>
      <c r="GMB46" s="100"/>
      <c r="GMC46" s="100"/>
      <c r="GMD46" s="100"/>
      <c r="GME46" s="100"/>
      <c r="GMF46" s="100"/>
      <c r="GMG46" s="100"/>
      <c r="GMH46" s="100"/>
      <c r="GMI46" s="100"/>
      <c r="GMJ46" s="100"/>
      <c r="GMK46" s="100"/>
      <c r="GML46" s="100"/>
      <c r="GMM46" s="100"/>
      <c r="GMN46" s="100"/>
      <c r="GMO46" s="100"/>
      <c r="GMP46" s="100"/>
      <c r="GMQ46" s="100"/>
      <c r="GMR46" s="100"/>
      <c r="GMS46" s="100"/>
      <c r="GMT46" s="100"/>
      <c r="GMU46" s="100"/>
      <c r="GMV46" s="100"/>
      <c r="GMW46" s="100"/>
      <c r="GMX46" s="100"/>
      <c r="GMY46" s="100"/>
      <c r="GMZ46" s="100"/>
      <c r="GNA46" s="100"/>
      <c r="GNB46" s="100"/>
      <c r="GNC46" s="100"/>
      <c r="GND46" s="100"/>
      <c r="GNE46" s="100"/>
      <c r="GNF46" s="100"/>
      <c r="GNG46" s="100"/>
      <c r="GNH46" s="100"/>
      <c r="GNI46" s="100"/>
      <c r="GNJ46" s="100"/>
      <c r="GNK46" s="100"/>
      <c r="GNL46" s="100"/>
      <c r="GNM46" s="100"/>
      <c r="GNN46" s="100"/>
      <c r="GNO46" s="100"/>
      <c r="GNP46" s="100"/>
      <c r="GNQ46" s="100"/>
      <c r="GNR46" s="100"/>
      <c r="GNS46" s="100"/>
      <c r="GNT46" s="100"/>
      <c r="GNU46" s="100"/>
      <c r="GNV46" s="100"/>
      <c r="GNW46" s="100"/>
      <c r="GNX46" s="100"/>
      <c r="GNY46" s="100"/>
      <c r="GNZ46" s="100"/>
      <c r="GOA46" s="100"/>
      <c r="GOB46" s="100"/>
      <c r="GOC46" s="100"/>
      <c r="GOD46" s="100"/>
      <c r="GOE46" s="100"/>
      <c r="GOF46" s="100"/>
      <c r="GOG46" s="100"/>
      <c r="GOH46" s="100"/>
      <c r="GOI46" s="100"/>
      <c r="GOJ46" s="100"/>
      <c r="GOK46" s="100"/>
      <c r="GOL46" s="100"/>
      <c r="GOM46" s="100"/>
      <c r="GON46" s="100"/>
      <c r="GOO46" s="100"/>
      <c r="GOP46" s="100"/>
      <c r="GOQ46" s="100"/>
      <c r="GOR46" s="100"/>
      <c r="GOS46" s="100"/>
      <c r="GOT46" s="100"/>
      <c r="GOU46" s="100"/>
      <c r="GOV46" s="100"/>
      <c r="GOW46" s="100"/>
      <c r="GOX46" s="100"/>
      <c r="GOY46" s="100"/>
      <c r="GOZ46" s="100"/>
      <c r="GPA46" s="100"/>
      <c r="GPB46" s="100"/>
      <c r="GPC46" s="100"/>
      <c r="GPD46" s="100"/>
      <c r="GPE46" s="100"/>
      <c r="GPF46" s="100"/>
      <c r="GPG46" s="100"/>
      <c r="GPH46" s="100"/>
      <c r="GPI46" s="100"/>
      <c r="GPJ46" s="100"/>
      <c r="GPK46" s="100"/>
      <c r="GPL46" s="100"/>
      <c r="GPM46" s="100"/>
      <c r="GPN46" s="100"/>
      <c r="GPO46" s="100"/>
      <c r="GPP46" s="100"/>
      <c r="GPQ46" s="100"/>
      <c r="GPR46" s="100"/>
      <c r="GPS46" s="100"/>
      <c r="GPT46" s="100"/>
      <c r="GPU46" s="100"/>
      <c r="GPV46" s="100"/>
      <c r="GPW46" s="100"/>
      <c r="GPX46" s="100"/>
      <c r="GPY46" s="100"/>
      <c r="GPZ46" s="100"/>
      <c r="GQA46" s="100"/>
      <c r="GQB46" s="100"/>
      <c r="GQC46" s="100"/>
      <c r="GQD46" s="100"/>
      <c r="GQE46" s="100"/>
      <c r="GQF46" s="100"/>
      <c r="GQG46" s="100"/>
      <c r="GQH46" s="100"/>
      <c r="GQI46" s="100"/>
      <c r="GQJ46" s="100"/>
      <c r="GQK46" s="100"/>
      <c r="GQL46" s="100"/>
      <c r="GQM46" s="100"/>
      <c r="GQN46" s="100"/>
      <c r="GQO46" s="100"/>
      <c r="GQP46" s="100"/>
      <c r="GQQ46" s="100"/>
      <c r="GQR46" s="100"/>
      <c r="GQS46" s="100"/>
      <c r="GQT46" s="100"/>
      <c r="GQU46" s="100"/>
      <c r="GQV46" s="100"/>
      <c r="GQW46" s="100"/>
      <c r="GQX46" s="100"/>
      <c r="GQY46" s="100"/>
      <c r="GQZ46" s="100"/>
      <c r="GRA46" s="100"/>
      <c r="GRB46" s="100"/>
      <c r="GRC46" s="100"/>
      <c r="GRD46" s="100"/>
      <c r="GRE46" s="100"/>
      <c r="GRF46" s="100"/>
      <c r="GRG46" s="100"/>
      <c r="GRH46" s="100"/>
      <c r="GRI46" s="100"/>
      <c r="GRJ46" s="100"/>
      <c r="GRK46" s="100"/>
      <c r="GRL46" s="100"/>
      <c r="GRM46" s="100"/>
      <c r="GRN46" s="100"/>
      <c r="GRO46" s="100"/>
      <c r="GRP46" s="100"/>
      <c r="GRQ46" s="100"/>
      <c r="GRR46" s="100"/>
      <c r="GRS46" s="100"/>
      <c r="GRT46" s="100"/>
      <c r="GRU46" s="100"/>
      <c r="GRV46" s="100"/>
      <c r="GRW46" s="100"/>
      <c r="GRX46" s="100"/>
      <c r="GRY46" s="100"/>
      <c r="GRZ46" s="100"/>
      <c r="GSA46" s="100"/>
      <c r="GSB46" s="100"/>
      <c r="GSC46" s="100"/>
      <c r="GSD46" s="100"/>
      <c r="GSE46" s="100"/>
      <c r="GSF46" s="100"/>
      <c r="GSG46" s="100"/>
      <c r="GSH46" s="100"/>
      <c r="GSI46" s="100"/>
      <c r="GSJ46" s="100"/>
      <c r="GSK46" s="100"/>
      <c r="GSL46" s="100"/>
      <c r="GSM46" s="100"/>
      <c r="GSN46" s="100"/>
      <c r="GSO46" s="100"/>
      <c r="GSP46" s="100"/>
      <c r="GSQ46" s="100"/>
      <c r="GSR46" s="100"/>
      <c r="GSS46" s="100"/>
      <c r="GST46" s="100"/>
      <c r="GSU46" s="100"/>
      <c r="GSV46" s="100"/>
      <c r="GSW46" s="100"/>
      <c r="GSX46" s="100"/>
      <c r="GSY46" s="100"/>
      <c r="GSZ46" s="100"/>
      <c r="GTA46" s="100"/>
      <c r="GTB46" s="100"/>
      <c r="GTC46" s="100"/>
      <c r="GTD46" s="100"/>
      <c r="GTE46" s="100"/>
      <c r="GTF46" s="100"/>
      <c r="GTG46" s="100"/>
      <c r="GTH46" s="100"/>
      <c r="GTI46" s="100"/>
      <c r="GTJ46" s="100"/>
      <c r="GTK46" s="100"/>
      <c r="GTL46" s="100"/>
      <c r="GTM46" s="100"/>
      <c r="GTN46" s="100"/>
      <c r="GTO46" s="100"/>
      <c r="GTP46" s="100"/>
      <c r="GTQ46" s="100"/>
      <c r="GTR46" s="100"/>
      <c r="GTS46" s="100"/>
      <c r="GTT46" s="100"/>
      <c r="GTU46" s="100"/>
      <c r="GTV46" s="100"/>
      <c r="GTW46" s="100"/>
      <c r="GTX46" s="100"/>
      <c r="GTY46" s="100"/>
      <c r="GTZ46" s="100"/>
      <c r="GUA46" s="100"/>
      <c r="GUB46" s="100"/>
      <c r="GUC46" s="100"/>
      <c r="GUD46" s="100"/>
      <c r="GUE46" s="100"/>
      <c r="GUF46" s="100"/>
      <c r="GUG46" s="100"/>
      <c r="GUH46" s="100"/>
      <c r="GUI46" s="100"/>
      <c r="GUJ46" s="100"/>
      <c r="GUK46" s="100"/>
      <c r="GUL46" s="100"/>
      <c r="GUM46" s="100"/>
      <c r="GUN46" s="100"/>
      <c r="GUO46" s="100"/>
      <c r="GUP46" s="100"/>
      <c r="GUQ46" s="100"/>
      <c r="GUR46" s="100"/>
      <c r="GUS46" s="100"/>
      <c r="GUT46" s="100"/>
      <c r="GUU46" s="100"/>
      <c r="GUV46" s="100"/>
      <c r="GUW46" s="100"/>
      <c r="GUX46" s="100"/>
      <c r="GUY46" s="100"/>
      <c r="GUZ46" s="100"/>
      <c r="GVA46" s="100"/>
      <c r="GVB46" s="100"/>
      <c r="GVC46" s="100"/>
      <c r="GVD46" s="100"/>
      <c r="GVE46" s="100"/>
      <c r="GVF46" s="100"/>
      <c r="GVG46" s="100"/>
      <c r="GVH46" s="100"/>
      <c r="GVI46" s="100"/>
      <c r="GVJ46" s="100"/>
      <c r="GVK46" s="100"/>
      <c r="GVL46" s="100"/>
      <c r="GVM46" s="100"/>
      <c r="GVN46" s="100"/>
      <c r="GVO46" s="100"/>
      <c r="GVP46" s="100"/>
      <c r="GVQ46" s="100"/>
      <c r="GVR46" s="100"/>
      <c r="GVS46" s="100"/>
      <c r="GVT46" s="100"/>
      <c r="GVU46" s="100"/>
      <c r="GVV46" s="100"/>
      <c r="GVW46" s="100"/>
      <c r="GVX46" s="100"/>
      <c r="GVY46" s="100"/>
      <c r="GVZ46" s="100"/>
      <c r="GWA46" s="100"/>
      <c r="GWB46" s="100"/>
      <c r="GWC46" s="100"/>
      <c r="GWD46" s="100"/>
      <c r="GWE46" s="100"/>
      <c r="GWF46" s="100"/>
      <c r="GWG46" s="100"/>
      <c r="GWH46" s="100"/>
      <c r="GWI46" s="100"/>
      <c r="GWJ46" s="100"/>
      <c r="GWK46" s="100"/>
      <c r="GWL46" s="100"/>
      <c r="GWM46" s="100"/>
      <c r="GWN46" s="100"/>
      <c r="GWO46" s="100"/>
      <c r="GWP46" s="100"/>
      <c r="GWQ46" s="100"/>
      <c r="GWR46" s="100"/>
      <c r="GWS46" s="100"/>
      <c r="GWT46" s="100"/>
      <c r="GWU46" s="100"/>
      <c r="GWV46" s="100"/>
      <c r="GWW46" s="100"/>
      <c r="GWX46" s="100"/>
      <c r="GWY46" s="100"/>
      <c r="GWZ46" s="100"/>
      <c r="GXA46" s="100"/>
      <c r="GXB46" s="100"/>
      <c r="GXC46" s="100"/>
      <c r="GXD46" s="100"/>
      <c r="GXE46" s="100"/>
      <c r="GXF46" s="100"/>
      <c r="GXG46" s="100"/>
      <c r="GXH46" s="100"/>
      <c r="GXI46" s="100"/>
      <c r="GXJ46" s="100"/>
      <c r="GXK46" s="100"/>
      <c r="GXL46" s="100"/>
      <c r="GXM46" s="100"/>
      <c r="GXN46" s="100"/>
      <c r="GXO46" s="100"/>
      <c r="GXP46" s="100"/>
      <c r="GXQ46" s="100"/>
      <c r="GXR46" s="100"/>
      <c r="GXS46" s="100"/>
      <c r="GXT46" s="100"/>
      <c r="GXU46" s="100"/>
      <c r="GXV46" s="100"/>
      <c r="GXW46" s="100"/>
      <c r="GXX46" s="100"/>
      <c r="GXY46" s="100"/>
      <c r="GXZ46" s="100"/>
      <c r="GYA46" s="100"/>
      <c r="GYB46" s="100"/>
      <c r="GYC46" s="100"/>
      <c r="GYD46" s="100"/>
      <c r="GYE46" s="100"/>
      <c r="GYF46" s="100"/>
      <c r="GYG46" s="100"/>
      <c r="GYH46" s="100"/>
      <c r="GYI46" s="100"/>
      <c r="GYJ46" s="100"/>
      <c r="GYK46" s="100"/>
      <c r="GYL46" s="100"/>
      <c r="GYM46" s="100"/>
      <c r="GYN46" s="100"/>
      <c r="GYO46" s="100"/>
      <c r="GYP46" s="100"/>
      <c r="GYQ46" s="100"/>
      <c r="GYR46" s="100"/>
      <c r="GYS46" s="100"/>
      <c r="GYT46" s="100"/>
      <c r="GYU46" s="100"/>
      <c r="GYV46" s="100"/>
      <c r="GYW46" s="100"/>
      <c r="GYX46" s="100"/>
      <c r="GYY46" s="100"/>
      <c r="GYZ46" s="100"/>
      <c r="GZA46" s="100"/>
      <c r="GZB46" s="100"/>
      <c r="GZC46" s="100"/>
      <c r="GZD46" s="100"/>
      <c r="GZE46" s="100"/>
      <c r="GZF46" s="100"/>
      <c r="GZG46" s="100"/>
      <c r="GZH46" s="100"/>
      <c r="GZI46" s="100"/>
      <c r="GZJ46" s="100"/>
      <c r="GZK46" s="100"/>
      <c r="GZL46" s="100"/>
      <c r="GZM46" s="100"/>
      <c r="GZN46" s="100"/>
      <c r="GZO46" s="100"/>
      <c r="GZP46" s="100"/>
      <c r="GZQ46" s="100"/>
      <c r="GZR46" s="100"/>
      <c r="GZS46" s="100"/>
      <c r="GZT46" s="100"/>
      <c r="GZU46" s="100"/>
      <c r="GZV46" s="100"/>
      <c r="GZW46" s="100"/>
      <c r="GZX46" s="100"/>
      <c r="GZY46" s="100"/>
      <c r="GZZ46" s="100"/>
      <c r="HAA46" s="100"/>
      <c r="HAB46" s="100"/>
      <c r="HAC46" s="100"/>
      <c r="HAD46" s="100"/>
      <c r="HAE46" s="100"/>
      <c r="HAF46" s="100"/>
      <c r="HAG46" s="100"/>
      <c r="HAH46" s="100"/>
      <c r="HAI46" s="100"/>
      <c r="HAJ46" s="100"/>
      <c r="HAK46" s="100"/>
      <c r="HAL46" s="100"/>
      <c r="HAM46" s="100"/>
      <c r="HAN46" s="100"/>
      <c r="HAO46" s="100"/>
      <c r="HAP46" s="100"/>
      <c r="HAQ46" s="100"/>
      <c r="HAR46" s="100"/>
      <c r="HAS46" s="100"/>
      <c r="HAT46" s="100"/>
      <c r="HAU46" s="100"/>
      <c r="HAV46" s="100"/>
      <c r="HAW46" s="100"/>
      <c r="HAX46" s="100"/>
      <c r="HAY46" s="100"/>
      <c r="HAZ46" s="100"/>
      <c r="HBA46" s="100"/>
      <c r="HBB46" s="100"/>
      <c r="HBC46" s="100"/>
      <c r="HBD46" s="100"/>
      <c r="HBE46" s="100"/>
      <c r="HBF46" s="100"/>
      <c r="HBG46" s="100"/>
      <c r="HBH46" s="100"/>
      <c r="HBI46" s="100"/>
      <c r="HBJ46" s="100"/>
      <c r="HBK46" s="100"/>
      <c r="HBL46" s="100"/>
      <c r="HBM46" s="100"/>
      <c r="HBN46" s="100"/>
      <c r="HBO46" s="100"/>
      <c r="HBP46" s="100"/>
      <c r="HBQ46" s="100"/>
      <c r="HBR46" s="100"/>
      <c r="HBS46" s="100"/>
      <c r="HBT46" s="100"/>
      <c r="HBU46" s="100"/>
      <c r="HBV46" s="100"/>
      <c r="HBW46" s="100"/>
      <c r="HBX46" s="100"/>
      <c r="HBY46" s="100"/>
      <c r="HBZ46" s="100"/>
      <c r="HCA46" s="100"/>
      <c r="HCB46" s="100"/>
      <c r="HCC46" s="100"/>
      <c r="HCD46" s="100"/>
      <c r="HCE46" s="100"/>
      <c r="HCF46" s="100"/>
      <c r="HCG46" s="100"/>
      <c r="HCH46" s="100"/>
      <c r="HCI46" s="100"/>
      <c r="HCJ46" s="100"/>
      <c r="HCK46" s="100"/>
      <c r="HCL46" s="100"/>
      <c r="HCM46" s="100"/>
      <c r="HCN46" s="100"/>
      <c r="HCO46" s="100"/>
      <c r="HCP46" s="100"/>
      <c r="HCQ46" s="100"/>
      <c r="HCR46" s="100"/>
      <c r="HCS46" s="100"/>
      <c r="HCT46" s="100"/>
      <c r="HCU46" s="100"/>
      <c r="HCV46" s="100"/>
      <c r="HCW46" s="100"/>
      <c r="HCX46" s="100"/>
      <c r="HCY46" s="100"/>
      <c r="HCZ46" s="100"/>
      <c r="HDA46" s="100"/>
      <c r="HDB46" s="100"/>
      <c r="HDC46" s="100"/>
      <c r="HDD46" s="100"/>
      <c r="HDE46" s="100"/>
      <c r="HDF46" s="100"/>
      <c r="HDG46" s="100"/>
      <c r="HDH46" s="100"/>
      <c r="HDI46" s="100"/>
      <c r="HDJ46" s="100"/>
      <c r="HDK46" s="100"/>
      <c r="HDL46" s="100"/>
      <c r="HDM46" s="100"/>
      <c r="HDN46" s="100"/>
      <c r="HDO46" s="100"/>
      <c r="HDP46" s="100"/>
      <c r="HDQ46" s="100"/>
      <c r="HDR46" s="100"/>
      <c r="HDS46" s="100"/>
      <c r="HDT46" s="100"/>
      <c r="HDU46" s="100"/>
      <c r="HDV46" s="100"/>
      <c r="HDW46" s="100"/>
      <c r="HDX46" s="100"/>
      <c r="HDY46" s="100"/>
      <c r="HDZ46" s="100"/>
      <c r="HEA46" s="100"/>
      <c r="HEB46" s="100"/>
      <c r="HEC46" s="100"/>
      <c r="HED46" s="100"/>
      <c r="HEE46" s="100"/>
      <c r="HEF46" s="100"/>
      <c r="HEG46" s="100"/>
      <c r="HEH46" s="100"/>
      <c r="HEI46" s="100"/>
      <c r="HEJ46" s="100"/>
      <c r="HEK46" s="100"/>
      <c r="HEL46" s="100"/>
      <c r="HEM46" s="100"/>
      <c r="HEN46" s="100"/>
      <c r="HEO46" s="100"/>
      <c r="HEP46" s="100"/>
      <c r="HEQ46" s="100"/>
      <c r="HER46" s="100"/>
      <c r="HES46" s="100"/>
      <c r="HET46" s="100"/>
      <c r="HEU46" s="100"/>
      <c r="HEV46" s="100"/>
      <c r="HEW46" s="100"/>
      <c r="HEX46" s="100"/>
      <c r="HEY46" s="100"/>
      <c r="HEZ46" s="100"/>
      <c r="HFA46" s="100"/>
      <c r="HFB46" s="100"/>
      <c r="HFC46" s="100"/>
      <c r="HFD46" s="100"/>
      <c r="HFE46" s="100"/>
      <c r="HFF46" s="100"/>
      <c r="HFG46" s="100"/>
      <c r="HFH46" s="100"/>
      <c r="HFI46" s="100"/>
      <c r="HFJ46" s="100"/>
      <c r="HFK46" s="100"/>
      <c r="HFL46" s="100"/>
      <c r="HFM46" s="100"/>
      <c r="HFN46" s="100"/>
      <c r="HFO46" s="100"/>
      <c r="HFP46" s="100"/>
      <c r="HFQ46" s="100"/>
      <c r="HFR46" s="100"/>
      <c r="HFS46" s="100"/>
      <c r="HFT46" s="100"/>
      <c r="HFU46" s="100"/>
      <c r="HFV46" s="100"/>
      <c r="HFW46" s="100"/>
      <c r="HFX46" s="100"/>
      <c r="HFY46" s="100"/>
      <c r="HFZ46" s="100"/>
      <c r="HGA46" s="100"/>
      <c r="HGB46" s="100"/>
      <c r="HGC46" s="100"/>
      <c r="HGD46" s="100"/>
      <c r="HGE46" s="100"/>
      <c r="HGF46" s="100"/>
      <c r="HGG46" s="100"/>
      <c r="HGH46" s="100"/>
      <c r="HGI46" s="100"/>
      <c r="HGJ46" s="100"/>
      <c r="HGK46" s="100"/>
      <c r="HGL46" s="100"/>
      <c r="HGM46" s="100"/>
      <c r="HGN46" s="100"/>
      <c r="HGO46" s="100"/>
      <c r="HGP46" s="100"/>
      <c r="HGQ46" s="100"/>
      <c r="HGR46" s="100"/>
      <c r="HGS46" s="100"/>
      <c r="HGT46" s="100"/>
      <c r="HGU46" s="100"/>
      <c r="HGV46" s="100"/>
      <c r="HGW46" s="100"/>
      <c r="HGX46" s="100"/>
      <c r="HGY46" s="100"/>
      <c r="HGZ46" s="100"/>
      <c r="HHA46" s="100"/>
      <c r="HHB46" s="100"/>
      <c r="HHC46" s="100"/>
      <c r="HHD46" s="100"/>
      <c r="HHE46" s="100"/>
      <c r="HHF46" s="100"/>
      <c r="HHG46" s="100"/>
      <c r="HHH46" s="100"/>
      <c r="HHI46" s="100"/>
      <c r="HHJ46" s="100"/>
      <c r="HHK46" s="100"/>
      <c r="HHL46" s="100"/>
      <c r="HHM46" s="100"/>
      <c r="HHN46" s="100"/>
      <c r="HHO46" s="100"/>
      <c r="HHP46" s="100"/>
      <c r="HHQ46" s="100"/>
      <c r="HHR46" s="100"/>
      <c r="HHS46" s="100"/>
      <c r="HHT46" s="100"/>
      <c r="HHU46" s="100"/>
      <c r="HHV46" s="100"/>
      <c r="HHW46" s="100"/>
      <c r="HHX46" s="100"/>
      <c r="HHY46" s="100"/>
      <c r="HHZ46" s="100"/>
      <c r="HIA46" s="100"/>
      <c r="HIB46" s="100"/>
      <c r="HIC46" s="100"/>
      <c r="HID46" s="100"/>
      <c r="HIE46" s="100"/>
      <c r="HIF46" s="100"/>
      <c r="HIG46" s="100"/>
      <c r="HIH46" s="100"/>
      <c r="HII46" s="100"/>
      <c r="HIJ46" s="100"/>
      <c r="HIK46" s="100"/>
      <c r="HIL46" s="100"/>
      <c r="HIM46" s="100"/>
      <c r="HIN46" s="100"/>
      <c r="HIO46" s="100"/>
      <c r="HIP46" s="100"/>
      <c r="HIQ46" s="100"/>
      <c r="HIR46" s="100"/>
      <c r="HIS46" s="100"/>
      <c r="HIT46" s="100"/>
      <c r="HIU46" s="100"/>
      <c r="HIV46" s="100"/>
      <c r="HIW46" s="100"/>
      <c r="HIX46" s="100"/>
      <c r="HIY46" s="100"/>
      <c r="HIZ46" s="100"/>
      <c r="HJA46" s="100"/>
      <c r="HJB46" s="100"/>
      <c r="HJC46" s="100"/>
      <c r="HJD46" s="100"/>
      <c r="HJE46" s="100"/>
      <c r="HJF46" s="100"/>
      <c r="HJG46" s="100"/>
      <c r="HJH46" s="100"/>
      <c r="HJI46" s="100"/>
      <c r="HJJ46" s="100"/>
      <c r="HJK46" s="100"/>
      <c r="HJL46" s="100"/>
      <c r="HJM46" s="100"/>
      <c r="HJN46" s="100"/>
      <c r="HJO46" s="100"/>
      <c r="HJP46" s="100"/>
      <c r="HJQ46" s="100"/>
      <c r="HJR46" s="100"/>
      <c r="HJS46" s="100"/>
      <c r="HJT46" s="100"/>
      <c r="HJU46" s="100"/>
      <c r="HJV46" s="100"/>
      <c r="HJW46" s="100"/>
      <c r="HJX46" s="100"/>
      <c r="HJY46" s="100"/>
      <c r="HJZ46" s="100"/>
      <c r="HKA46" s="100"/>
      <c r="HKB46" s="100"/>
      <c r="HKC46" s="100"/>
      <c r="HKD46" s="100"/>
      <c r="HKE46" s="100"/>
      <c r="HKF46" s="100"/>
      <c r="HKG46" s="100"/>
      <c r="HKH46" s="100"/>
      <c r="HKI46" s="100"/>
      <c r="HKJ46" s="100"/>
      <c r="HKK46" s="100"/>
      <c r="HKL46" s="100"/>
      <c r="HKM46" s="100"/>
      <c r="HKN46" s="100"/>
      <c r="HKO46" s="100"/>
      <c r="HKP46" s="100"/>
      <c r="HKQ46" s="100"/>
      <c r="HKR46" s="100"/>
      <c r="HKS46" s="100"/>
      <c r="HKT46" s="100"/>
      <c r="HKU46" s="100"/>
      <c r="HKV46" s="100"/>
      <c r="HKW46" s="100"/>
      <c r="HKX46" s="100"/>
      <c r="HKY46" s="100"/>
      <c r="HKZ46" s="100"/>
      <c r="HLA46" s="100"/>
      <c r="HLB46" s="100"/>
      <c r="HLC46" s="100"/>
      <c r="HLD46" s="100"/>
      <c r="HLE46" s="100"/>
      <c r="HLF46" s="100"/>
      <c r="HLG46" s="100"/>
      <c r="HLH46" s="100"/>
      <c r="HLI46" s="100"/>
      <c r="HLJ46" s="100"/>
      <c r="HLK46" s="100"/>
      <c r="HLL46" s="100"/>
      <c r="HLM46" s="100"/>
      <c r="HLN46" s="100"/>
      <c r="HLO46" s="100"/>
      <c r="HLP46" s="100"/>
      <c r="HLQ46" s="100"/>
      <c r="HLR46" s="100"/>
      <c r="HLS46" s="100"/>
      <c r="HLT46" s="100"/>
      <c r="HLU46" s="100"/>
      <c r="HLV46" s="100"/>
      <c r="HLW46" s="100"/>
      <c r="HLX46" s="100"/>
      <c r="HLY46" s="100"/>
      <c r="HLZ46" s="100"/>
      <c r="HMA46" s="100"/>
      <c r="HMB46" s="100"/>
      <c r="HMC46" s="100"/>
      <c r="HMD46" s="100"/>
      <c r="HME46" s="100"/>
      <c r="HMF46" s="100"/>
      <c r="HMG46" s="100"/>
      <c r="HMH46" s="100"/>
      <c r="HMI46" s="100"/>
      <c r="HMJ46" s="100"/>
      <c r="HMK46" s="100"/>
      <c r="HML46" s="100"/>
      <c r="HMM46" s="100"/>
      <c r="HMN46" s="100"/>
      <c r="HMO46" s="100"/>
      <c r="HMP46" s="100"/>
      <c r="HMQ46" s="100"/>
      <c r="HMR46" s="100"/>
      <c r="HMS46" s="100"/>
      <c r="HMT46" s="100"/>
      <c r="HMU46" s="100"/>
      <c r="HMV46" s="100"/>
      <c r="HMW46" s="100"/>
      <c r="HMX46" s="100"/>
      <c r="HMY46" s="100"/>
      <c r="HMZ46" s="100"/>
      <c r="HNA46" s="100"/>
      <c r="HNB46" s="100"/>
      <c r="HNC46" s="100"/>
      <c r="HND46" s="100"/>
      <c r="HNE46" s="100"/>
      <c r="HNF46" s="100"/>
      <c r="HNG46" s="100"/>
      <c r="HNH46" s="100"/>
      <c r="HNI46" s="100"/>
      <c r="HNJ46" s="100"/>
      <c r="HNK46" s="100"/>
      <c r="HNL46" s="100"/>
      <c r="HNM46" s="100"/>
      <c r="HNN46" s="100"/>
      <c r="HNO46" s="100"/>
      <c r="HNP46" s="100"/>
      <c r="HNQ46" s="100"/>
      <c r="HNR46" s="100"/>
      <c r="HNS46" s="100"/>
      <c r="HNT46" s="100"/>
      <c r="HNU46" s="100"/>
      <c r="HNV46" s="100"/>
      <c r="HNW46" s="100"/>
      <c r="HNX46" s="100"/>
      <c r="HNY46" s="100"/>
      <c r="HNZ46" s="100"/>
      <c r="HOA46" s="100"/>
      <c r="HOB46" s="100"/>
      <c r="HOC46" s="100"/>
      <c r="HOD46" s="100"/>
      <c r="HOE46" s="100"/>
      <c r="HOF46" s="100"/>
      <c r="HOG46" s="100"/>
      <c r="HOH46" s="100"/>
      <c r="HOI46" s="100"/>
      <c r="HOJ46" s="100"/>
      <c r="HOK46" s="100"/>
      <c r="HOL46" s="100"/>
      <c r="HOM46" s="100"/>
      <c r="HON46" s="100"/>
      <c r="HOO46" s="100"/>
      <c r="HOP46" s="100"/>
      <c r="HOQ46" s="100"/>
      <c r="HOR46" s="100"/>
      <c r="HOS46" s="100"/>
      <c r="HOT46" s="100"/>
      <c r="HOU46" s="100"/>
      <c r="HOV46" s="100"/>
      <c r="HOW46" s="100"/>
      <c r="HOX46" s="100"/>
      <c r="HOY46" s="100"/>
      <c r="HOZ46" s="100"/>
      <c r="HPA46" s="100"/>
      <c r="HPB46" s="100"/>
      <c r="HPC46" s="100"/>
      <c r="HPD46" s="100"/>
      <c r="HPE46" s="100"/>
      <c r="HPF46" s="100"/>
      <c r="HPG46" s="100"/>
      <c r="HPH46" s="100"/>
      <c r="HPI46" s="100"/>
      <c r="HPJ46" s="100"/>
      <c r="HPK46" s="100"/>
      <c r="HPL46" s="100"/>
      <c r="HPM46" s="100"/>
      <c r="HPN46" s="100"/>
      <c r="HPO46" s="100"/>
      <c r="HPP46" s="100"/>
      <c r="HPQ46" s="100"/>
      <c r="HPR46" s="100"/>
      <c r="HPS46" s="100"/>
      <c r="HPT46" s="100"/>
      <c r="HPU46" s="100"/>
      <c r="HPV46" s="100"/>
      <c r="HPW46" s="100"/>
      <c r="HPX46" s="100"/>
      <c r="HPY46" s="100"/>
      <c r="HPZ46" s="100"/>
      <c r="HQA46" s="100"/>
      <c r="HQB46" s="100"/>
      <c r="HQC46" s="100"/>
      <c r="HQD46" s="100"/>
      <c r="HQE46" s="100"/>
      <c r="HQF46" s="100"/>
      <c r="HQG46" s="100"/>
      <c r="HQH46" s="100"/>
      <c r="HQI46" s="100"/>
      <c r="HQJ46" s="100"/>
      <c r="HQK46" s="100"/>
      <c r="HQL46" s="100"/>
      <c r="HQM46" s="100"/>
      <c r="HQN46" s="100"/>
      <c r="HQO46" s="100"/>
      <c r="HQP46" s="100"/>
      <c r="HQQ46" s="100"/>
      <c r="HQR46" s="100"/>
      <c r="HQS46" s="100"/>
      <c r="HQT46" s="100"/>
      <c r="HQU46" s="100"/>
      <c r="HQV46" s="100"/>
      <c r="HQW46" s="100"/>
      <c r="HQX46" s="100"/>
      <c r="HQY46" s="100"/>
      <c r="HQZ46" s="100"/>
      <c r="HRA46" s="100"/>
      <c r="HRB46" s="100"/>
      <c r="HRC46" s="100"/>
      <c r="HRD46" s="100"/>
      <c r="HRE46" s="100"/>
      <c r="HRF46" s="100"/>
      <c r="HRG46" s="100"/>
      <c r="HRH46" s="100"/>
      <c r="HRI46" s="100"/>
      <c r="HRJ46" s="100"/>
      <c r="HRK46" s="100"/>
      <c r="HRL46" s="100"/>
      <c r="HRM46" s="100"/>
      <c r="HRN46" s="100"/>
      <c r="HRO46" s="100"/>
      <c r="HRP46" s="100"/>
      <c r="HRQ46" s="100"/>
      <c r="HRR46" s="100"/>
      <c r="HRS46" s="100"/>
      <c r="HRT46" s="100"/>
      <c r="HRU46" s="100"/>
      <c r="HRV46" s="100"/>
      <c r="HRW46" s="100"/>
      <c r="HRX46" s="100"/>
      <c r="HRY46" s="100"/>
      <c r="HRZ46" s="100"/>
      <c r="HSA46" s="100"/>
      <c r="HSB46" s="100"/>
      <c r="HSC46" s="100"/>
      <c r="HSD46" s="100"/>
      <c r="HSE46" s="100"/>
      <c r="HSF46" s="100"/>
      <c r="HSG46" s="100"/>
      <c r="HSH46" s="100"/>
      <c r="HSI46" s="100"/>
      <c r="HSJ46" s="100"/>
      <c r="HSK46" s="100"/>
      <c r="HSL46" s="100"/>
      <c r="HSM46" s="100"/>
      <c r="HSN46" s="100"/>
      <c r="HSO46" s="100"/>
      <c r="HSP46" s="100"/>
      <c r="HSQ46" s="100"/>
      <c r="HSR46" s="100"/>
      <c r="HSS46" s="100"/>
      <c r="HST46" s="100"/>
      <c r="HSU46" s="100"/>
      <c r="HSV46" s="100"/>
      <c r="HSW46" s="100"/>
      <c r="HSX46" s="100"/>
      <c r="HSY46" s="100"/>
      <c r="HSZ46" s="100"/>
      <c r="HTA46" s="100"/>
      <c r="HTB46" s="100"/>
      <c r="HTC46" s="100"/>
      <c r="HTD46" s="100"/>
      <c r="HTE46" s="100"/>
      <c r="HTF46" s="100"/>
      <c r="HTG46" s="100"/>
      <c r="HTH46" s="100"/>
      <c r="HTI46" s="100"/>
      <c r="HTJ46" s="100"/>
      <c r="HTK46" s="100"/>
      <c r="HTL46" s="100"/>
      <c r="HTM46" s="100"/>
      <c r="HTN46" s="100"/>
      <c r="HTO46" s="100"/>
      <c r="HTP46" s="100"/>
      <c r="HTQ46" s="100"/>
      <c r="HTR46" s="100"/>
      <c r="HTS46" s="100"/>
      <c r="HTT46" s="100"/>
      <c r="HTU46" s="100"/>
      <c r="HTV46" s="100"/>
      <c r="HTW46" s="100"/>
      <c r="HTX46" s="100"/>
      <c r="HTY46" s="100"/>
      <c r="HTZ46" s="100"/>
      <c r="HUA46" s="100"/>
      <c r="HUB46" s="100"/>
      <c r="HUC46" s="100"/>
      <c r="HUD46" s="100"/>
      <c r="HUE46" s="100"/>
      <c r="HUF46" s="100"/>
      <c r="HUG46" s="100"/>
      <c r="HUH46" s="100"/>
      <c r="HUI46" s="100"/>
      <c r="HUJ46" s="100"/>
      <c r="HUK46" s="100"/>
      <c r="HUL46" s="100"/>
      <c r="HUM46" s="100"/>
      <c r="HUN46" s="100"/>
      <c r="HUO46" s="100"/>
      <c r="HUP46" s="100"/>
      <c r="HUQ46" s="100"/>
      <c r="HUR46" s="100"/>
      <c r="HUS46" s="100"/>
      <c r="HUT46" s="100"/>
      <c r="HUU46" s="100"/>
      <c r="HUV46" s="100"/>
      <c r="HUW46" s="100"/>
      <c r="HUX46" s="100"/>
      <c r="HUY46" s="100"/>
      <c r="HUZ46" s="100"/>
      <c r="HVA46" s="100"/>
      <c r="HVB46" s="100"/>
      <c r="HVC46" s="100"/>
      <c r="HVD46" s="100"/>
      <c r="HVE46" s="100"/>
      <c r="HVF46" s="100"/>
      <c r="HVG46" s="100"/>
      <c r="HVH46" s="100"/>
      <c r="HVI46" s="100"/>
      <c r="HVJ46" s="100"/>
      <c r="HVK46" s="100"/>
      <c r="HVL46" s="100"/>
      <c r="HVM46" s="100"/>
      <c r="HVN46" s="100"/>
      <c r="HVO46" s="100"/>
      <c r="HVP46" s="100"/>
      <c r="HVQ46" s="100"/>
      <c r="HVR46" s="100"/>
      <c r="HVS46" s="100"/>
      <c r="HVT46" s="100"/>
      <c r="HVU46" s="100"/>
      <c r="HVV46" s="100"/>
      <c r="HVW46" s="100"/>
      <c r="HVX46" s="100"/>
      <c r="HVY46" s="100"/>
      <c r="HVZ46" s="100"/>
      <c r="HWA46" s="100"/>
      <c r="HWB46" s="100"/>
      <c r="HWC46" s="100"/>
      <c r="HWD46" s="100"/>
      <c r="HWE46" s="100"/>
      <c r="HWF46" s="100"/>
      <c r="HWG46" s="100"/>
      <c r="HWH46" s="100"/>
      <c r="HWI46" s="100"/>
      <c r="HWJ46" s="100"/>
      <c r="HWK46" s="100"/>
      <c r="HWL46" s="100"/>
      <c r="HWM46" s="100"/>
      <c r="HWN46" s="100"/>
      <c r="HWO46" s="100"/>
      <c r="HWP46" s="100"/>
      <c r="HWQ46" s="100"/>
      <c r="HWR46" s="100"/>
      <c r="HWS46" s="100"/>
      <c r="HWT46" s="100"/>
      <c r="HWU46" s="100"/>
      <c r="HWV46" s="100"/>
      <c r="HWW46" s="100"/>
      <c r="HWX46" s="100"/>
      <c r="HWY46" s="100"/>
      <c r="HWZ46" s="100"/>
      <c r="HXA46" s="100"/>
      <c r="HXB46" s="100"/>
      <c r="HXC46" s="100"/>
      <c r="HXD46" s="100"/>
      <c r="HXE46" s="100"/>
      <c r="HXF46" s="100"/>
      <c r="HXG46" s="100"/>
      <c r="HXH46" s="100"/>
      <c r="HXI46" s="100"/>
      <c r="HXJ46" s="100"/>
      <c r="HXK46" s="100"/>
      <c r="HXL46" s="100"/>
      <c r="HXM46" s="100"/>
      <c r="HXN46" s="100"/>
      <c r="HXO46" s="100"/>
      <c r="HXP46" s="100"/>
      <c r="HXQ46" s="100"/>
      <c r="HXR46" s="100"/>
      <c r="HXS46" s="100"/>
      <c r="HXT46" s="100"/>
      <c r="HXU46" s="100"/>
      <c r="HXV46" s="100"/>
      <c r="HXW46" s="100"/>
      <c r="HXX46" s="100"/>
      <c r="HXY46" s="100"/>
      <c r="HXZ46" s="100"/>
      <c r="HYA46" s="100"/>
      <c r="HYB46" s="100"/>
      <c r="HYC46" s="100"/>
      <c r="HYD46" s="100"/>
      <c r="HYE46" s="100"/>
      <c r="HYF46" s="100"/>
      <c r="HYG46" s="100"/>
      <c r="HYH46" s="100"/>
      <c r="HYI46" s="100"/>
      <c r="HYJ46" s="100"/>
      <c r="HYK46" s="100"/>
      <c r="HYL46" s="100"/>
      <c r="HYM46" s="100"/>
      <c r="HYN46" s="100"/>
      <c r="HYO46" s="100"/>
      <c r="HYP46" s="100"/>
      <c r="HYQ46" s="100"/>
      <c r="HYR46" s="100"/>
      <c r="HYS46" s="100"/>
      <c r="HYT46" s="100"/>
      <c r="HYU46" s="100"/>
      <c r="HYV46" s="100"/>
      <c r="HYW46" s="100"/>
      <c r="HYX46" s="100"/>
      <c r="HYY46" s="100"/>
      <c r="HYZ46" s="100"/>
      <c r="HZA46" s="100"/>
      <c r="HZB46" s="100"/>
      <c r="HZC46" s="100"/>
      <c r="HZD46" s="100"/>
      <c r="HZE46" s="100"/>
      <c r="HZF46" s="100"/>
      <c r="HZG46" s="100"/>
      <c r="HZH46" s="100"/>
      <c r="HZI46" s="100"/>
      <c r="HZJ46" s="100"/>
      <c r="HZK46" s="100"/>
      <c r="HZL46" s="100"/>
      <c r="HZM46" s="100"/>
      <c r="HZN46" s="100"/>
      <c r="HZO46" s="100"/>
      <c r="HZP46" s="100"/>
      <c r="HZQ46" s="100"/>
      <c r="HZR46" s="100"/>
      <c r="HZS46" s="100"/>
      <c r="HZT46" s="100"/>
      <c r="HZU46" s="100"/>
      <c r="HZV46" s="100"/>
      <c r="HZW46" s="100"/>
      <c r="HZX46" s="100"/>
      <c r="HZY46" s="100"/>
      <c r="HZZ46" s="100"/>
      <c r="IAA46" s="100"/>
      <c r="IAB46" s="100"/>
      <c r="IAC46" s="100"/>
      <c r="IAD46" s="100"/>
      <c r="IAE46" s="100"/>
      <c r="IAF46" s="100"/>
      <c r="IAG46" s="100"/>
      <c r="IAH46" s="100"/>
      <c r="IAI46" s="100"/>
      <c r="IAJ46" s="100"/>
      <c r="IAK46" s="100"/>
      <c r="IAL46" s="100"/>
      <c r="IAM46" s="100"/>
      <c r="IAN46" s="100"/>
      <c r="IAO46" s="100"/>
      <c r="IAP46" s="100"/>
      <c r="IAQ46" s="100"/>
      <c r="IAR46" s="100"/>
      <c r="IAS46" s="100"/>
      <c r="IAT46" s="100"/>
      <c r="IAU46" s="100"/>
      <c r="IAV46" s="100"/>
      <c r="IAW46" s="100"/>
      <c r="IAX46" s="100"/>
      <c r="IAY46" s="100"/>
      <c r="IAZ46" s="100"/>
      <c r="IBA46" s="100"/>
      <c r="IBB46" s="100"/>
      <c r="IBC46" s="100"/>
      <c r="IBD46" s="100"/>
      <c r="IBE46" s="100"/>
      <c r="IBF46" s="100"/>
      <c r="IBG46" s="100"/>
      <c r="IBH46" s="100"/>
      <c r="IBI46" s="100"/>
      <c r="IBJ46" s="100"/>
      <c r="IBK46" s="100"/>
      <c r="IBL46" s="100"/>
      <c r="IBM46" s="100"/>
      <c r="IBN46" s="100"/>
      <c r="IBO46" s="100"/>
      <c r="IBP46" s="100"/>
      <c r="IBQ46" s="100"/>
      <c r="IBR46" s="100"/>
      <c r="IBS46" s="100"/>
      <c r="IBT46" s="100"/>
      <c r="IBU46" s="100"/>
      <c r="IBV46" s="100"/>
      <c r="IBW46" s="100"/>
      <c r="IBX46" s="100"/>
      <c r="IBY46" s="100"/>
      <c r="IBZ46" s="100"/>
      <c r="ICA46" s="100"/>
      <c r="ICB46" s="100"/>
      <c r="ICC46" s="100"/>
      <c r="ICD46" s="100"/>
      <c r="ICE46" s="100"/>
      <c r="ICF46" s="100"/>
      <c r="ICG46" s="100"/>
      <c r="ICH46" s="100"/>
      <c r="ICI46" s="100"/>
      <c r="ICJ46" s="100"/>
      <c r="ICK46" s="100"/>
      <c r="ICL46" s="100"/>
      <c r="ICM46" s="100"/>
      <c r="ICN46" s="100"/>
      <c r="ICO46" s="100"/>
      <c r="ICP46" s="100"/>
      <c r="ICQ46" s="100"/>
      <c r="ICR46" s="100"/>
      <c r="ICS46" s="100"/>
      <c r="ICT46" s="100"/>
      <c r="ICU46" s="100"/>
      <c r="ICV46" s="100"/>
      <c r="ICW46" s="100"/>
      <c r="ICX46" s="100"/>
      <c r="ICY46" s="100"/>
      <c r="ICZ46" s="100"/>
      <c r="IDA46" s="100"/>
      <c r="IDB46" s="100"/>
      <c r="IDC46" s="100"/>
      <c r="IDD46" s="100"/>
      <c r="IDE46" s="100"/>
      <c r="IDF46" s="100"/>
      <c r="IDG46" s="100"/>
      <c r="IDH46" s="100"/>
      <c r="IDI46" s="100"/>
      <c r="IDJ46" s="100"/>
      <c r="IDK46" s="100"/>
      <c r="IDL46" s="100"/>
      <c r="IDM46" s="100"/>
      <c r="IDN46" s="100"/>
      <c r="IDO46" s="100"/>
      <c r="IDP46" s="100"/>
      <c r="IDQ46" s="100"/>
      <c r="IDR46" s="100"/>
      <c r="IDS46" s="100"/>
      <c r="IDT46" s="100"/>
      <c r="IDU46" s="100"/>
      <c r="IDV46" s="100"/>
      <c r="IDW46" s="100"/>
      <c r="IDX46" s="100"/>
      <c r="IDY46" s="100"/>
      <c r="IDZ46" s="100"/>
      <c r="IEA46" s="100"/>
      <c r="IEB46" s="100"/>
      <c r="IEC46" s="100"/>
      <c r="IED46" s="100"/>
      <c r="IEE46" s="100"/>
      <c r="IEF46" s="100"/>
      <c r="IEG46" s="100"/>
      <c r="IEH46" s="100"/>
      <c r="IEI46" s="100"/>
      <c r="IEJ46" s="100"/>
      <c r="IEK46" s="100"/>
      <c r="IEL46" s="100"/>
      <c r="IEM46" s="100"/>
      <c r="IEN46" s="100"/>
      <c r="IEO46" s="100"/>
      <c r="IEP46" s="100"/>
      <c r="IEQ46" s="100"/>
      <c r="IER46" s="100"/>
      <c r="IES46" s="100"/>
      <c r="IET46" s="100"/>
      <c r="IEU46" s="100"/>
      <c r="IEV46" s="100"/>
      <c r="IEW46" s="100"/>
      <c r="IEX46" s="100"/>
      <c r="IEY46" s="100"/>
      <c r="IEZ46" s="100"/>
      <c r="IFA46" s="100"/>
      <c r="IFB46" s="100"/>
      <c r="IFC46" s="100"/>
      <c r="IFD46" s="100"/>
      <c r="IFE46" s="100"/>
      <c r="IFF46" s="100"/>
      <c r="IFG46" s="100"/>
      <c r="IFH46" s="100"/>
      <c r="IFI46" s="100"/>
      <c r="IFJ46" s="100"/>
      <c r="IFK46" s="100"/>
      <c r="IFL46" s="100"/>
      <c r="IFM46" s="100"/>
      <c r="IFN46" s="100"/>
      <c r="IFO46" s="100"/>
      <c r="IFP46" s="100"/>
      <c r="IFQ46" s="100"/>
      <c r="IFR46" s="100"/>
      <c r="IFS46" s="100"/>
      <c r="IFT46" s="100"/>
      <c r="IFU46" s="100"/>
      <c r="IFV46" s="100"/>
      <c r="IFW46" s="100"/>
      <c r="IFX46" s="100"/>
      <c r="IFY46" s="100"/>
      <c r="IFZ46" s="100"/>
      <c r="IGA46" s="100"/>
      <c r="IGB46" s="100"/>
      <c r="IGC46" s="100"/>
      <c r="IGD46" s="100"/>
      <c r="IGE46" s="100"/>
      <c r="IGF46" s="100"/>
      <c r="IGG46" s="100"/>
      <c r="IGH46" s="100"/>
      <c r="IGI46" s="100"/>
      <c r="IGJ46" s="100"/>
      <c r="IGK46" s="100"/>
      <c r="IGL46" s="100"/>
      <c r="IGM46" s="100"/>
      <c r="IGN46" s="100"/>
      <c r="IGO46" s="100"/>
      <c r="IGP46" s="100"/>
      <c r="IGQ46" s="100"/>
      <c r="IGR46" s="100"/>
      <c r="IGS46" s="100"/>
      <c r="IGT46" s="100"/>
      <c r="IGU46" s="100"/>
      <c r="IGV46" s="100"/>
      <c r="IGW46" s="100"/>
      <c r="IGX46" s="100"/>
      <c r="IGY46" s="100"/>
      <c r="IGZ46" s="100"/>
      <c r="IHA46" s="100"/>
      <c r="IHB46" s="100"/>
      <c r="IHC46" s="100"/>
      <c r="IHD46" s="100"/>
      <c r="IHE46" s="100"/>
      <c r="IHF46" s="100"/>
      <c r="IHG46" s="100"/>
      <c r="IHH46" s="100"/>
      <c r="IHI46" s="100"/>
      <c r="IHJ46" s="100"/>
      <c r="IHK46" s="100"/>
      <c r="IHL46" s="100"/>
      <c r="IHM46" s="100"/>
      <c r="IHN46" s="100"/>
      <c r="IHO46" s="100"/>
      <c r="IHP46" s="100"/>
      <c r="IHQ46" s="100"/>
      <c r="IHR46" s="100"/>
      <c r="IHS46" s="100"/>
      <c r="IHT46" s="100"/>
      <c r="IHU46" s="100"/>
      <c r="IHV46" s="100"/>
      <c r="IHW46" s="100"/>
      <c r="IHX46" s="100"/>
      <c r="IHY46" s="100"/>
      <c r="IHZ46" s="100"/>
      <c r="IIA46" s="100"/>
      <c r="IIB46" s="100"/>
      <c r="IIC46" s="100"/>
      <c r="IID46" s="100"/>
      <c r="IIE46" s="100"/>
      <c r="IIF46" s="100"/>
      <c r="IIG46" s="100"/>
      <c r="IIH46" s="100"/>
      <c r="III46" s="100"/>
      <c r="IIJ46" s="100"/>
      <c r="IIK46" s="100"/>
      <c r="IIL46" s="100"/>
      <c r="IIM46" s="100"/>
      <c r="IIN46" s="100"/>
      <c r="IIO46" s="100"/>
      <c r="IIP46" s="100"/>
      <c r="IIQ46" s="100"/>
      <c r="IIR46" s="100"/>
      <c r="IIS46" s="100"/>
      <c r="IIT46" s="100"/>
      <c r="IIU46" s="100"/>
      <c r="IIV46" s="100"/>
      <c r="IIW46" s="100"/>
      <c r="IIX46" s="100"/>
      <c r="IIY46" s="100"/>
      <c r="IIZ46" s="100"/>
      <c r="IJA46" s="100"/>
      <c r="IJB46" s="100"/>
      <c r="IJC46" s="100"/>
      <c r="IJD46" s="100"/>
      <c r="IJE46" s="100"/>
      <c r="IJF46" s="100"/>
      <c r="IJG46" s="100"/>
      <c r="IJH46" s="100"/>
      <c r="IJI46" s="100"/>
      <c r="IJJ46" s="100"/>
      <c r="IJK46" s="100"/>
      <c r="IJL46" s="100"/>
      <c r="IJM46" s="100"/>
      <c r="IJN46" s="100"/>
      <c r="IJO46" s="100"/>
      <c r="IJP46" s="100"/>
      <c r="IJQ46" s="100"/>
      <c r="IJR46" s="100"/>
      <c r="IJS46" s="100"/>
      <c r="IJT46" s="100"/>
      <c r="IJU46" s="100"/>
      <c r="IJV46" s="100"/>
      <c r="IJW46" s="100"/>
      <c r="IJX46" s="100"/>
      <c r="IJY46" s="100"/>
      <c r="IJZ46" s="100"/>
      <c r="IKA46" s="100"/>
      <c r="IKB46" s="100"/>
      <c r="IKC46" s="100"/>
      <c r="IKD46" s="100"/>
      <c r="IKE46" s="100"/>
      <c r="IKF46" s="100"/>
      <c r="IKG46" s="100"/>
      <c r="IKH46" s="100"/>
      <c r="IKI46" s="100"/>
      <c r="IKJ46" s="100"/>
      <c r="IKK46" s="100"/>
      <c r="IKL46" s="100"/>
      <c r="IKM46" s="100"/>
      <c r="IKN46" s="100"/>
      <c r="IKO46" s="100"/>
      <c r="IKP46" s="100"/>
      <c r="IKQ46" s="100"/>
      <c r="IKR46" s="100"/>
      <c r="IKS46" s="100"/>
      <c r="IKT46" s="100"/>
      <c r="IKU46" s="100"/>
      <c r="IKV46" s="100"/>
      <c r="IKW46" s="100"/>
      <c r="IKX46" s="100"/>
      <c r="IKY46" s="100"/>
      <c r="IKZ46" s="100"/>
      <c r="ILA46" s="100"/>
      <c r="ILB46" s="100"/>
      <c r="ILC46" s="100"/>
      <c r="ILD46" s="100"/>
      <c r="ILE46" s="100"/>
      <c r="ILF46" s="100"/>
      <c r="ILG46" s="100"/>
      <c r="ILH46" s="100"/>
      <c r="ILI46" s="100"/>
      <c r="ILJ46" s="100"/>
      <c r="ILK46" s="100"/>
      <c r="ILL46" s="100"/>
      <c r="ILM46" s="100"/>
      <c r="ILN46" s="100"/>
      <c r="ILO46" s="100"/>
      <c r="ILP46" s="100"/>
      <c r="ILQ46" s="100"/>
      <c r="ILR46" s="100"/>
      <c r="ILS46" s="100"/>
      <c r="ILT46" s="100"/>
      <c r="ILU46" s="100"/>
      <c r="ILV46" s="100"/>
      <c r="ILW46" s="100"/>
      <c r="ILX46" s="100"/>
      <c r="ILY46" s="100"/>
      <c r="ILZ46" s="100"/>
      <c r="IMA46" s="100"/>
      <c r="IMB46" s="100"/>
      <c r="IMC46" s="100"/>
      <c r="IMD46" s="100"/>
      <c r="IME46" s="100"/>
      <c r="IMF46" s="100"/>
      <c r="IMG46" s="100"/>
      <c r="IMH46" s="100"/>
      <c r="IMI46" s="100"/>
      <c r="IMJ46" s="100"/>
      <c r="IMK46" s="100"/>
      <c r="IML46" s="100"/>
      <c r="IMM46" s="100"/>
      <c r="IMN46" s="100"/>
      <c r="IMO46" s="100"/>
      <c r="IMP46" s="100"/>
      <c r="IMQ46" s="100"/>
      <c r="IMR46" s="100"/>
      <c r="IMS46" s="100"/>
      <c r="IMT46" s="100"/>
      <c r="IMU46" s="100"/>
      <c r="IMV46" s="100"/>
      <c r="IMW46" s="100"/>
      <c r="IMX46" s="100"/>
      <c r="IMY46" s="100"/>
      <c r="IMZ46" s="100"/>
      <c r="INA46" s="100"/>
      <c r="INB46" s="100"/>
      <c r="INC46" s="100"/>
      <c r="IND46" s="100"/>
      <c r="INE46" s="100"/>
      <c r="INF46" s="100"/>
      <c r="ING46" s="100"/>
      <c r="INH46" s="100"/>
      <c r="INI46" s="100"/>
      <c r="INJ46" s="100"/>
      <c r="INK46" s="100"/>
      <c r="INL46" s="100"/>
      <c r="INM46" s="100"/>
      <c r="INN46" s="100"/>
      <c r="INO46" s="100"/>
      <c r="INP46" s="100"/>
      <c r="INQ46" s="100"/>
      <c r="INR46" s="100"/>
      <c r="INS46" s="100"/>
      <c r="INT46" s="100"/>
      <c r="INU46" s="100"/>
      <c r="INV46" s="100"/>
      <c r="INW46" s="100"/>
      <c r="INX46" s="100"/>
      <c r="INY46" s="100"/>
      <c r="INZ46" s="100"/>
      <c r="IOA46" s="100"/>
      <c r="IOB46" s="100"/>
      <c r="IOC46" s="100"/>
      <c r="IOD46" s="100"/>
      <c r="IOE46" s="100"/>
      <c r="IOF46" s="100"/>
      <c r="IOG46" s="100"/>
      <c r="IOH46" s="100"/>
      <c r="IOI46" s="100"/>
      <c r="IOJ46" s="100"/>
      <c r="IOK46" s="100"/>
      <c r="IOL46" s="100"/>
      <c r="IOM46" s="100"/>
      <c r="ION46" s="100"/>
      <c r="IOO46" s="100"/>
      <c r="IOP46" s="100"/>
      <c r="IOQ46" s="100"/>
      <c r="IOR46" s="100"/>
      <c r="IOS46" s="100"/>
      <c r="IOT46" s="100"/>
      <c r="IOU46" s="100"/>
      <c r="IOV46" s="100"/>
      <c r="IOW46" s="100"/>
      <c r="IOX46" s="100"/>
      <c r="IOY46" s="100"/>
      <c r="IOZ46" s="100"/>
      <c r="IPA46" s="100"/>
      <c r="IPB46" s="100"/>
      <c r="IPC46" s="100"/>
      <c r="IPD46" s="100"/>
      <c r="IPE46" s="100"/>
      <c r="IPF46" s="100"/>
      <c r="IPG46" s="100"/>
      <c r="IPH46" s="100"/>
      <c r="IPI46" s="100"/>
      <c r="IPJ46" s="100"/>
      <c r="IPK46" s="100"/>
      <c r="IPL46" s="100"/>
      <c r="IPM46" s="100"/>
      <c r="IPN46" s="100"/>
      <c r="IPO46" s="100"/>
      <c r="IPP46" s="100"/>
      <c r="IPQ46" s="100"/>
      <c r="IPR46" s="100"/>
      <c r="IPS46" s="100"/>
      <c r="IPT46" s="100"/>
      <c r="IPU46" s="100"/>
      <c r="IPV46" s="100"/>
      <c r="IPW46" s="100"/>
      <c r="IPX46" s="100"/>
      <c r="IPY46" s="100"/>
      <c r="IPZ46" s="100"/>
      <c r="IQA46" s="100"/>
      <c r="IQB46" s="100"/>
      <c r="IQC46" s="100"/>
      <c r="IQD46" s="100"/>
      <c r="IQE46" s="100"/>
      <c r="IQF46" s="100"/>
      <c r="IQG46" s="100"/>
      <c r="IQH46" s="100"/>
      <c r="IQI46" s="100"/>
      <c r="IQJ46" s="100"/>
      <c r="IQK46" s="100"/>
      <c r="IQL46" s="100"/>
      <c r="IQM46" s="100"/>
      <c r="IQN46" s="100"/>
      <c r="IQO46" s="100"/>
      <c r="IQP46" s="100"/>
      <c r="IQQ46" s="100"/>
      <c r="IQR46" s="100"/>
      <c r="IQS46" s="100"/>
      <c r="IQT46" s="100"/>
      <c r="IQU46" s="100"/>
      <c r="IQV46" s="100"/>
      <c r="IQW46" s="100"/>
      <c r="IQX46" s="100"/>
      <c r="IQY46" s="100"/>
      <c r="IQZ46" s="100"/>
      <c r="IRA46" s="100"/>
      <c r="IRB46" s="100"/>
      <c r="IRC46" s="100"/>
      <c r="IRD46" s="100"/>
      <c r="IRE46" s="100"/>
      <c r="IRF46" s="100"/>
      <c r="IRG46" s="100"/>
      <c r="IRH46" s="100"/>
      <c r="IRI46" s="100"/>
      <c r="IRJ46" s="100"/>
      <c r="IRK46" s="100"/>
      <c r="IRL46" s="100"/>
      <c r="IRM46" s="100"/>
      <c r="IRN46" s="100"/>
      <c r="IRO46" s="100"/>
      <c r="IRP46" s="100"/>
      <c r="IRQ46" s="100"/>
      <c r="IRR46" s="100"/>
      <c r="IRS46" s="100"/>
      <c r="IRT46" s="100"/>
      <c r="IRU46" s="100"/>
      <c r="IRV46" s="100"/>
      <c r="IRW46" s="100"/>
      <c r="IRX46" s="100"/>
      <c r="IRY46" s="100"/>
      <c r="IRZ46" s="100"/>
      <c r="ISA46" s="100"/>
      <c r="ISB46" s="100"/>
      <c r="ISC46" s="100"/>
      <c r="ISD46" s="100"/>
      <c r="ISE46" s="100"/>
      <c r="ISF46" s="100"/>
      <c r="ISG46" s="100"/>
      <c r="ISH46" s="100"/>
      <c r="ISI46" s="100"/>
      <c r="ISJ46" s="100"/>
      <c r="ISK46" s="100"/>
      <c r="ISL46" s="100"/>
      <c r="ISM46" s="100"/>
      <c r="ISN46" s="100"/>
      <c r="ISO46" s="100"/>
      <c r="ISP46" s="100"/>
      <c r="ISQ46" s="100"/>
      <c r="ISR46" s="100"/>
      <c r="ISS46" s="100"/>
      <c r="IST46" s="100"/>
      <c r="ISU46" s="100"/>
      <c r="ISV46" s="100"/>
      <c r="ISW46" s="100"/>
      <c r="ISX46" s="100"/>
      <c r="ISY46" s="100"/>
      <c r="ISZ46" s="100"/>
      <c r="ITA46" s="100"/>
      <c r="ITB46" s="100"/>
      <c r="ITC46" s="100"/>
      <c r="ITD46" s="100"/>
      <c r="ITE46" s="100"/>
      <c r="ITF46" s="100"/>
      <c r="ITG46" s="100"/>
      <c r="ITH46" s="100"/>
      <c r="ITI46" s="100"/>
      <c r="ITJ46" s="100"/>
      <c r="ITK46" s="100"/>
      <c r="ITL46" s="100"/>
      <c r="ITM46" s="100"/>
      <c r="ITN46" s="100"/>
      <c r="ITO46" s="100"/>
      <c r="ITP46" s="100"/>
      <c r="ITQ46" s="100"/>
      <c r="ITR46" s="100"/>
      <c r="ITS46" s="100"/>
      <c r="ITT46" s="100"/>
      <c r="ITU46" s="100"/>
      <c r="ITV46" s="100"/>
      <c r="ITW46" s="100"/>
      <c r="ITX46" s="100"/>
      <c r="ITY46" s="100"/>
      <c r="ITZ46" s="100"/>
      <c r="IUA46" s="100"/>
      <c r="IUB46" s="100"/>
      <c r="IUC46" s="100"/>
      <c r="IUD46" s="100"/>
      <c r="IUE46" s="100"/>
      <c r="IUF46" s="100"/>
      <c r="IUG46" s="100"/>
      <c r="IUH46" s="100"/>
      <c r="IUI46" s="100"/>
      <c r="IUJ46" s="100"/>
      <c r="IUK46" s="100"/>
      <c r="IUL46" s="100"/>
      <c r="IUM46" s="100"/>
      <c r="IUN46" s="100"/>
      <c r="IUO46" s="100"/>
      <c r="IUP46" s="100"/>
      <c r="IUQ46" s="100"/>
      <c r="IUR46" s="100"/>
      <c r="IUS46" s="100"/>
      <c r="IUT46" s="100"/>
      <c r="IUU46" s="100"/>
      <c r="IUV46" s="100"/>
      <c r="IUW46" s="100"/>
      <c r="IUX46" s="100"/>
      <c r="IUY46" s="100"/>
      <c r="IUZ46" s="100"/>
      <c r="IVA46" s="100"/>
      <c r="IVB46" s="100"/>
      <c r="IVC46" s="100"/>
      <c r="IVD46" s="100"/>
      <c r="IVE46" s="100"/>
      <c r="IVF46" s="100"/>
      <c r="IVG46" s="100"/>
      <c r="IVH46" s="100"/>
      <c r="IVI46" s="100"/>
      <c r="IVJ46" s="100"/>
      <c r="IVK46" s="100"/>
      <c r="IVL46" s="100"/>
      <c r="IVM46" s="100"/>
      <c r="IVN46" s="100"/>
      <c r="IVO46" s="100"/>
      <c r="IVP46" s="100"/>
      <c r="IVQ46" s="100"/>
      <c r="IVR46" s="100"/>
      <c r="IVS46" s="100"/>
      <c r="IVT46" s="100"/>
      <c r="IVU46" s="100"/>
      <c r="IVV46" s="100"/>
      <c r="IVW46" s="100"/>
      <c r="IVX46" s="100"/>
      <c r="IVY46" s="100"/>
      <c r="IVZ46" s="100"/>
      <c r="IWA46" s="100"/>
      <c r="IWB46" s="100"/>
      <c r="IWC46" s="100"/>
      <c r="IWD46" s="100"/>
      <c r="IWE46" s="100"/>
      <c r="IWF46" s="100"/>
      <c r="IWG46" s="100"/>
      <c r="IWH46" s="100"/>
      <c r="IWI46" s="100"/>
      <c r="IWJ46" s="100"/>
      <c r="IWK46" s="100"/>
      <c r="IWL46" s="100"/>
      <c r="IWM46" s="100"/>
      <c r="IWN46" s="100"/>
      <c r="IWO46" s="100"/>
      <c r="IWP46" s="100"/>
      <c r="IWQ46" s="100"/>
      <c r="IWR46" s="100"/>
      <c r="IWS46" s="100"/>
      <c r="IWT46" s="100"/>
      <c r="IWU46" s="100"/>
      <c r="IWV46" s="100"/>
      <c r="IWW46" s="100"/>
      <c r="IWX46" s="100"/>
      <c r="IWY46" s="100"/>
      <c r="IWZ46" s="100"/>
      <c r="IXA46" s="100"/>
      <c r="IXB46" s="100"/>
      <c r="IXC46" s="100"/>
      <c r="IXD46" s="100"/>
      <c r="IXE46" s="100"/>
      <c r="IXF46" s="100"/>
      <c r="IXG46" s="100"/>
      <c r="IXH46" s="100"/>
      <c r="IXI46" s="100"/>
      <c r="IXJ46" s="100"/>
      <c r="IXK46" s="100"/>
      <c r="IXL46" s="100"/>
      <c r="IXM46" s="100"/>
      <c r="IXN46" s="100"/>
      <c r="IXO46" s="100"/>
      <c r="IXP46" s="100"/>
      <c r="IXQ46" s="100"/>
      <c r="IXR46" s="100"/>
      <c r="IXS46" s="100"/>
      <c r="IXT46" s="100"/>
      <c r="IXU46" s="100"/>
      <c r="IXV46" s="100"/>
      <c r="IXW46" s="100"/>
      <c r="IXX46" s="100"/>
      <c r="IXY46" s="100"/>
      <c r="IXZ46" s="100"/>
      <c r="IYA46" s="100"/>
      <c r="IYB46" s="100"/>
      <c r="IYC46" s="100"/>
      <c r="IYD46" s="100"/>
      <c r="IYE46" s="100"/>
      <c r="IYF46" s="100"/>
      <c r="IYG46" s="100"/>
      <c r="IYH46" s="100"/>
      <c r="IYI46" s="100"/>
      <c r="IYJ46" s="100"/>
      <c r="IYK46" s="100"/>
      <c r="IYL46" s="100"/>
      <c r="IYM46" s="100"/>
      <c r="IYN46" s="100"/>
      <c r="IYO46" s="100"/>
      <c r="IYP46" s="100"/>
      <c r="IYQ46" s="100"/>
      <c r="IYR46" s="100"/>
      <c r="IYS46" s="100"/>
      <c r="IYT46" s="100"/>
      <c r="IYU46" s="100"/>
      <c r="IYV46" s="100"/>
      <c r="IYW46" s="100"/>
      <c r="IYX46" s="100"/>
      <c r="IYY46" s="100"/>
      <c r="IYZ46" s="100"/>
      <c r="IZA46" s="100"/>
      <c r="IZB46" s="100"/>
      <c r="IZC46" s="100"/>
      <c r="IZD46" s="100"/>
      <c r="IZE46" s="100"/>
      <c r="IZF46" s="100"/>
      <c r="IZG46" s="100"/>
      <c r="IZH46" s="100"/>
      <c r="IZI46" s="100"/>
      <c r="IZJ46" s="100"/>
      <c r="IZK46" s="100"/>
      <c r="IZL46" s="100"/>
      <c r="IZM46" s="100"/>
      <c r="IZN46" s="100"/>
      <c r="IZO46" s="100"/>
      <c r="IZP46" s="100"/>
      <c r="IZQ46" s="100"/>
      <c r="IZR46" s="100"/>
      <c r="IZS46" s="100"/>
      <c r="IZT46" s="100"/>
      <c r="IZU46" s="100"/>
      <c r="IZV46" s="100"/>
      <c r="IZW46" s="100"/>
      <c r="IZX46" s="100"/>
      <c r="IZY46" s="100"/>
      <c r="IZZ46" s="100"/>
      <c r="JAA46" s="100"/>
      <c r="JAB46" s="100"/>
      <c r="JAC46" s="100"/>
      <c r="JAD46" s="100"/>
      <c r="JAE46" s="100"/>
      <c r="JAF46" s="100"/>
      <c r="JAG46" s="100"/>
      <c r="JAH46" s="100"/>
      <c r="JAI46" s="100"/>
      <c r="JAJ46" s="100"/>
      <c r="JAK46" s="100"/>
      <c r="JAL46" s="100"/>
      <c r="JAM46" s="100"/>
      <c r="JAN46" s="100"/>
      <c r="JAO46" s="100"/>
      <c r="JAP46" s="100"/>
      <c r="JAQ46" s="100"/>
      <c r="JAR46" s="100"/>
      <c r="JAS46" s="100"/>
      <c r="JAT46" s="100"/>
      <c r="JAU46" s="100"/>
      <c r="JAV46" s="100"/>
      <c r="JAW46" s="100"/>
      <c r="JAX46" s="100"/>
      <c r="JAY46" s="100"/>
      <c r="JAZ46" s="100"/>
      <c r="JBA46" s="100"/>
      <c r="JBB46" s="100"/>
      <c r="JBC46" s="100"/>
      <c r="JBD46" s="100"/>
      <c r="JBE46" s="100"/>
      <c r="JBF46" s="100"/>
      <c r="JBG46" s="100"/>
      <c r="JBH46" s="100"/>
      <c r="JBI46" s="100"/>
      <c r="JBJ46" s="100"/>
      <c r="JBK46" s="100"/>
      <c r="JBL46" s="100"/>
      <c r="JBM46" s="100"/>
      <c r="JBN46" s="100"/>
      <c r="JBO46" s="100"/>
      <c r="JBP46" s="100"/>
      <c r="JBQ46" s="100"/>
      <c r="JBR46" s="100"/>
      <c r="JBS46" s="100"/>
      <c r="JBT46" s="100"/>
      <c r="JBU46" s="100"/>
      <c r="JBV46" s="100"/>
      <c r="JBW46" s="100"/>
      <c r="JBX46" s="100"/>
      <c r="JBY46" s="100"/>
      <c r="JBZ46" s="100"/>
      <c r="JCA46" s="100"/>
      <c r="JCB46" s="100"/>
      <c r="JCC46" s="100"/>
      <c r="JCD46" s="100"/>
      <c r="JCE46" s="100"/>
      <c r="JCF46" s="100"/>
      <c r="JCG46" s="100"/>
      <c r="JCH46" s="100"/>
      <c r="JCI46" s="100"/>
      <c r="JCJ46" s="100"/>
      <c r="JCK46" s="100"/>
      <c r="JCL46" s="100"/>
      <c r="JCM46" s="100"/>
      <c r="JCN46" s="100"/>
      <c r="JCO46" s="100"/>
      <c r="JCP46" s="100"/>
      <c r="JCQ46" s="100"/>
      <c r="JCR46" s="100"/>
      <c r="JCS46" s="100"/>
      <c r="JCT46" s="100"/>
      <c r="JCU46" s="100"/>
      <c r="JCV46" s="100"/>
      <c r="JCW46" s="100"/>
      <c r="JCX46" s="100"/>
      <c r="JCY46" s="100"/>
      <c r="JCZ46" s="100"/>
      <c r="JDA46" s="100"/>
      <c r="JDB46" s="100"/>
      <c r="JDC46" s="100"/>
      <c r="JDD46" s="100"/>
      <c r="JDE46" s="100"/>
      <c r="JDF46" s="100"/>
      <c r="JDG46" s="100"/>
      <c r="JDH46" s="100"/>
      <c r="JDI46" s="100"/>
      <c r="JDJ46" s="100"/>
      <c r="JDK46" s="100"/>
      <c r="JDL46" s="100"/>
      <c r="JDM46" s="100"/>
      <c r="JDN46" s="100"/>
      <c r="JDO46" s="100"/>
      <c r="JDP46" s="100"/>
      <c r="JDQ46" s="100"/>
      <c r="JDR46" s="100"/>
      <c r="JDS46" s="100"/>
      <c r="JDT46" s="100"/>
      <c r="JDU46" s="100"/>
      <c r="JDV46" s="100"/>
      <c r="JDW46" s="100"/>
      <c r="JDX46" s="100"/>
      <c r="JDY46" s="100"/>
      <c r="JDZ46" s="100"/>
      <c r="JEA46" s="100"/>
      <c r="JEB46" s="100"/>
      <c r="JEC46" s="100"/>
      <c r="JED46" s="100"/>
      <c r="JEE46" s="100"/>
      <c r="JEF46" s="100"/>
      <c r="JEG46" s="100"/>
      <c r="JEH46" s="100"/>
      <c r="JEI46" s="100"/>
      <c r="JEJ46" s="100"/>
      <c r="JEK46" s="100"/>
      <c r="JEL46" s="100"/>
      <c r="JEM46" s="100"/>
      <c r="JEN46" s="100"/>
      <c r="JEO46" s="100"/>
      <c r="JEP46" s="100"/>
      <c r="JEQ46" s="100"/>
      <c r="JER46" s="100"/>
      <c r="JES46" s="100"/>
      <c r="JET46" s="100"/>
      <c r="JEU46" s="100"/>
      <c r="JEV46" s="100"/>
      <c r="JEW46" s="100"/>
      <c r="JEX46" s="100"/>
      <c r="JEY46" s="100"/>
      <c r="JEZ46" s="100"/>
      <c r="JFA46" s="100"/>
      <c r="JFB46" s="100"/>
      <c r="JFC46" s="100"/>
      <c r="JFD46" s="100"/>
      <c r="JFE46" s="100"/>
      <c r="JFF46" s="100"/>
      <c r="JFG46" s="100"/>
      <c r="JFH46" s="100"/>
      <c r="JFI46" s="100"/>
      <c r="JFJ46" s="100"/>
      <c r="JFK46" s="100"/>
      <c r="JFL46" s="100"/>
      <c r="JFM46" s="100"/>
      <c r="JFN46" s="100"/>
      <c r="JFO46" s="100"/>
      <c r="JFP46" s="100"/>
      <c r="JFQ46" s="100"/>
      <c r="JFR46" s="100"/>
      <c r="JFS46" s="100"/>
      <c r="JFT46" s="100"/>
      <c r="JFU46" s="100"/>
      <c r="JFV46" s="100"/>
      <c r="JFW46" s="100"/>
      <c r="JFX46" s="100"/>
      <c r="JFY46" s="100"/>
      <c r="JFZ46" s="100"/>
      <c r="JGA46" s="100"/>
      <c r="JGB46" s="100"/>
      <c r="JGC46" s="100"/>
      <c r="JGD46" s="100"/>
      <c r="JGE46" s="100"/>
      <c r="JGF46" s="100"/>
      <c r="JGG46" s="100"/>
      <c r="JGH46" s="100"/>
      <c r="JGI46" s="100"/>
      <c r="JGJ46" s="100"/>
      <c r="JGK46" s="100"/>
      <c r="JGL46" s="100"/>
      <c r="JGM46" s="100"/>
      <c r="JGN46" s="100"/>
      <c r="JGO46" s="100"/>
      <c r="JGP46" s="100"/>
      <c r="JGQ46" s="100"/>
      <c r="JGR46" s="100"/>
      <c r="JGS46" s="100"/>
      <c r="JGT46" s="100"/>
      <c r="JGU46" s="100"/>
      <c r="JGV46" s="100"/>
      <c r="JGW46" s="100"/>
      <c r="JGX46" s="100"/>
      <c r="JGY46" s="100"/>
      <c r="JGZ46" s="100"/>
      <c r="JHA46" s="100"/>
      <c r="JHB46" s="100"/>
      <c r="JHC46" s="100"/>
      <c r="JHD46" s="100"/>
      <c r="JHE46" s="100"/>
      <c r="JHF46" s="100"/>
      <c r="JHG46" s="100"/>
      <c r="JHH46" s="100"/>
      <c r="JHI46" s="100"/>
      <c r="JHJ46" s="100"/>
      <c r="JHK46" s="100"/>
      <c r="JHL46" s="100"/>
      <c r="JHM46" s="100"/>
      <c r="JHN46" s="100"/>
      <c r="JHO46" s="100"/>
      <c r="JHP46" s="100"/>
      <c r="JHQ46" s="100"/>
      <c r="JHR46" s="100"/>
      <c r="JHS46" s="100"/>
      <c r="JHT46" s="100"/>
      <c r="JHU46" s="100"/>
      <c r="JHV46" s="100"/>
      <c r="JHW46" s="100"/>
      <c r="JHX46" s="100"/>
      <c r="JHY46" s="100"/>
      <c r="JHZ46" s="100"/>
      <c r="JIA46" s="100"/>
      <c r="JIB46" s="100"/>
      <c r="JIC46" s="100"/>
      <c r="JID46" s="100"/>
      <c r="JIE46" s="100"/>
      <c r="JIF46" s="100"/>
      <c r="JIG46" s="100"/>
      <c r="JIH46" s="100"/>
      <c r="JII46" s="100"/>
      <c r="JIJ46" s="100"/>
      <c r="JIK46" s="100"/>
      <c r="JIL46" s="100"/>
      <c r="JIM46" s="100"/>
      <c r="JIN46" s="100"/>
      <c r="JIO46" s="100"/>
      <c r="JIP46" s="100"/>
      <c r="JIQ46" s="100"/>
      <c r="JIR46" s="100"/>
      <c r="JIS46" s="100"/>
      <c r="JIT46" s="100"/>
      <c r="JIU46" s="100"/>
      <c r="JIV46" s="100"/>
      <c r="JIW46" s="100"/>
      <c r="JIX46" s="100"/>
      <c r="JIY46" s="100"/>
      <c r="JIZ46" s="100"/>
      <c r="JJA46" s="100"/>
      <c r="JJB46" s="100"/>
      <c r="JJC46" s="100"/>
      <c r="JJD46" s="100"/>
      <c r="JJE46" s="100"/>
      <c r="JJF46" s="100"/>
      <c r="JJG46" s="100"/>
      <c r="JJH46" s="100"/>
      <c r="JJI46" s="100"/>
      <c r="JJJ46" s="100"/>
      <c r="JJK46" s="100"/>
      <c r="JJL46" s="100"/>
      <c r="JJM46" s="100"/>
      <c r="JJN46" s="100"/>
      <c r="JJO46" s="100"/>
      <c r="JJP46" s="100"/>
      <c r="JJQ46" s="100"/>
      <c r="JJR46" s="100"/>
      <c r="JJS46" s="100"/>
      <c r="JJT46" s="100"/>
      <c r="JJU46" s="100"/>
      <c r="JJV46" s="100"/>
      <c r="JJW46" s="100"/>
      <c r="JJX46" s="100"/>
      <c r="JJY46" s="100"/>
      <c r="JJZ46" s="100"/>
      <c r="JKA46" s="100"/>
      <c r="JKB46" s="100"/>
      <c r="JKC46" s="100"/>
      <c r="JKD46" s="100"/>
      <c r="JKE46" s="100"/>
      <c r="JKF46" s="100"/>
      <c r="JKG46" s="100"/>
      <c r="JKH46" s="100"/>
      <c r="JKI46" s="100"/>
      <c r="JKJ46" s="100"/>
      <c r="JKK46" s="100"/>
      <c r="JKL46" s="100"/>
      <c r="JKM46" s="100"/>
      <c r="JKN46" s="100"/>
      <c r="JKO46" s="100"/>
      <c r="JKP46" s="100"/>
      <c r="JKQ46" s="100"/>
      <c r="JKR46" s="100"/>
      <c r="JKS46" s="100"/>
      <c r="JKT46" s="100"/>
      <c r="JKU46" s="100"/>
      <c r="JKV46" s="100"/>
      <c r="JKW46" s="100"/>
      <c r="JKX46" s="100"/>
      <c r="JKY46" s="100"/>
      <c r="JKZ46" s="100"/>
      <c r="JLA46" s="100"/>
      <c r="JLB46" s="100"/>
      <c r="JLC46" s="100"/>
      <c r="JLD46" s="100"/>
      <c r="JLE46" s="100"/>
      <c r="JLF46" s="100"/>
      <c r="JLG46" s="100"/>
      <c r="JLH46" s="100"/>
      <c r="JLI46" s="100"/>
      <c r="JLJ46" s="100"/>
      <c r="JLK46" s="100"/>
      <c r="JLL46" s="100"/>
      <c r="JLM46" s="100"/>
      <c r="JLN46" s="100"/>
      <c r="JLO46" s="100"/>
      <c r="JLP46" s="100"/>
      <c r="JLQ46" s="100"/>
      <c r="JLR46" s="100"/>
      <c r="JLS46" s="100"/>
      <c r="JLT46" s="100"/>
      <c r="JLU46" s="100"/>
      <c r="JLV46" s="100"/>
      <c r="JLW46" s="100"/>
      <c r="JLX46" s="100"/>
      <c r="JLY46" s="100"/>
      <c r="JLZ46" s="100"/>
      <c r="JMA46" s="100"/>
      <c r="JMB46" s="100"/>
      <c r="JMC46" s="100"/>
      <c r="JMD46" s="100"/>
      <c r="JME46" s="100"/>
      <c r="JMF46" s="100"/>
      <c r="JMG46" s="100"/>
      <c r="JMH46" s="100"/>
      <c r="JMI46" s="100"/>
      <c r="JMJ46" s="100"/>
      <c r="JMK46" s="100"/>
      <c r="JML46" s="100"/>
      <c r="JMM46" s="100"/>
      <c r="JMN46" s="100"/>
      <c r="JMO46" s="100"/>
      <c r="JMP46" s="100"/>
      <c r="JMQ46" s="100"/>
      <c r="JMR46" s="100"/>
      <c r="JMS46" s="100"/>
      <c r="JMT46" s="100"/>
      <c r="JMU46" s="100"/>
      <c r="JMV46" s="100"/>
      <c r="JMW46" s="100"/>
      <c r="JMX46" s="100"/>
      <c r="JMY46" s="100"/>
      <c r="JMZ46" s="100"/>
      <c r="JNA46" s="100"/>
      <c r="JNB46" s="100"/>
      <c r="JNC46" s="100"/>
      <c r="JND46" s="100"/>
      <c r="JNE46" s="100"/>
      <c r="JNF46" s="100"/>
      <c r="JNG46" s="100"/>
      <c r="JNH46" s="100"/>
      <c r="JNI46" s="100"/>
      <c r="JNJ46" s="100"/>
      <c r="JNK46" s="100"/>
      <c r="JNL46" s="100"/>
      <c r="JNM46" s="100"/>
      <c r="JNN46" s="100"/>
      <c r="JNO46" s="100"/>
      <c r="JNP46" s="100"/>
      <c r="JNQ46" s="100"/>
      <c r="JNR46" s="100"/>
      <c r="JNS46" s="100"/>
      <c r="JNT46" s="100"/>
      <c r="JNU46" s="100"/>
      <c r="JNV46" s="100"/>
      <c r="JNW46" s="100"/>
      <c r="JNX46" s="100"/>
      <c r="JNY46" s="100"/>
      <c r="JNZ46" s="100"/>
      <c r="JOA46" s="100"/>
      <c r="JOB46" s="100"/>
      <c r="JOC46" s="100"/>
      <c r="JOD46" s="100"/>
      <c r="JOE46" s="100"/>
      <c r="JOF46" s="100"/>
      <c r="JOG46" s="100"/>
      <c r="JOH46" s="100"/>
      <c r="JOI46" s="100"/>
      <c r="JOJ46" s="100"/>
      <c r="JOK46" s="100"/>
      <c r="JOL46" s="100"/>
      <c r="JOM46" s="100"/>
      <c r="JON46" s="100"/>
      <c r="JOO46" s="100"/>
      <c r="JOP46" s="100"/>
      <c r="JOQ46" s="100"/>
      <c r="JOR46" s="100"/>
      <c r="JOS46" s="100"/>
      <c r="JOT46" s="100"/>
      <c r="JOU46" s="100"/>
      <c r="JOV46" s="100"/>
      <c r="JOW46" s="100"/>
      <c r="JOX46" s="100"/>
      <c r="JOY46" s="100"/>
      <c r="JOZ46" s="100"/>
      <c r="JPA46" s="100"/>
      <c r="JPB46" s="100"/>
      <c r="JPC46" s="100"/>
      <c r="JPD46" s="100"/>
      <c r="JPE46" s="100"/>
      <c r="JPF46" s="100"/>
      <c r="JPG46" s="100"/>
      <c r="JPH46" s="100"/>
      <c r="JPI46" s="100"/>
      <c r="JPJ46" s="100"/>
      <c r="JPK46" s="100"/>
      <c r="JPL46" s="100"/>
      <c r="JPM46" s="100"/>
      <c r="JPN46" s="100"/>
      <c r="JPO46" s="100"/>
      <c r="JPP46" s="100"/>
      <c r="JPQ46" s="100"/>
      <c r="JPR46" s="100"/>
      <c r="JPS46" s="100"/>
      <c r="JPT46" s="100"/>
      <c r="JPU46" s="100"/>
      <c r="JPV46" s="100"/>
      <c r="JPW46" s="100"/>
      <c r="JPX46" s="100"/>
      <c r="JPY46" s="100"/>
      <c r="JPZ46" s="100"/>
      <c r="JQA46" s="100"/>
      <c r="JQB46" s="100"/>
      <c r="JQC46" s="100"/>
      <c r="JQD46" s="100"/>
      <c r="JQE46" s="100"/>
      <c r="JQF46" s="100"/>
      <c r="JQG46" s="100"/>
      <c r="JQH46" s="100"/>
      <c r="JQI46" s="100"/>
      <c r="JQJ46" s="100"/>
      <c r="JQK46" s="100"/>
      <c r="JQL46" s="100"/>
      <c r="JQM46" s="100"/>
      <c r="JQN46" s="100"/>
      <c r="JQO46" s="100"/>
      <c r="JQP46" s="100"/>
      <c r="JQQ46" s="100"/>
      <c r="JQR46" s="100"/>
      <c r="JQS46" s="100"/>
      <c r="JQT46" s="100"/>
      <c r="JQU46" s="100"/>
      <c r="JQV46" s="100"/>
      <c r="JQW46" s="100"/>
      <c r="JQX46" s="100"/>
      <c r="JQY46" s="100"/>
      <c r="JQZ46" s="100"/>
      <c r="JRA46" s="100"/>
      <c r="JRB46" s="100"/>
      <c r="JRC46" s="100"/>
      <c r="JRD46" s="100"/>
      <c r="JRE46" s="100"/>
      <c r="JRF46" s="100"/>
      <c r="JRG46" s="100"/>
      <c r="JRH46" s="100"/>
      <c r="JRI46" s="100"/>
      <c r="JRJ46" s="100"/>
      <c r="JRK46" s="100"/>
      <c r="JRL46" s="100"/>
      <c r="JRM46" s="100"/>
      <c r="JRN46" s="100"/>
      <c r="JRO46" s="100"/>
      <c r="JRP46" s="100"/>
      <c r="JRQ46" s="100"/>
      <c r="JRR46" s="100"/>
      <c r="JRS46" s="100"/>
      <c r="JRT46" s="100"/>
      <c r="JRU46" s="100"/>
      <c r="JRV46" s="100"/>
      <c r="JRW46" s="100"/>
      <c r="JRX46" s="100"/>
      <c r="JRY46" s="100"/>
      <c r="JRZ46" s="100"/>
      <c r="JSA46" s="100"/>
      <c r="JSB46" s="100"/>
      <c r="JSC46" s="100"/>
      <c r="JSD46" s="100"/>
      <c r="JSE46" s="100"/>
      <c r="JSF46" s="100"/>
      <c r="JSG46" s="100"/>
      <c r="JSH46" s="100"/>
      <c r="JSI46" s="100"/>
      <c r="JSJ46" s="100"/>
      <c r="JSK46" s="100"/>
      <c r="JSL46" s="100"/>
      <c r="JSM46" s="100"/>
      <c r="JSN46" s="100"/>
      <c r="JSO46" s="100"/>
      <c r="JSP46" s="100"/>
      <c r="JSQ46" s="100"/>
      <c r="JSR46" s="100"/>
      <c r="JSS46" s="100"/>
      <c r="JST46" s="100"/>
      <c r="JSU46" s="100"/>
      <c r="JSV46" s="100"/>
      <c r="JSW46" s="100"/>
      <c r="JSX46" s="100"/>
      <c r="JSY46" s="100"/>
      <c r="JSZ46" s="100"/>
      <c r="JTA46" s="100"/>
      <c r="JTB46" s="100"/>
      <c r="JTC46" s="100"/>
      <c r="JTD46" s="100"/>
      <c r="JTE46" s="100"/>
      <c r="JTF46" s="100"/>
      <c r="JTG46" s="100"/>
      <c r="JTH46" s="100"/>
      <c r="JTI46" s="100"/>
      <c r="JTJ46" s="100"/>
      <c r="JTK46" s="100"/>
      <c r="JTL46" s="100"/>
      <c r="JTM46" s="100"/>
      <c r="JTN46" s="100"/>
      <c r="JTO46" s="100"/>
      <c r="JTP46" s="100"/>
      <c r="JTQ46" s="100"/>
      <c r="JTR46" s="100"/>
      <c r="JTS46" s="100"/>
      <c r="JTT46" s="100"/>
      <c r="JTU46" s="100"/>
      <c r="JTV46" s="100"/>
      <c r="JTW46" s="100"/>
      <c r="JTX46" s="100"/>
      <c r="JTY46" s="100"/>
      <c r="JTZ46" s="100"/>
      <c r="JUA46" s="100"/>
      <c r="JUB46" s="100"/>
      <c r="JUC46" s="100"/>
      <c r="JUD46" s="100"/>
      <c r="JUE46" s="100"/>
      <c r="JUF46" s="100"/>
      <c r="JUG46" s="100"/>
      <c r="JUH46" s="100"/>
      <c r="JUI46" s="100"/>
      <c r="JUJ46" s="100"/>
      <c r="JUK46" s="100"/>
      <c r="JUL46" s="100"/>
      <c r="JUM46" s="100"/>
      <c r="JUN46" s="100"/>
      <c r="JUO46" s="100"/>
      <c r="JUP46" s="100"/>
      <c r="JUQ46" s="100"/>
      <c r="JUR46" s="100"/>
      <c r="JUS46" s="100"/>
      <c r="JUT46" s="100"/>
      <c r="JUU46" s="100"/>
      <c r="JUV46" s="100"/>
      <c r="JUW46" s="100"/>
      <c r="JUX46" s="100"/>
      <c r="JUY46" s="100"/>
      <c r="JUZ46" s="100"/>
      <c r="JVA46" s="100"/>
      <c r="JVB46" s="100"/>
      <c r="JVC46" s="100"/>
      <c r="JVD46" s="100"/>
      <c r="JVE46" s="100"/>
      <c r="JVF46" s="100"/>
      <c r="JVG46" s="100"/>
      <c r="JVH46" s="100"/>
      <c r="JVI46" s="100"/>
      <c r="JVJ46" s="100"/>
      <c r="JVK46" s="100"/>
      <c r="JVL46" s="100"/>
      <c r="JVM46" s="100"/>
      <c r="JVN46" s="100"/>
      <c r="JVO46" s="100"/>
      <c r="JVP46" s="100"/>
      <c r="JVQ46" s="100"/>
      <c r="JVR46" s="100"/>
      <c r="JVS46" s="100"/>
      <c r="JVT46" s="100"/>
      <c r="JVU46" s="100"/>
      <c r="JVV46" s="100"/>
      <c r="JVW46" s="100"/>
      <c r="JVX46" s="100"/>
      <c r="JVY46" s="100"/>
      <c r="JVZ46" s="100"/>
      <c r="JWA46" s="100"/>
      <c r="JWB46" s="100"/>
      <c r="JWC46" s="100"/>
      <c r="JWD46" s="100"/>
      <c r="JWE46" s="100"/>
      <c r="JWF46" s="100"/>
      <c r="JWG46" s="100"/>
      <c r="JWH46" s="100"/>
      <c r="JWI46" s="100"/>
      <c r="JWJ46" s="100"/>
      <c r="JWK46" s="100"/>
      <c r="JWL46" s="100"/>
      <c r="JWM46" s="100"/>
      <c r="JWN46" s="100"/>
      <c r="JWO46" s="100"/>
      <c r="JWP46" s="100"/>
      <c r="JWQ46" s="100"/>
      <c r="JWR46" s="100"/>
      <c r="JWS46" s="100"/>
      <c r="JWT46" s="100"/>
      <c r="JWU46" s="100"/>
      <c r="JWV46" s="100"/>
      <c r="JWW46" s="100"/>
      <c r="JWX46" s="100"/>
      <c r="JWY46" s="100"/>
      <c r="JWZ46" s="100"/>
      <c r="JXA46" s="100"/>
      <c r="JXB46" s="100"/>
      <c r="JXC46" s="100"/>
      <c r="JXD46" s="100"/>
      <c r="JXE46" s="100"/>
      <c r="JXF46" s="100"/>
      <c r="JXG46" s="100"/>
      <c r="JXH46" s="100"/>
      <c r="JXI46" s="100"/>
      <c r="JXJ46" s="100"/>
      <c r="JXK46" s="100"/>
      <c r="JXL46" s="100"/>
      <c r="JXM46" s="100"/>
      <c r="JXN46" s="100"/>
      <c r="JXO46" s="100"/>
      <c r="JXP46" s="100"/>
      <c r="JXQ46" s="100"/>
      <c r="JXR46" s="100"/>
      <c r="JXS46" s="100"/>
      <c r="JXT46" s="100"/>
      <c r="JXU46" s="100"/>
      <c r="JXV46" s="100"/>
      <c r="JXW46" s="100"/>
      <c r="JXX46" s="100"/>
      <c r="JXY46" s="100"/>
      <c r="JXZ46" s="100"/>
      <c r="JYA46" s="100"/>
      <c r="JYB46" s="100"/>
      <c r="JYC46" s="100"/>
      <c r="JYD46" s="100"/>
      <c r="JYE46" s="100"/>
      <c r="JYF46" s="100"/>
      <c r="JYG46" s="100"/>
      <c r="JYH46" s="100"/>
      <c r="JYI46" s="100"/>
      <c r="JYJ46" s="100"/>
      <c r="JYK46" s="100"/>
      <c r="JYL46" s="100"/>
      <c r="JYM46" s="100"/>
      <c r="JYN46" s="100"/>
      <c r="JYO46" s="100"/>
      <c r="JYP46" s="100"/>
      <c r="JYQ46" s="100"/>
      <c r="JYR46" s="100"/>
      <c r="JYS46" s="100"/>
      <c r="JYT46" s="100"/>
      <c r="JYU46" s="100"/>
      <c r="JYV46" s="100"/>
      <c r="JYW46" s="100"/>
      <c r="JYX46" s="100"/>
      <c r="JYY46" s="100"/>
      <c r="JYZ46" s="100"/>
      <c r="JZA46" s="100"/>
      <c r="JZB46" s="100"/>
      <c r="JZC46" s="100"/>
      <c r="JZD46" s="100"/>
      <c r="JZE46" s="100"/>
      <c r="JZF46" s="100"/>
      <c r="JZG46" s="100"/>
      <c r="JZH46" s="100"/>
      <c r="JZI46" s="100"/>
      <c r="JZJ46" s="100"/>
      <c r="JZK46" s="100"/>
      <c r="JZL46" s="100"/>
      <c r="JZM46" s="100"/>
      <c r="JZN46" s="100"/>
      <c r="JZO46" s="100"/>
      <c r="JZP46" s="100"/>
      <c r="JZQ46" s="100"/>
      <c r="JZR46" s="100"/>
      <c r="JZS46" s="100"/>
      <c r="JZT46" s="100"/>
      <c r="JZU46" s="100"/>
      <c r="JZV46" s="100"/>
      <c r="JZW46" s="100"/>
      <c r="JZX46" s="100"/>
      <c r="JZY46" s="100"/>
      <c r="JZZ46" s="100"/>
      <c r="KAA46" s="100"/>
      <c r="KAB46" s="100"/>
      <c r="KAC46" s="100"/>
      <c r="KAD46" s="100"/>
      <c r="KAE46" s="100"/>
      <c r="KAF46" s="100"/>
      <c r="KAG46" s="100"/>
      <c r="KAH46" s="100"/>
      <c r="KAI46" s="100"/>
      <c r="KAJ46" s="100"/>
      <c r="KAK46" s="100"/>
      <c r="KAL46" s="100"/>
      <c r="KAM46" s="100"/>
      <c r="KAN46" s="100"/>
      <c r="KAO46" s="100"/>
      <c r="KAP46" s="100"/>
      <c r="KAQ46" s="100"/>
      <c r="KAR46" s="100"/>
      <c r="KAS46" s="100"/>
      <c r="KAT46" s="100"/>
      <c r="KAU46" s="100"/>
      <c r="KAV46" s="100"/>
      <c r="KAW46" s="100"/>
      <c r="KAX46" s="100"/>
      <c r="KAY46" s="100"/>
      <c r="KAZ46" s="100"/>
      <c r="KBA46" s="100"/>
      <c r="KBB46" s="100"/>
      <c r="KBC46" s="100"/>
      <c r="KBD46" s="100"/>
      <c r="KBE46" s="100"/>
      <c r="KBF46" s="100"/>
      <c r="KBG46" s="100"/>
      <c r="KBH46" s="100"/>
      <c r="KBI46" s="100"/>
      <c r="KBJ46" s="100"/>
      <c r="KBK46" s="100"/>
      <c r="KBL46" s="100"/>
      <c r="KBM46" s="100"/>
      <c r="KBN46" s="100"/>
      <c r="KBO46" s="100"/>
      <c r="KBP46" s="100"/>
      <c r="KBQ46" s="100"/>
      <c r="KBR46" s="100"/>
      <c r="KBS46" s="100"/>
      <c r="KBT46" s="100"/>
      <c r="KBU46" s="100"/>
      <c r="KBV46" s="100"/>
      <c r="KBW46" s="100"/>
      <c r="KBX46" s="100"/>
      <c r="KBY46" s="100"/>
      <c r="KBZ46" s="100"/>
      <c r="KCA46" s="100"/>
      <c r="KCB46" s="100"/>
      <c r="KCC46" s="100"/>
      <c r="KCD46" s="100"/>
      <c r="KCE46" s="100"/>
      <c r="KCF46" s="100"/>
      <c r="KCG46" s="100"/>
      <c r="KCH46" s="100"/>
      <c r="KCI46" s="100"/>
      <c r="KCJ46" s="100"/>
      <c r="KCK46" s="100"/>
      <c r="KCL46" s="100"/>
      <c r="KCM46" s="100"/>
      <c r="KCN46" s="100"/>
      <c r="KCO46" s="100"/>
      <c r="KCP46" s="100"/>
      <c r="KCQ46" s="100"/>
      <c r="KCR46" s="100"/>
      <c r="KCS46" s="100"/>
      <c r="KCT46" s="100"/>
      <c r="KCU46" s="100"/>
      <c r="KCV46" s="100"/>
      <c r="KCW46" s="100"/>
      <c r="KCX46" s="100"/>
      <c r="KCY46" s="100"/>
      <c r="KCZ46" s="100"/>
      <c r="KDA46" s="100"/>
      <c r="KDB46" s="100"/>
      <c r="KDC46" s="100"/>
      <c r="KDD46" s="100"/>
      <c r="KDE46" s="100"/>
      <c r="KDF46" s="100"/>
      <c r="KDG46" s="100"/>
      <c r="KDH46" s="100"/>
      <c r="KDI46" s="100"/>
      <c r="KDJ46" s="100"/>
      <c r="KDK46" s="100"/>
      <c r="KDL46" s="100"/>
      <c r="KDM46" s="100"/>
      <c r="KDN46" s="100"/>
      <c r="KDO46" s="100"/>
      <c r="KDP46" s="100"/>
      <c r="KDQ46" s="100"/>
      <c r="KDR46" s="100"/>
      <c r="KDS46" s="100"/>
      <c r="KDT46" s="100"/>
      <c r="KDU46" s="100"/>
      <c r="KDV46" s="100"/>
      <c r="KDW46" s="100"/>
      <c r="KDX46" s="100"/>
      <c r="KDY46" s="100"/>
      <c r="KDZ46" s="100"/>
      <c r="KEA46" s="100"/>
      <c r="KEB46" s="100"/>
      <c r="KEC46" s="100"/>
      <c r="KED46" s="100"/>
      <c r="KEE46" s="100"/>
      <c r="KEF46" s="100"/>
      <c r="KEG46" s="100"/>
      <c r="KEH46" s="100"/>
      <c r="KEI46" s="100"/>
      <c r="KEJ46" s="100"/>
      <c r="KEK46" s="100"/>
      <c r="KEL46" s="100"/>
      <c r="KEM46" s="100"/>
      <c r="KEN46" s="100"/>
      <c r="KEO46" s="100"/>
      <c r="KEP46" s="100"/>
      <c r="KEQ46" s="100"/>
      <c r="KER46" s="100"/>
      <c r="KES46" s="100"/>
      <c r="KET46" s="100"/>
      <c r="KEU46" s="100"/>
      <c r="KEV46" s="100"/>
      <c r="KEW46" s="100"/>
      <c r="KEX46" s="100"/>
      <c r="KEY46" s="100"/>
      <c r="KEZ46" s="100"/>
      <c r="KFA46" s="100"/>
      <c r="KFB46" s="100"/>
      <c r="KFC46" s="100"/>
      <c r="KFD46" s="100"/>
      <c r="KFE46" s="100"/>
      <c r="KFF46" s="100"/>
      <c r="KFG46" s="100"/>
      <c r="KFH46" s="100"/>
      <c r="KFI46" s="100"/>
      <c r="KFJ46" s="100"/>
      <c r="KFK46" s="100"/>
      <c r="KFL46" s="100"/>
      <c r="KFM46" s="100"/>
      <c r="KFN46" s="100"/>
      <c r="KFO46" s="100"/>
      <c r="KFP46" s="100"/>
      <c r="KFQ46" s="100"/>
      <c r="KFR46" s="100"/>
      <c r="KFS46" s="100"/>
      <c r="KFT46" s="100"/>
      <c r="KFU46" s="100"/>
      <c r="KFV46" s="100"/>
      <c r="KFW46" s="100"/>
      <c r="KFX46" s="100"/>
      <c r="KFY46" s="100"/>
      <c r="KFZ46" s="100"/>
      <c r="KGA46" s="100"/>
      <c r="KGB46" s="100"/>
      <c r="KGC46" s="100"/>
      <c r="KGD46" s="100"/>
      <c r="KGE46" s="100"/>
      <c r="KGF46" s="100"/>
      <c r="KGG46" s="100"/>
      <c r="KGH46" s="100"/>
      <c r="KGI46" s="100"/>
      <c r="KGJ46" s="100"/>
      <c r="KGK46" s="100"/>
      <c r="KGL46" s="100"/>
      <c r="KGM46" s="100"/>
      <c r="KGN46" s="100"/>
      <c r="KGO46" s="100"/>
      <c r="KGP46" s="100"/>
      <c r="KGQ46" s="100"/>
      <c r="KGR46" s="100"/>
      <c r="KGS46" s="100"/>
      <c r="KGT46" s="100"/>
      <c r="KGU46" s="100"/>
      <c r="KGV46" s="100"/>
      <c r="KGW46" s="100"/>
      <c r="KGX46" s="100"/>
      <c r="KGY46" s="100"/>
      <c r="KGZ46" s="100"/>
      <c r="KHA46" s="100"/>
      <c r="KHB46" s="100"/>
      <c r="KHC46" s="100"/>
      <c r="KHD46" s="100"/>
      <c r="KHE46" s="100"/>
      <c r="KHF46" s="100"/>
      <c r="KHG46" s="100"/>
      <c r="KHH46" s="100"/>
      <c r="KHI46" s="100"/>
      <c r="KHJ46" s="100"/>
      <c r="KHK46" s="100"/>
      <c r="KHL46" s="100"/>
      <c r="KHM46" s="100"/>
      <c r="KHN46" s="100"/>
      <c r="KHO46" s="100"/>
      <c r="KHP46" s="100"/>
      <c r="KHQ46" s="100"/>
      <c r="KHR46" s="100"/>
      <c r="KHS46" s="100"/>
      <c r="KHT46" s="100"/>
      <c r="KHU46" s="100"/>
      <c r="KHV46" s="100"/>
      <c r="KHW46" s="100"/>
      <c r="KHX46" s="100"/>
      <c r="KHY46" s="100"/>
      <c r="KHZ46" s="100"/>
      <c r="KIA46" s="100"/>
      <c r="KIB46" s="100"/>
      <c r="KIC46" s="100"/>
      <c r="KID46" s="100"/>
      <c r="KIE46" s="100"/>
      <c r="KIF46" s="100"/>
      <c r="KIG46" s="100"/>
      <c r="KIH46" s="100"/>
      <c r="KII46" s="100"/>
      <c r="KIJ46" s="100"/>
      <c r="KIK46" s="100"/>
      <c r="KIL46" s="100"/>
      <c r="KIM46" s="100"/>
      <c r="KIN46" s="100"/>
      <c r="KIO46" s="100"/>
      <c r="KIP46" s="100"/>
      <c r="KIQ46" s="100"/>
      <c r="KIR46" s="100"/>
      <c r="KIS46" s="100"/>
      <c r="KIT46" s="100"/>
      <c r="KIU46" s="100"/>
      <c r="KIV46" s="100"/>
      <c r="KIW46" s="100"/>
      <c r="KIX46" s="100"/>
      <c r="KIY46" s="100"/>
      <c r="KIZ46" s="100"/>
      <c r="KJA46" s="100"/>
      <c r="KJB46" s="100"/>
      <c r="KJC46" s="100"/>
      <c r="KJD46" s="100"/>
      <c r="KJE46" s="100"/>
      <c r="KJF46" s="100"/>
      <c r="KJG46" s="100"/>
      <c r="KJH46" s="100"/>
      <c r="KJI46" s="100"/>
      <c r="KJJ46" s="100"/>
      <c r="KJK46" s="100"/>
      <c r="KJL46" s="100"/>
      <c r="KJM46" s="100"/>
      <c r="KJN46" s="100"/>
      <c r="KJO46" s="100"/>
      <c r="KJP46" s="100"/>
      <c r="KJQ46" s="100"/>
      <c r="KJR46" s="100"/>
      <c r="KJS46" s="100"/>
      <c r="KJT46" s="100"/>
      <c r="KJU46" s="100"/>
      <c r="KJV46" s="100"/>
      <c r="KJW46" s="100"/>
      <c r="KJX46" s="100"/>
      <c r="KJY46" s="100"/>
      <c r="KJZ46" s="100"/>
      <c r="KKA46" s="100"/>
      <c r="KKB46" s="100"/>
      <c r="KKC46" s="100"/>
      <c r="KKD46" s="100"/>
      <c r="KKE46" s="100"/>
      <c r="KKF46" s="100"/>
      <c r="KKG46" s="100"/>
      <c r="KKH46" s="100"/>
      <c r="KKI46" s="100"/>
      <c r="KKJ46" s="100"/>
      <c r="KKK46" s="100"/>
      <c r="KKL46" s="100"/>
      <c r="KKM46" s="100"/>
      <c r="KKN46" s="100"/>
      <c r="KKO46" s="100"/>
      <c r="KKP46" s="100"/>
      <c r="KKQ46" s="100"/>
      <c r="KKR46" s="100"/>
      <c r="KKS46" s="100"/>
      <c r="KKT46" s="100"/>
      <c r="KKU46" s="100"/>
      <c r="KKV46" s="100"/>
      <c r="KKW46" s="100"/>
      <c r="KKX46" s="100"/>
      <c r="KKY46" s="100"/>
      <c r="KKZ46" s="100"/>
      <c r="KLA46" s="100"/>
      <c r="KLB46" s="100"/>
      <c r="KLC46" s="100"/>
      <c r="KLD46" s="100"/>
      <c r="KLE46" s="100"/>
      <c r="KLF46" s="100"/>
      <c r="KLG46" s="100"/>
      <c r="KLH46" s="100"/>
      <c r="KLI46" s="100"/>
      <c r="KLJ46" s="100"/>
      <c r="KLK46" s="100"/>
      <c r="KLL46" s="100"/>
      <c r="KLM46" s="100"/>
      <c r="KLN46" s="100"/>
      <c r="KLO46" s="100"/>
      <c r="KLP46" s="100"/>
      <c r="KLQ46" s="100"/>
      <c r="KLR46" s="100"/>
      <c r="KLS46" s="100"/>
      <c r="KLT46" s="100"/>
      <c r="KLU46" s="100"/>
      <c r="KLV46" s="100"/>
      <c r="KLW46" s="100"/>
      <c r="KLX46" s="100"/>
      <c r="KLY46" s="100"/>
      <c r="KLZ46" s="100"/>
      <c r="KMA46" s="100"/>
      <c r="KMB46" s="100"/>
      <c r="KMC46" s="100"/>
      <c r="KMD46" s="100"/>
      <c r="KME46" s="100"/>
      <c r="KMF46" s="100"/>
      <c r="KMG46" s="100"/>
      <c r="KMH46" s="100"/>
      <c r="KMI46" s="100"/>
      <c r="KMJ46" s="100"/>
      <c r="KMK46" s="100"/>
      <c r="KML46" s="100"/>
      <c r="KMM46" s="100"/>
      <c r="KMN46" s="100"/>
      <c r="KMO46" s="100"/>
      <c r="KMP46" s="100"/>
      <c r="KMQ46" s="100"/>
      <c r="KMR46" s="100"/>
      <c r="KMS46" s="100"/>
      <c r="KMT46" s="100"/>
      <c r="KMU46" s="100"/>
      <c r="KMV46" s="100"/>
      <c r="KMW46" s="100"/>
      <c r="KMX46" s="100"/>
      <c r="KMY46" s="100"/>
      <c r="KMZ46" s="100"/>
      <c r="KNA46" s="100"/>
      <c r="KNB46" s="100"/>
      <c r="KNC46" s="100"/>
      <c r="KND46" s="100"/>
      <c r="KNE46" s="100"/>
      <c r="KNF46" s="100"/>
      <c r="KNG46" s="100"/>
      <c r="KNH46" s="100"/>
      <c r="KNI46" s="100"/>
      <c r="KNJ46" s="100"/>
      <c r="KNK46" s="100"/>
      <c r="KNL46" s="100"/>
      <c r="KNM46" s="100"/>
      <c r="KNN46" s="100"/>
      <c r="KNO46" s="100"/>
      <c r="KNP46" s="100"/>
      <c r="KNQ46" s="100"/>
      <c r="KNR46" s="100"/>
      <c r="KNS46" s="100"/>
      <c r="KNT46" s="100"/>
      <c r="KNU46" s="100"/>
      <c r="KNV46" s="100"/>
      <c r="KNW46" s="100"/>
      <c r="KNX46" s="100"/>
      <c r="KNY46" s="100"/>
      <c r="KNZ46" s="100"/>
      <c r="KOA46" s="100"/>
      <c r="KOB46" s="100"/>
      <c r="KOC46" s="100"/>
      <c r="KOD46" s="100"/>
      <c r="KOE46" s="100"/>
      <c r="KOF46" s="100"/>
      <c r="KOG46" s="100"/>
      <c r="KOH46" s="100"/>
      <c r="KOI46" s="100"/>
      <c r="KOJ46" s="100"/>
      <c r="KOK46" s="100"/>
      <c r="KOL46" s="100"/>
      <c r="KOM46" s="100"/>
      <c r="KON46" s="100"/>
      <c r="KOO46" s="100"/>
      <c r="KOP46" s="100"/>
      <c r="KOQ46" s="100"/>
      <c r="KOR46" s="100"/>
      <c r="KOS46" s="100"/>
      <c r="KOT46" s="100"/>
      <c r="KOU46" s="100"/>
      <c r="KOV46" s="100"/>
      <c r="KOW46" s="100"/>
      <c r="KOX46" s="100"/>
      <c r="KOY46" s="100"/>
      <c r="KOZ46" s="100"/>
      <c r="KPA46" s="100"/>
      <c r="KPB46" s="100"/>
      <c r="KPC46" s="100"/>
      <c r="KPD46" s="100"/>
      <c r="KPE46" s="100"/>
      <c r="KPF46" s="100"/>
      <c r="KPG46" s="100"/>
      <c r="KPH46" s="100"/>
      <c r="KPI46" s="100"/>
      <c r="KPJ46" s="100"/>
      <c r="KPK46" s="100"/>
      <c r="KPL46" s="100"/>
      <c r="KPM46" s="100"/>
      <c r="KPN46" s="100"/>
      <c r="KPO46" s="100"/>
      <c r="KPP46" s="100"/>
      <c r="KPQ46" s="100"/>
      <c r="KPR46" s="100"/>
      <c r="KPS46" s="100"/>
      <c r="KPT46" s="100"/>
      <c r="KPU46" s="100"/>
      <c r="KPV46" s="100"/>
      <c r="KPW46" s="100"/>
      <c r="KPX46" s="100"/>
      <c r="KPY46" s="100"/>
      <c r="KPZ46" s="100"/>
      <c r="KQA46" s="100"/>
      <c r="KQB46" s="100"/>
      <c r="KQC46" s="100"/>
      <c r="KQD46" s="100"/>
      <c r="KQE46" s="100"/>
      <c r="KQF46" s="100"/>
      <c r="KQG46" s="100"/>
      <c r="KQH46" s="100"/>
      <c r="KQI46" s="100"/>
      <c r="KQJ46" s="100"/>
      <c r="KQK46" s="100"/>
      <c r="KQL46" s="100"/>
      <c r="KQM46" s="100"/>
      <c r="KQN46" s="100"/>
      <c r="KQO46" s="100"/>
      <c r="KQP46" s="100"/>
      <c r="KQQ46" s="100"/>
      <c r="KQR46" s="100"/>
      <c r="KQS46" s="100"/>
      <c r="KQT46" s="100"/>
      <c r="KQU46" s="100"/>
      <c r="KQV46" s="100"/>
      <c r="KQW46" s="100"/>
      <c r="KQX46" s="100"/>
      <c r="KQY46" s="100"/>
      <c r="KQZ46" s="100"/>
      <c r="KRA46" s="100"/>
      <c r="KRB46" s="100"/>
      <c r="KRC46" s="100"/>
      <c r="KRD46" s="100"/>
      <c r="KRE46" s="100"/>
      <c r="KRF46" s="100"/>
      <c r="KRG46" s="100"/>
      <c r="KRH46" s="100"/>
      <c r="KRI46" s="100"/>
      <c r="KRJ46" s="100"/>
      <c r="KRK46" s="100"/>
      <c r="KRL46" s="100"/>
      <c r="KRM46" s="100"/>
      <c r="KRN46" s="100"/>
      <c r="KRO46" s="100"/>
      <c r="KRP46" s="100"/>
      <c r="KRQ46" s="100"/>
      <c r="KRR46" s="100"/>
      <c r="KRS46" s="100"/>
      <c r="KRT46" s="100"/>
      <c r="KRU46" s="100"/>
      <c r="KRV46" s="100"/>
      <c r="KRW46" s="100"/>
      <c r="KRX46" s="100"/>
      <c r="KRY46" s="100"/>
      <c r="KRZ46" s="100"/>
      <c r="KSA46" s="100"/>
      <c r="KSB46" s="100"/>
      <c r="KSC46" s="100"/>
      <c r="KSD46" s="100"/>
      <c r="KSE46" s="100"/>
      <c r="KSF46" s="100"/>
      <c r="KSG46" s="100"/>
      <c r="KSH46" s="100"/>
      <c r="KSI46" s="100"/>
      <c r="KSJ46" s="100"/>
      <c r="KSK46" s="100"/>
      <c r="KSL46" s="100"/>
      <c r="KSM46" s="100"/>
      <c r="KSN46" s="100"/>
      <c r="KSO46" s="100"/>
      <c r="KSP46" s="100"/>
      <c r="KSQ46" s="100"/>
      <c r="KSR46" s="100"/>
      <c r="KSS46" s="100"/>
      <c r="KST46" s="100"/>
      <c r="KSU46" s="100"/>
      <c r="KSV46" s="100"/>
      <c r="KSW46" s="100"/>
      <c r="KSX46" s="100"/>
      <c r="KSY46" s="100"/>
      <c r="KSZ46" s="100"/>
      <c r="KTA46" s="100"/>
      <c r="KTB46" s="100"/>
      <c r="KTC46" s="100"/>
      <c r="KTD46" s="100"/>
      <c r="KTE46" s="100"/>
      <c r="KTF46" s="100"/>
      <c r="KTG46" s="100"/>
      <c r="KTH46" s="100"/>
      <c r="KTI46" s="100"/>
      <c r="KTJ46" s="100"/>
      <c r="KTK46" s="100"/>
      <c r="KTL46" s="100"/>
      <c r="KTM46" s="100"/>
      <c r="KTN46" s="100"/>
      <c r="KTO46" s="100"/>
      <c r="KTP46" s="100"/>
      <c r="KTQ46" s="100"/>
      <c r="KTR46" s="100"/>
      <c r="KTS46" s="100"/>
      <c r="KTT46" s="100"/>
      <c r="KTU46" s="100"/>
      <c r="KTV46" s="100"/>
      <c r="KTW46" s="100"/>
      <c r="KTX46" s="100"/>
      <c r="KTY46" s="100"/>
      <c r="KTZ46" s="100"/>
      <c r="KUA46" s="100"/>
      <c r="KUB46" s="100"/>
      <c r="KUC46" s="100"/>
      <c r="KUD46" s="100"/>
      <c r="KUE46" s="100"/>
      <c r="KUF46" s="100"/>
      <c r="KUG46" s="100"/>
      <c r="KUH46" s="100"/>
      <c r="KUI46" s="100"/>
      <c r="KUJ46" s="100"/>
      <c r="KUK46" s="100"/>
      <c r="KUL46" s="100"/>
      <c r="KUM46" s="100"/>
      <c r="KUN46" s="100"/>
      <c r="KUO46" s="100"/>
      <c r="KUP46" s="100"/>
      <c r="KUQ46" s="100"/>
      <c r="KUR46" s="100"/>
      <c r="KUS46" s="100"/>
      <c r="KUT46" s="100"/>
      <c r="KUU46" s="100"/>
      <c r="KUV46" s="100"/>
      <c r="KUW46" s="100"/>
      <c r="KUX46" s="100"/>
      <c r="KUY46" s="100"/>
      <c r="KUZ46" s="100"/>
      <c r="KVA46" s="100"/>
      <c r="KVB46" s="100"/>
      <c r="KVC46" s="100"/>
      <c r="KVD46" s="100"/>
      <c r="KVE46" s="100"/>
      <c r="KVF46" s="100"/>
      <c r="KVG46" s="100"/>
      <c r="KVH46" s="100"/>
      <c r="KVI46" s="100"/>
      <c r="KVJ46" s="100"/>
      <c r="KVK46" s="100"/>
      <c r="KVL46" s="100"/>
      <c r="KVM46" s="100"/>
      <c r="KVN46" s="100"/>
      <c r="KVO46" s="100"/>
      <c r="KVP46" s="100"/>
      <c r="KVQ46" s="100"/>
      <c r="KVR46" s="100"/>
      <c r="KVS46" s="100"/>
      <c r="KVT46" s="100"/>
      <c r="KVU46" s="100"/>
      <c r="KVV46" s="100"/>
      <c r="KVW46" s="100"/>
      <c r="KVX46" s="100"/>
      <c r="KVY46" s="100"/>
      <c r="KVZ46" s="100"/>
      <c r="KWA46" s="100"/>
      <c r="KWB46" s="100"/>
      <c r="KWC46" s="100"/>
      <c r="KWD46" s="100"/>
      <c r="KWE46" s="100"/>
      <c r="KWF46" s="100"/>
      <c r="KWG46" s="100"/>
      <c r="KWH46" s="100"/>
      <c r="KWI46" s="100"/>
      <c r="KWJ46" s="100"/>
      <c r="KWK46" s="100"/>
      <c r="KWL46" s="100"/>
      <c r="KWM46" s="100"/>
      <c r="KWN46" s="100"/>
      <c r="KWO46" s="100"/>
      <c r="KWP46" s="100"/>
      <c r="KWQ46" s="100"/>
      <c r="KWR46" s="100"/>
      <c r="KWS46" s="100"/>
      <c r="KWT46" s="100"/>
      <c r="KWU46" s="100"/>
      <c r="KWV46" s="100"/>
      <c r="KWW46" s="100"/>
      <c r="KWX46" s="100"/>
      <c r="KWY46" s="100"/>
      <c r="KWZ46" s="100"/>
      <c r="KXA46" s="100"/>
      <c r="KXB46" s="100"/>
      <c r="KXC46" s="100"/>
      <c r="KXD46" s="100"/>
      <c r="KXE46" s="100"/>
      <c r="KXF46" s="100"/>
      <c r="KXG46" s="100"/>
      <c r="KXH46" s="100"/>
      <c r="KXI46" s="100"/>
      <c r="KXJ46" s="100"/>
      <c r="KXK46" s="100"/>
      <c r="KXL46" s="100"/>
      <c r="KXM46" s="100"/>
      <c r="KXN46" s="100"/>
      <c r="KXO46" s="100"/>
      <c r="KXP46" s="100"/>
      <c r="KXQ46" s="100"/>
      <c r="KXR46" s="100"/>
      <c r="KXS46" s="100"/>
      <c r="KXT46" s="100"/>
      <c r="KXU46" s="100"/>
      <c r="KXV46" s="100"/>
      <c r="KXW46" s="100"/>
      <c r="KXX46" s="100"/>
      <c r="KXY46" s="100"/>
      <c r="KXZ46" s="100"/>
      <c r="KYA46" s="100"/>
      <c r="KYB46" s="100"/>
      <c r="KYC46" s="100"/>
      <c r="KYD46" s="100"/>
      <c r="KYE46" s="100"/>
      <c r="KYF46" s="100"/>
      <c r="KYG46" s="100"/>
      <c r="KYH46" s="100"/>
      <c r="KYI46" s="100"/>
      <c r="KYJ46" s="100"/>
      <c r="KYK46" s="100"/>
      <c r="KYL46" s="100"/>
      <c r="KYM46" s="100"/>
      <c r="KYN46" s="100"/>
      <c r="KYO46" s="100"/>
      <c r="KYP46" s="100"/>
      <c r="KYQ46" s="100"/>
      <c r="KYR46" s="100"/>
      <c r="KYS46" s="100"/>
      <c r="KYT46" s="100"/>
      <c r="KYU46" s="100"/>
      <c r="KYV46" s="100"/>
      <c r="KYW46" s="100"/>
      <c r="KYX46" s="100"/>
      <c r="KYY46" s="100"/>
      <c r="KYZ46" s="100"/>
      <c r="KZA46" s="100"/>
      <c r="KZB46" s="100"/>
      <c r="KZC46" s="100"/>
      <c r="KZD46" s="100"/>
      <c r="KZE46" s="100"/>
      <c r="KZF46" s="100"/>
      <c r="KZG46" s="100"/>
      <c r="KZH46" s="100"/>
      <c r="KZI46" s="100"/>
      <c r="KZJ46" s="100"/>
      <c r="KZK46" s="100"/>
      <c r="KZL46" s="100"/>
      <c r="KZM46" s="100"/>
      <c r="KZN46" s="100"/>
      <c r="KZO46" s="100"/>
      <c r="KZP46" s="100"/>
      <c r="KZQ46" s="100"/>
      <c r="KZR46" s="100"/>
      <c r="KZS46" s="100"/>
      <c r="KZT46" s="100"/>
      <c r="KZU46" s="100"/>
      <c r="KZV46" s="100"/>
      <c r="KZW46" s="100"/>
      <c r="KZX46" s="100"/>
      <c r="KZY46" s="100"/>
      <c r="KZZ46" s="100"/>
      <c r="LAA46" s="100"/>
      <c r="LAB46" s="100"/>
      <c r="LAC46" s="100"/>
      <c r="LAD46" s="100"/>
      <c r="LAE46" s="100"/>
      <c r="LAF46" s="100"/>
      <c r="LAG46" s="100"/>
      <c r="LAH46" s="100"/>
      <c r="LAI46" s="100"/>
      <c r="LAJ46" s="100"/>
      <c r="LAK46" s="100"/>
      <c r="LAL46" s="100"/>
      <c r="LAM46" s="100"/>
      <c r="LAN46" s="100"/>
      <c r="LAO46" s="100"/>
      <c r="LAP46" s="100"/>
      <c r="LAQ46" s="100"/>
      <c r="LAR46" s="100"/>
      <c r="LAS46" s="100"/>
      <c r="LAT46" s="100"/>
      <c r="LAU46" s="100"/>
      <c r="LAV46" s="100"/>
      <c r="LAW46" s="100"/>
      <c r="LAX46" s="100"/>
      <c r="LAY46" s="100"/>
      <c r="LAZ46" s="100"/>
      <c r="LBA46" s="100"/>
      <c r="LBB46" s="100"/>
      <c r="LBC46" s="100"/>
      <c r="LBD46" s="100"/>
      <c r="LBE46" s="100"/>
      <c r="LBF46" s="100"/>
      <c r="LBG46" s="100"/>
      <c r="LBH46" s="100"/>
      <c r="LBI46" s="100"/>
      <c r="LBJ46" s="100"/>
      <c r="LBK46" s="100"/>
      <c r="LBL46" s="100"/>
      <c r="LBM46" s="100"/>
      <c r="LBN46" s="100"/>
      <c r="LBO46" s="100"/>
      <c r="LBP46" s="100"/>
      <c r="LBQ46" s="100"/>
      <c r="LBR46" s="100"/>
      <c r="LBS46" s="100"/>
      <c r="LBT46" s="100"/>
      <c r="LBU46" s="100"/>
      <c r="LBV46" s="100"/>
      <c r="LBW46" s="100"/>
      <c r="LBX46" s="100"/>
      <c r="LBY46" s="100"/>
      <c r="LBZ46" s="100"/>
      <c r="LCA46" s="100"/>
      <c r="LCB46" s="100"/>
      <c r="LCC46" s="100"/>
      <c r="LCD46" s="100"/>
      <c r="LCE46" s="100"/>
      <c r="LCF46" s="100"/>
      <c r="LCG46" s="100"/>
      <c r="LCH46" s="100"/>
      <c r="LCI46" s="100"/>
      <c r="LCJ46" s="100"/>
      <c r="LCK46" s="100"/>
      <c r="LCL46" s="100"/>
      <c r="LCM46" s="100"/>
      <c r="LCN46" s="100"/>
      <c r="LCO46" s="100"/>
      <c r="LCP46" s="100"/>
      <c r="LCQ46" s="100"/>
      <c r="LCR46" s="100"/>
      <c r="LCS46" s="100"/>
      <c r="LCT46" s="100"/>
      <c r="LCU46" s="100"/>
      <c r="LCV46" s="100"/>
      <c r="LCW46" s="100"/>
      <c r="LCX46" s="100"/>
      <c r="LCY46" s="100"/>
      <c r="LCZ46" s="100"/>
      <c r="LDA46" s="100"/>
      <c r="LDB46" s="100"/>
      <c r="LDC46" s="100"/>
      <c r="LDD46" s="100"/>
      <c r="LDE46" s="100"/>
      <c r="LDF46" s="100"/>
      <c r="LDG46" s="100"/>
      <c r="LDH46" s="100"/>
      <c r="LDI46" s="100"/>
      <c r="LDJ46" s="100"/>
      <c r="LDK46" s="100"/>
      <c r="LDL46" s="100"/>
      <c r="LDM46" s="100"/>
      <c r="LDN46" s="100"/>
      <c r="LDO46" s="100"/>
      <c r="LDP46" s="100"/>
      <c r="LDQ46" s="100"/>
      <c r="LDR46" s="100"/>
      <c r="LDS46" s="100"/>
      <c r="LDT46" s="100"/>
      <c r="LDU46" s="100"/>
      <c r="LDV46" s="100"/>
      <c r="LDW46" s="100"/>
      <c r="LDX46" s="100"/>
      <c r="LDY46" s="100"/>
      <c r="LDZ46" s="100"/>
      <c r="LEA46" s="100"/>
      <c r="LEB46" s="100"/>
      <c r="LEC46" s="100"/>
      <c r="LED46" s="100"/>
      <c r="LEE46" s="100"/>
      <c r="LEF46" s="100"/>
      <c r="LEG46" s="100"/>
      <c r="LEH46" s="100"/>
      <c r="LEI46" s="100"/>
      <c r="LEJ46" s="100"/>
      <c r="LEK46" s="100"/>
      <c r="LEL46" s="100"/>
      <c r="LEM46" s="100"/>
      <c r="LEN46" s="100"/>
      <c r="LEO46" s="100"/>
      <c r="LEP46" s="100"/>
      <c r="LEQ46" s="100"/>
      <c r="LER46" s="100"/>
      <c r="LES46" s="100"/>
      <c r="LET46" s="100"/>
      <c r="LEU46" s="100"/>
      <c r="LEV46" s="100"/>
      <c r="LEW46" s="100"/>
      <c r="LEX46" s="100"/>
      <c r="LEY46" s="100"/>
      <c r="LEZ46" s="100"/>
      <c r="LFA46" s="100"/>
      <c r="LFB46" s="100"/>
      <c r="LFC46" s="100"/>
      <c r="LFD46" s="100"/>
      <c r="LFE46" s="100"/>
      <c r="LFF46" s="100"/>
      <c r="LFG46" s="100"/>
      <c r="LFH46" s="100"/>
      <c r="LFI46" s="100"/>
      <c r="LFJ46" s="100"/>
      <c r="LFK46" s="100"/>
      <c r="LFL46" s="100"/>
      <c r="LFM46" s="100"/>
      <c r="LFN46" s="100"/>
      <c r="LFO46" s="100"/>
      <c r="LFP46" s="100"/>
      <c r="LFQ46" s="100"/>
      <c r="LFR46" s="100"/>
      <c r="LFS46" s="100"/>
      <c r="LFT46" s="100"/>
      <c r="LFU46" s="100"/>
      <c r="LFV46" s="100"/>
      <c r="LFW46" s="100"/>
      <c r="LFX46" s="100"/>
      <c r="LFY46" s="100"/>
      <c r="LFZ46" s="100"/>
      <c r="LGA46" s="100"/>
      <c r="LGB46" s="100"/>
      <c r="LGC46" s="100"/>
      <c r="LGD46" s="100"/>
      <c r="LGE46" s="100"/>
      <c r="LGF46" s="100"/>
      <c r="LGG46" s="100"/>
      <c r="LGH46" s="100"/>
      <c r="LGI46" s="100"/>
      <c r="LGJ46" s="100"/>
      <c r="LGK46" s="100"/>
      <c r="LGL46" s="100"/>
      <c r="LGM46" s="100"/>
      <c r="LGN46" s="100"/>
      <c r="LGO46" s="100"/>
      <c r="LGP46" s="100"/>
      <c r="LGQ46" s="100"/>
      <c r="LGR46" s="100"/>
      <c r="LGS46" s="100"/>
      <c r="LGT46" s="100"/>
      <c r="LGU46" s="100"/>
      <c r="LGV46" s="100"/>
      <c r="LGW46" s="100"/>
      <c r="LGX46" s="100"/>
      <c r="LGY46" s="100"/>
      <c r="LGZ46" s="100"/>
      <c r="LHA46" s="100"/>
      <c r="LHB46" s="100"/>
      <c r="LHC46" s="100"/>
      <c r="LHD46" s="100"/>
      <c r="LHE46" s="100"/>
      <c r="LHF46" s="100"/>
      <c r="LHG46" s="100"/>
      <c r="LHH46" s="100"/>
      <c r="LHI46" s="100"/>
      <c r="LHJ46" s="100"/>
      <c r="LHK46" s="100"/>
      <c r="LHL46" s="100"/>
      <c r="LHM46" s="100"/>
      <c r="LHN46" s="100"/>
      <c r="LHO46" s="100"/>
      <c r="LHP46" s="100"/>
      <c r="LHQ46" s="100"/>
      <c r="LHR46" s="100"/>
      <c r="LHS46" s="100"/>
      <c r="LHT46" s="100"/>
      <c r="LHU46" s="100"/>
      <c r="LHV46" s="100"/>
      <c r="LHW46" s="100"/>
      <c r="LHX46" s="100"/>
      <c r="LHY46" s="100"/>
      <c r="LHZ46" s="100"/>
      <c r="LIA46" s="100"/>
      <c r="LIB46" s="100"/>
      <c r="LIC46" s="100"/>
      <c r="LID46" s="100"/>
      <c r="LIE46" s="100"/>
      <c r="LIF46" s="100"/>
      <c r="LIG46" s="100"/>
      <c r="LIH46" s="100"/>
      <c r="LII46" s="100"/>
      <c r="LIJ46" s="100"/>
      <c r="LIK46" s="100"/>
      <c r="LIL46" s="100"/>
      <c r="LIM46" s="100"/>
      <c r="LIN46" s="100"/>
      <c r="LIO46" s="100"/>
      <c r="LIP46" s="100"/>
      <c r="LIQ46" s="100"/>
      <c r="LIR46" s="100"/>
      <c r="LIS46" s="100"/>
      <c r="LIT46" s="100"/>
      <c r="LIU46" s="100"/>
      <c r="LIV46" s="100"/>
      <c r="LIW46" s="100"/>
      <c r="LIX46" s="100"/>
      <c r="LIY46" s="100"/>
      <c r="LIZ46" s="100"/>
      <c r="LJA46" s="100"/>
      <c r="LJB46" s="100"/>
      <c r="LJC46" s="100"/>
      <c r="LJD46" s="100"/>
      <c r="LJE46" s="100"/>
      <c r="LJF46" s="100"/>
      <c r="LJG46" s="100"/>
      <c r="LJH46" s="100"/>
      <c r="LJI46" s="100"/>
      <c r="LJJ46" s="100"/>
      <c r="LJK46" s="100"/>
      <c r="LJL46" s="100"/>
      <c r="LJM46" s="100"/>
      <c r="LJN46" s="100"/>
      <c r="LJO46" s="100"/>
      <c r="LJP46" s="100"/>
      <c r="LJQ46" s="100"/>
      <c r="LJR46" s="100"/>
      <c r="LJS46" s="100"/>
      <c r="LJT46" s="100"/>
      <c r="LJU46" s="100"/>
      <c r="LJV46" s="100"/>
      <c r="LJW46" s="100"/>
      <c r="LJX46" s="100"/>
      <c r="LJY46" s="100"/>
      <c r="LJZ46" s="100"/>
      <c r="LKA46" s="100"/>
      <c r="LKB46" s="100"/>
      <c r="LKC46" s="100"/>
      <c r="LKD46" s="100"/>
      <c r="LKE46" s="100"/>
      <c r="LKF46" s="100"/>
      <c r="LKG46" s="100"/>
      <c r="LKH46" s="100"/>
      <c r="LKI46" s="100"/>
      <c r="LKJ46" s="100"/>
      <c r="LKK46" s="100"/>
      <c r="LKL46" s="100"/>
      <c r="LKM46" s="100"/>
      <c r="LKN46" s="100"/>
      <c r="LKO46" s="100"/>
      <c r="LKP46" s="100"/>
      <c r="LKQ46" s="100"/>
      <c r="LKR46" s="100"/>
      <c r="LKS46" s="100"/>
      <c r="LKT46" s="100"/>
      <c r="LKU46" s="100"/>
      <c r="LKV46" s="100"/>
      <c r="LKW46" s="100"/>
      <c r="LKX46" s="100"/>
      <c r="LKY46" s="100"/>
      <c r="LKZ46" s="100"/>
      <c r="LLA46" s="100"/>
      <c r="LLB46" s="100"/>
      <c r="LLC46" s="100"/>
      <c r="LLD46" s="100"/>
      <c r="LLE46" s="100"/>
      <c r="LLF46" s="100"/>
      <c r="LLG46" s="100"/>
      <c r="LLH46" s="100"/>
      <c r="LLI46" s="100"/>
      <c r="LLJ46" s="100"/>
      <c r="LLK46" s="100"/>
      <c r="LLL46" s="100"/>
      <c r="LLM46" s="100"/>
      <c r="LLN46" s="100"/>
      <c r="LLO46" s="100"/>
      <c r="LLP46" s="100"/>
      <c r="LLQ46" s="100"/>
      <c r="LLR46" s="100"/>
      <c r="LLS46" s="100"/>
      <c r="LLT46" s="100"/>
      <c r="LLU46" s="100"/>
      <c r="LLV46" s="100"/>
      <c r="LLW46" s="100"/>
      <c r="LLX46" s="100"/>
      <c r="LLY46" s="100"/>
      <c r="LLZ46" s="100"/>
      <c r="LMA46" s="100"/>
      <c r="LMB46" s="100"/>
      <c r="LMC46" s="100"/>
      <c r="LMD46" s="100"/>
      <c r="LME46" s="100"/>
      <c r="LMF46" s="100"/>
      <c r="LMG46" s="100"/>
      <c r="LMH46" s="100"/>
      <c r="LMI46" s="100"/>
      <c r="LMJ46" s="100"/>
      <c r="LMK46" s="100"/>
      <c r="LML46" s="100"/>
      <c r="LMM46" s="100"/>
      <c r="LMN46" s="100"/>
      <c r="LMO46" s="100"/>
      <c r="LMP46" s="100"/>
      <c r="LMQ46" s="100"/>
      <c r="LMR46" s="100"/>
      <c r="LMS46" s="100"/>
      <c r="LMT46" s="100"/>
      <c r="LMU46" s="100"/>
      <c r="LMV46" s="100"/>
      <c r="LMW46" s="100"/>
      <c r="LMX46" s="100"/>
      <c r="LMY46" s="100"/>
      <c r="LMZ46" s="100"/>
      <c r="LNA46" s="100"/>
      <c r="LNB46" s="100"/>
      <c r="LNC46" s="100"/>
      <c r="LND46" s="100"/>
      <c r="LNE46" s="100"/>
      <c r="LNF46" s="100"/>
      <c r="LNG46" s="100"/>
      <c r="LNH46" s="100"/>
      <c r="LNI46" s="100"/>
      <c r="LNJ46" s="100"/>
      <c r="LNK46" s="100"/>
      <c r="LNL46" s="100"/>
      <c r="LNM46" s="100"/>
      <c r="LNN46" s="100"/>
      <c r="LNO46" s="100"/>
      <c r="LNP46" s="100"/>
      <c r="LNQ46" s="100"/>
      <c r="LNR46" s="100"/>
      <c r="LNS46" s="100"/>
      <c r="LNT46" s="100"/>
      <c r="LNU46" s="100"/>
      <c r="LNV46" s="100"/>
      <c r="LNW46" s="100"/>
      <c r="LNX46" s="100"/>
      <c r="LNY46" s="100"/>
      <c r="LNZ46" s="100"/>
      <c r="LOA46" s="100"/>
      <c r="LOB46" s="100"/>
      <c r="LOC46" s="100"/>
      <c r="LOD46" s="100"/>
      <c r="LOE46" s="100"/>
      <c r="LOF46" s="100"/>
      <c r="LOG46" s="100"/>
      <c r="LOH46" s="100"/>
      <c r="LOI46" s="100"/>
      <c r="LOJ46" s="100"/>
      <c r="LOK46" s="100"/>
      <c r="LOL46" s="100"/>
      <c r="LOM46" s="100"/>
      <c r="LON46" s="100"/>
      <c r="LOO46" s="100"/>
      <c r="LOP46" s="100"/>
      <c r="LOQ46" s="100"/>
      <c r="LOR46" s="100"/>
      <c r="LOS46" s="100"/>
      <c r="LOT46" s="100"/>
      <c r="LOU46" s="100"/>
      <c r="LOV46" s="100"/>
      <c r="LOW46" s="100"/>
      <c r="LOX46" s="100"/>
      <c r="LOY46" s="100"/>
      <c r="LOZ46" s="100"/>
      <c r="LPA46" s="100"/>
      <c r="LPB46" s="100"/>
      <c r="LPC46" s="100"/>
      <c r="LPD46" s="100"/>
      <c r="LPE46" s="100"/>
      <c r="LPF46" s="100"/>
      <c r="LPG46" s="100"/>
      <c r="LPH46" s="100"/>
      <c r="LPI46" s="100"/>
      <c r="LPJ46" s="100"/>
      <c r="LPK46" s="100"/>
      <c r="LPL46" s="100"/>
      <c r="LPM46" s="100"/>
      <c r="LPN46" s="100"/>
      <c r="LPO46" s="100"/>
      <c r="LPP46" s="100"/>
      <c r="LPQ46" s="100"/>
      <c r="LPR46" s="100"/>
      <c r="LPS46" s="100"/>
      <c r="LPT46" s="100"/>
      <c r="LPU46" s="100"/>
      <c r="LPV46" s="100"/>
      <c r="LPW46" s="100"/>
      <c r="LPX46" s="100"/>
      <c r="LPY46" s="100"/>
      <c r="LPZ46" s="100"/>
      <c r="LQA46" s="100"/>
      <c r="LQB46" s="100"/>
      <c r="LQC46" s="100"/>
      <c r="LQD46" s="100"/>
      <c r="LQE46" s="100"/>
      <c r="LQF46" s="100"/>
      <c r="LQG46" s="100"/>
      <c r="LQH46" s="100"/>
      <c r="LQI46" s="100"/>
      <c r="LQJ46" s="100"/>
      <c r="LQK46" s="100"/>
      <c r="LQL46" s="100"/>
      <c r="LQM46" s="100"/>
      <c r="LQN46" s="100"/>
      <c r="LQO46" s="100"/>
      <c r="LQP46" s="100"/>
      <c r="LQQ46" s="100"/>
      <c r="LQR46" s="100"/>
      <c r="LQS46" s="100"/>
      <c r="LQT46" s="100"/>
      <c r="LQU46" s="100"/>
      <c r="LQV46" s="100"/>
      <c r="LQW46" s="100"/>
      <c r="LQX46" s="100"/>
      <c r="LQY46" s="100"/>
      <c r="LQZ46" s="100"/>
      <c r="LRA46" s="100"/>
      <c r="LRB46" s="100"/>
      <c r="LRC46" s="100"/>
      <c r="LRD46" s="100"/>
      <c r="LRE46" s="100"/>
      <c r="LRF46" s="100"/>
      <c r="LRG46" s="100"/>
      <c r="LRH46" s="100"/>
      <c r="LRI46" s="100"/>
      <c r="LRJ46" s="100"/>
      <c r="LRK46" s="100"/>
      <c r="LRL46" s="100"/>
      <c r="LRM46" s="100"/>
      <c r="LRN46" s="100"/>
      <c r="LRO46" s="100"/>
      <c r="LRP46" s="100"/>
      <c r="LRQ46" s="100"/>
      <c r="LRR46" s="100"/>
      <c r="LRS46" s="100"/>
      <c r="LRT46" s="100"/>
      <c r="LRU46" s="100"/>
      <c r="LRV46" s="100"/>
      <c r="LRW46" s="100"/>
      <c r="LRX46" s="100"/>
      <c r="LRY46" s="100"/>
      <c r="LRZ46" s="100"/>
      <c r="LSA46" s="100"/>
      <c r="LSB46" s="100"/>
      <c r="LSC46" s="100"/>
      <c r="LSD46" s="100"/>
      <c r="LSE46" s="100"/>
      <c r="LSF46" s="100"/>
      <c r="LSG46" s="100"/>
      <c r="LSH46" s="100"/>
      <c r="LSI46" s="100"/>
      <c r="LSJ46" s="100"/>
      <c r="LSK46" s="100"/>
      <c r="LSL46" s="100"/>
      <c r="LSM46" s="100"/>
      <c r="LSN46" s="100"/>
      <c r="LSO46" s="100"/>
      <c r="LSP46" s="100"/>
      <c r="LSQ46" s="100"/>
      <c r="LSR46" s="100"/>
      <c r="LSS46" s="100"/>
      <c r="LST46" s="100"/>
      <c r="LSU46" s="100"/>
      <c r="LSV46" s="100"/>
      <c r="LSW46" s="100"/>
      <c r="LSX46" s="100"/>
      <c r="LSY46" s="100"/>
      <c r="LSZ46" s="100"/>
      <c r="LTA46" s="100"/>
      <c r="LTB46" s="100"/>
      <c r="LTC46" s="100"/>
      <c r="LTD46" s="100"/>
      <c r="LTE46" s="100"/>
      <c r="LTF46" s="100"/>
      <c r="LTG46" s="100"/>
      <c r="LTH46" s="100"/>
      <c r="LTI46" s="100"/>
      <c r="LTJ46" s="100"/>
      <c r="LTK46" s="100"/>
      <c r="LTL46" s="100"/>
      <c r="LTM46" s="100"/>
      <c r="LTN46" s="100"/>
      <c r="LTO46" s="100"/>
      <c r="LTP46" s="100"/>
      <c r="LTQ46" s="100"/>
      <c r="LTR46" s="100"/>
      <c r="LTS46" s="100"/>
      <c r="LTT46" s="100"/>
      <c r="LTU46" s="100"/>
      <c r="LTV46" s="100"/>
      <c r="LTW46" s="100"/>
      <c r="LTX46" s="100"/>
      <c r="LTY46" s="100"/>
      <c r="LTZ46" s="100"/>
      <c r="LUA46" s="100"/>
      <c r="LUB46" s="100"/>
      <c r="LUC46" s="100"/>
      <c r="LUD46" s="100"/>
      <c r="LUE46" s="100"/>
      <c r="LUF46" s="100"/>
      <c r="LUG46" s="100"/>
      <c r="LUH46" s="100"/>
      <c r="LUI46" s="100"/>
      <c r="LUJ46" s="100"/>
      <c r="LUK46" s="100"/>
      <c r="LUL46" s="100"/>
      <c r="LUM46" s="100"/>
      <c r="LUN46" s="100"/>
      <c r="LUO46" s="100"/>
      <c r="LUP46" s="100"/>
      <c r="LUQ46" s="100"/>
      <c r="LUR46" s="100"/>
      <c r="LUS46" s="100"/>
      <c r="LUT46" s="100"/>
      <c r="LUU46" s="100"/>
      <c r="LUV46" s="100"/>
      <c r="LUW46" s="100"/>
      <c r="LUX46" s="100"/>
      <c r="LUY46" s="100"/>
      <c r="LUZ46" s="100"/>
      <c r="LVA46" s="100"/>
      <c r="LVB46" s="100"/>
      <c r="LVC46" s="100"/>
      <c r="LVD46" s="100"/>
      <c r="LVE46" s="100"/>
      <c r="LVF46" s="100"/>
      <c r="LVG46" s="100"/>
      <c r="LVH46" s="100"/>
      <c r="LVI46" s="100"/>
      <c r="LVJ46" s="100"/>
      <c r="LVK46" s="100"/>
      <c r="LVL46" s="100"/>
      <c r="LVM46" s="100"/>
      <c r="LVN46" s="100"/>
      <c r="LVO46" s="100"/>
      <c r="LVP46" s="100"/>
      <c r="LVQ46" s="100"/>
      <c r="LVR46" s="100"/>
      <c r="LVS46" s="100"/>
      <c r="LVT46" s="100"/>
      <c r="LVU46" s="100"/>
      <c r="LVV46" s="100"/>
      <c r="LVW46" s="100"/>
      <c r="LVX46" s="100"/>
      <c r="LVY46" s="100"/>
      <c r="LVZ46" s="100"/>
      <c r="LWA46" s="100"/>
      <c r="LWB46" s="100"/>
      <c r="LWC46" s="100"/>
      <c r="LWD46" s="100"/>
      <c r="LWE46" s="100"/>
      <c r="LWF46" s="100"/>
      <c r="LWG46" s="100"/>
      <c r="LWH46" s="100"/>
      <c r="LWI46" s="100"/>
      <c r="LWJ46" s="100"/>
      <c r="LWK46" s="100"/>
      <c r="LWL46" s="100"/>
      <c r="LWM46" s="100"/>
      <c r="LWN46" s="100"/>
      <c r="LWO46" s="100"/>
      <c r="LWP46" s="100"/>
      <c r="LWQ46" s="100"/>
      <c r="LWR46" s="100"/>
      <c r="LWS46" s="100"/>
      <c r="LWT46" s="100"/>
      <c r="LWU46" s="100"/>
      <c r="LWV46" s="100"/>
      <c r="LWW46" s="100"/>
      <c r="LWX46" s="100"/>
      <c r="LWY46" s="100"/>
      <c r="LWZ46" s="100"/>
      <c r="LXA46" s="100"/>
      <c r="LXB46" s="100"/>
      <c r="LXC46" s="100"/>
      <c r="LXD46" s="100"/>
      <c r="LXE46" s="100"/>
      <c r="LXF46" s="100"/>
      <c r="LXG46" s="100"/>
      <c r="LXH46" s="100"/>
      <c r="LXI46" s="100"/>
      <c r="LXJ46" s="100"/>
      <c r="LXK46" s="100"/>
      <c r="LXL46" s="100"/>
      <c r="LXM46" s="100"/>
      <c r="LXN46" s="100"/>
      <c r="LXO46" s="100"/>
      <c r="LXP46" s="100"/>
      <c r="LXQ46" s="100"/>
      <c r="LXR46" s="100"/>
      <c r="LXS46" s="100"/>
      <c r="LXT46" s="100"/>
      <c r="LXU46" s="100"/>
      <c r="LXV46" s="100"/>
      <c r="LXW46" s="100"/>
      <c r="LXX46" s="100"/>
      <c r="LXY46" s="100"/>
      <c r="LXZ46" s="100"/>
      <c r="LYA46" s="100"/>
      <c r="LYB46" s="100"/>
      <c r="LYC46" s="100"/>
      <c r="LYD46" s="100"/>
      <c r="LYE46" s="100"/>
      <c r="LYF46" s="100"/>
      <c r="LYG46" s="100"/>
      <c r="LYH46" s="100"/>
      <c r="LYI46" s="100"/>
      <c r="LYJ46" s="100"/>
      <c r="LYK46" s="100"/>
      <c r="LYL46" s="100"/>
      <c r="LYM46" s="100"/>
      <c r="LYN46" s="100"/>
      <c r="LYO46" s="100"/>
      <c r="LYP46" s="100"/>
      <c r="LYQ46" s="100"/>
      <c r="LYR46" s="100"/>
      <c r="LYS46" s="100"/>
      <c r="LYT46" s="100"/>
      <c r="LYU46" s="100"/>
      <c r="LYV46" s="100"/>
      <c r="LYW46" s="100"/>
      <c r="LYX46" s="100"/>
      <c r="LYY46" s="100"/>
      <c r="LYZ46" s="100"/>
      <c r="LZA46" s="100"/>
      <c r="LZB46" s="100"/>
      <c r="LZC46" s="100"/>
      <c r="LZD46" s="100"/>
      <c r="LZE46" s="100"/>
      <c r="LZF46" s="100"/>
      <c r="LZG46" s="100"/>
      <c r="LZH46" s="100"/>
      <c r="LZI46" s="100"/>
      <c r="LZJ46" s="100"/>
      <c r="LZK46" s="100"/>
      <c r="LZL46" s="100"/>
      <c r="LZM46" s="100"/>
      <c r="LZN46" s="100"/>
      <c r="LZO46" s="100"/>
      <c r="LZP46" s="100"/>
      <c r="LZQ46" s="100"/>
      <c r="LZR46" s="100"/>
      <c r="LZS46" s="100"/>
      <c r="LZT46" s="100"/>
      <c r="LZU46" s="100"/>
      <c r="LZV46" s="100"/>
      <c r="LZW46" s="100"/>
      <c r="LZX46" s="100"/>
      <c r="LZY46" s="100"/>
      <c r="LZZ46" s="100"/>
      <c r="MAA46" s="100"/>
      <c r="MAB46" s="100"/>
      <c r="MAC46" s="100"/>
      <c r="MAD46" s="100"/>
      <c r="MAE46" s="100"/>
      <c r="MAF46" s="100"/>
      <c r="MAG46" s="100"/>
      <c r="MAH46" s="100"/>
      <c r="MAI46" s="100"/>
      <c r="MAJ46" s="100"/>
      <c r="MAK46" s="100"/>
      <c r="MAL46" s="100"/>
      <c r="MAM46" s="100"/>
      <c r="MAN46" s="100"/>
      <c r="MAO46" s="100"/>
      <c r="MAP46" s="100"/>
      <c r="MAQ46" s="100"/>
      <c r="MAR46" s="100"/>
      <c r="MAS46" s="100"/>
      <c r="MAT46" s="100"/>
      <c r="MAU46" s="100"/>
      <c r="MAV46" s="100"/>
      <c r="MAW46" s="100"/>
      <c r="MAX46" s="100"/>
      <c r="MAY46" s="100"/>
      <c r="MAZ46" s="100"/>
      <c r="MBA46" s="100"/>
      <c r="MBB46" s="100"/>
      <c r="MBC46" s="100"/>
      <c r="MBD46" s="100"/>
      <c r="MBE46" s="100"/>
      <c r="MBF46" s="100"/>
      <c r="MBG46" s="100"/>
      <c r="MBH46" s="100"/>
      <c r="MBI46" s="100"/>
      <c r="MBJ46" s="100"/>
      <c r="MBK46" s="100"/>
      <c r="MBL46" s="100"/>
      <c r="MBM46" s="100"/>
      <c r="MBN46" s="100"/>
      <c r="MBO46" s="100"/>
      <c r="MBP46" s="100"/>
      <c r="MBQ46" s="100"/>
      <c r="MBR46" s="100"/>
      <c r="MBS46" s="100"/>
      <c r="MBT46" s="100"/>
      <c r="MBU46" s="100"/>
      <c r="MBV46" s="100"/>
      <c r="MBW46" s="100"/>
      <c r="MBX46" s="100"/>
      <c r="MBY46" s="100"/>
      <c r="MBZ46" s="100"/>
      <c r="MCA46" s="100"/>
      <c r="MCB46" s="100"/>
      <c r="MCC46" s="100"/>
      <c r="MCD46" s="100"/>
      <c r="MCE46" s="100"/>
      <c r="MCF46" s="100"/>
      <c r="MCG46" s="100"/>
      <c r="MCH46" s="100"/>
      <c r="MCI46" s="100"/>
      <c r="MCJ46" s="100"/>
      <c r="MCK46" s="100"/>
      <c r="MCL46" s="100"/>
      <c r="MCM46" s="100"/>
      <c r="MCN46" s="100"/>
      <c r="MCO46" s="100"/>
      <c r="MCP46" s="100"/>
      <c r="MCQ46" s="100"/>
      <c r="MCR46" s="100"/>
      <c r="MCS46" s="100"/>
      <c r="MCT46" s="100"/>
      <c r="MCU46" s="100"/>
      <c r="MCV46" s="100"/>
      <c r="MCW46" s="100"/>
      <c r="MCX46" s="100"/>
      <c r="MCY46" s="100"/>
      <c r="MCZ46" s="100"/>
      <c r="MDA46" s="100"/>
      <c r="MDB46" s="100"/>
      <c r="MDC46" s="100"/>
      <c r="MDD46" s="100"/>
      <c r="MDE46" s="100"/>
      <c r="MDF46" s="100"/>
      <c r="MDG46" s="100"/>
      <c r="MDH46" s="100"/>
      <c r="MDI46" s="100"/>
      <c r="MDJ46" s="100"/>
      <c r="MDK46" s="100"/>
      <c r="MDL46" s="100"/>
      <c r="MDM46" s="100"/>
      <c r="MDN46" s="100"/>
      <c r="MDO46" s="100"/>
      <c r="MDP46" s="100"/>
      <c r="MDQ46" s="100"/>
      <c r="MDR46" s="100"/>
      <c r="MDS46" s="100"/>
      <c r="MDT46" s="100"/>
      <c r="MDU46" s="100"/>
      <c r="MDV46" s="100"/>
      <c r="MDW46" s="100"/>
      <c r="MDX46" s="100"/>
      <c r="MDY46" s="100"/>
      <c r="MDZ46" s="100"/>
      <c r="MEA46" s="100"/>
      <c r="MEB46" s="100"/>
      <c r="MEC46" s="100"/>
      <c r="MED46" s="100"/>
      <c r="MEE46" s="100"/>
      <c r="MEF46" s="100"/>
      <c r="MEG46" s="100"/>
      <c r="MEH46" s="100"/>
      <c r="MEI46" s="100"/>
      <c r="MEJ46" s="100"/>
      <c r="MEK46" s="100"/>
      <c r="MEL46" s="100"/>
      <c r="MEM46" s="100"/>
      <c r="MEN46" s="100"/>
      <c r="MEO46" s="100"/>
      <c r="MEP46" s="100"/>
      <c r="MEQ46" s="100"/>
      <c r="MER46" s="100"/>
      <c r="MES46" s="100"/>
      <c r="MET46" s="100"/>
      <c r="MEU46" s="100"/>
      <c r="MEV46" s="100"/>
      <c r="MEW46" s="100"/>
      <c r="MEX46" s="100"/>
      <c r="MEY46" s="100"/>
      <c r="MEZ46" s="100"/>
      <c r="MFA46" s="100"/>
      <c r="MFB46" s="100"/>
      <c r="MFC46" s="100"/>
      <c r="MFD46" s="100"/>
      <c r="MFE46" s="100"/>
      <c r="MFF46" s="100"/>
      <c r="MFG46" s="100"/>
      <c r="MFH46" s="100"/>
      <c r="MFI46" s="100"/>
      <c r="MFJ46" s="100"/>
      <c r="MFK46" s="100"/>
      <c r="MFL46" s="100"/>
      <c r="MFM46" s="100"/>
      <c r="MFN46" s="100"/>
      <c r="MFO46" s="100"/>
      <c r="MFP46" s="100"/>
      <c r="MFQ46" s="100"/>
      <c r="MFR46" s="100"/>
      <c r="MFS46" s="100"/>
      <c r="MFT46" s="100"/>
      <c r="MFU46" s="100"/>
      <c r="MFV46" s="100"/>
      <c r="MFW46" s="100"/>
      <c r="MFX46" s="100"/>
      <c r="MFY46" s="100"/>
      <c r="MFZ46" s="100"/>
      <c r="MGA46" s="100"/>
      <c r="MGB46" s="100"/>
      <c r="MGC46" s="100"/>
      <c r="MGD46" s="100"/>
      <c r="MGE46" s="100"/>
      <c r="MGF46" s="100"/>
      <c r="MGG46" s="100"/>
      <c r="MGH46" s="100"/>
      <c r="MGI46" s="100"/>
      <c r="MGJ46" s="100"/>
      <c r="MGK46" s="100"/>
      <c r="MGL46" s="100"/>
      <c r="MGM46" s="100"/>
      <c r="MGN46" s="100"/>
      <c r="MGO46" s="100"/>
      <c r="MGP46" s="100"/>
      <c r="MGQ46" s="100"/>
      <c r="MGR46" s="100"/>
      <c r="MGS46" s="100"/>
      <c r="MGT46" s="100"/>
      <c r="MGU46" s="100"/>
      <c r="MGV46" s="100"/>
      <c r="MGW46" s="100"/>
      <c r="MGX46" s="100"/>
      <c r="MGY46" s="100"/>
      <c r="MGZ46" s="100"/>
      <c r="MHA46" s="100"/>
      <c r="MHB46" s="100"/>
      <c r="MHC46" s="100"/>
      <c r="MHD46" s="100"/>
      <c r="MHE46" s="100"/>
      <c r="MHF46" s="100"/>
      <c r="MHG46" s="100"/>
      <c r="MHH46" s="100"/>
      <c r="MHI46" s="100"/>
      <c r="MHJ46" s="100"/>
      <c r="MHK46" s="100"/>
      <c r="MHL46" s="100"/>
      <c r="MHM46" s="100"/>
      <c r="MHN46" s="100"/>
      <c r="MHO46" s="100"/>
      <c r="MHP46" s="100"/>
      <c r="MHQ46" s="100"/>
      <c r="MHR46" s="100"/>
      <c r="MHS46" s="100"/>
      <c r="MHT46" s="100"/>
      <c r="MHU46" s="100"/>
      <c r="MHV46" s="100"/>
      <c r="MHW46" s="100"/>
      <c r="MHX46" s="100"/>
      <c r="MHY46" s="100"/>
      <c r="MHZ46" s="100"/>
      <c r="MIA46" s="100"/>
      <c r="MIB46" s="100"/>
      <c r="MIC46" s="100"/>
      <c r="MID46" s="100"/>
      <c r="MIE46" s="100"/>
      <c r="MIF46" s="100"/>
      <c r="MIG46" s="100"/>
      <c r="MIH46" s="100"/>
      <c r="MII46" s="100"/>
      <c r="MIJ46" s="100"/>
      <c r="MIK46" s="100"/>
      <c r="MIL46" s="100"/>
      <c r="MIM46" s="100"/>
      <c r="MIN46" s="100"/>
      <c r="MIO46" s="100"/>
      <c r="MIP46" s="100"/>
      <c r="MIQ46" s="100"/>
      <c r="MIR46" s="100"/>
      <c r="MIS46" s="100"/>
      <c r="MIT46" s="100"/>
      <c r="MIU46" s="100"/>
      <c r="MIV46" s="100"/>
      <c r="MIW46" s="100"/>
      <c r="MIX46" s="100"/>
      <c r="MIY46" s="100"/>
      <c r="MIZ46" s="100"/>
      <c r="MJA46" s="100"/>
      <c r="MJB46" s="100"/>
      <c r="MJC46" s="100"/>
      <c r="MJD46" s="100"/>
      <c r="MJE46" s="100"/>
      <c r="MJF46" s="100"/>
      <c r="MJG46" s="100"/>
      <c r="MJH46" s="100"/>
      <c r="MJI46" s="100"/>
      <c r="MJJ46" s="100"/>
      <c r="MJK46" s="100"/>
      <c r="MJL46" s="100"/>
      <c r="MJM46" s="100"/>
      <c r="MJN46" s="100"/>
      <c r="MJO46" s="100"/>
      <c r="MJP46" s="100"/>
      <c r="MJQ46" s="100"/>
      <c r="MJR46" s="100"/>
      <c r="MJS46" s="100"/>
      <c r="MJT46" s="100"/>
      <c r="MJU46" s="100"/>
      <c r="MJV46" s="100"/>
      <c r="MJW46" s="100"/>
      <c r="MJX46" s="100"/>
      <c r="MJY46" s="100"/>
      <c r="MJZ46" s="100"/>
      <c r="MKA46" s="100"/>
      <c r="MKB46" s="100"/>
      <c r="MKC46" s="100"/>
      <c r="MKD46" s="100"/>
      <c r="MKE46" s="100"/>
      <c r="MKF46" s="100"/>
      <c r="MKG46" s="100"/>
      <c r="MKH46" s="100"/>
      <c r="MKI46" s="100"/>
      <c r="MKJ46" s="100"/>
      <c r="MKK46" s="100"/>
      <c r="MKL46" s="100"/>
      <c r="MKM46" s="100"/>
      <c r="MKN46" s="100"/>
      <c r="MKO46" s="100"/>
      <c r="MKP46" s="100"/>
      <c r="MKQ46" s="100"/>
      <c r="MKR46" s="100"/>
      <c r="MKS46" s="100"/>
      <c r="MKT46" s="100"/>
      <c r="MKU46" s="100"/>
      <c r="MKV46" s="100"/>
      <c r="MKW46" s="100"/>
      <c r="MKX46" s="100"/>
      <c r="MKY46" s="100"/>
      <c r="MKZ46" s="100"/>
      <c r="MLA46" s="100"/>
      <c r="MLB46" s="100"/>
      <c r="MLC46" s="100"/>
      <c r="MLD46" s="100"/>
      <c r="MLE46" s="100"/>
      <c r="MLF46" s="100"/>
      <c r="MLG46" s="100"/>
      <c r="MLH46" s="100"/>
      <c r="MLI46" s="100"/>
      <c r="MLJ46" s="100"/>
      <c r="MLK46" s="100"/>
      <c r="MLL46" s="100"/>
      <c r="MLM46" s="100"/>
      <c r="MLN46" s="100"/>
      <c r="MLO46" s="100"/>
      <c r="MLP46" s="100"/>
      <c r="MLQ46" s="100"/>
      <c r="MLR46" s="100"/>
      <c r="MLS46" s="100"/>
      <c r="MLT46" s="100"/>
      <c r="MLU46" s="100"/>
      <c r="MLV46" s="100"/>
      <c r="MLW46" s="100"/>
      <c r="MLX46" s="100"/>
      <c r="MLY46" s="100"/>
      <c r="MLZ46" s="100"/>
      <c r="MMA46" s="100"/>
      <c r="MMB46" s="100"/>
      <c r="MMC46" s="100"/>
      <c r="MMD46" s="100"/>
      <c r="MME46" s="100"/>
      <c r="MMF46" s="100"/>
      <c r="MMG46" s="100"/>
      <c r="MMH46" s="100"/>
      <c r="MMI46" s="100"/>
      <c r="MMJ46" s="100"/>
      <c r="MMK46" s="100"/>
      <c r="MML46" s="100"/>
      <c r="MMM46" s="100"/>
      <c r="MMN46" s="100"/>
      <c r="MMO46" s="100"/>
      <c r="MMP46" s="100"/>
      <c r="MMQ46" s="100"/>
      <c r="MMR46" s="100"/>
      <c r="MMS46" s="100"/>
      <c r="MMT46" s="100"/>
      <c r="MMU46" s="100"/>
      <c r="MMV46" s="100"/>
      <c r="MMW46" s="100"/>
      <c r="MMX46" s="100"/>
      <c r="MMY46" s="100"/>
      <c r="MMZ46" s="100"/>
      <c r="MNA46" s="100"/>
      <c r="MNB46" s="100"/>
      <c r="MNC46" s="100"/>
      <c r="MND46" s="100"/>
      <c r="MNE46" s="100"/>
      <c r="MNF46" s="100"/>
      <c r="MNG46" s="100"/>
      <c r="MNH46" s="100"/>
      <c r="MNI46" s="100"/>
      <c r="MNJ46" s="100"/>
      <c r="MNK46" s="100"/>
      <c r="MNL46" s="100"/>
      <c r="MNM46" s="100"/>
      <c r="MNN46" s="100"/>
      <c r="MNO46" s="100"/>
      <c r="MNP46" s="100"/>
      <c r="MNQ46" s="100"/>
      <c r="MNR46" s="100"/>
      <c r="MNS46" s="100"/>
      <c r="MNT46" s="100"/>
      <c r="MNU46" s="100"/>
      <c r="MNV46" s="100"/>
      <c r="MNW46" s="100"/>
      <c r="MNX46" s="100"/>
      <c r="MNY46" s="100"/>
      <c r="MNZ46" s="100"/>
      <c r="MOA46" s="100"/>
      <c r="MOB46" s="100"/>
      <c r="MOC46" s="100"/>
      <c r="MOD46" s="100"/>
      <c r="MOE46" s="100"/>
      <c r="MOF46" s="100"/>
      <c r="MOG46" s="100"/>
      <c r="MOH46" s="100"/>
      <c r="MOI46" s="100"/>
      <c r="MOJ46" s="100"/>
      <c r="MOK46" s="100"/>
      <c r="MOL46" s="100"/>
      <c r="MOM46" s="100"/>
      <c r="MON46" s="100"/>
      <c r="MOO46" s="100"/>
      <c r="MOP46" s="100"/>
      <c r="MOQ46" s="100"/>
      <c r="MOR46" s="100"/>
      <c r="MOS46" s="100"/>
      <c r="MOT46" s="100"/>
      <c r="MOU46" s="100"/>
      <c r="MOV46" s="100"/>
      <c r="MOW46" s="100"/>
      <c r="MOX46" s="100"/>
      <c r="MOY46" s="100"/>
      <c r="MOZ46" s="100"/>
      <c r="MPA46" s="100"/>
      <c r="MPB46" s="100"/>
      <c r="MPC46" s="100"/>
      <c r="MPD46" s="100"/>
      <c r="MPE46" s="100"/>
      <c r="MPF46" s="100"/>
      <c r="MPG46" s="100"/>
      <c r="MPH46" s="100"/>
      <c r="MPI46" s="100"/>
      <c r="MPJ46" s="100"/>
      <c r="MPK46" s="100"/>
      <c r="MPL46" s="100"/>
      <c r="MPM46" s="100"/>
      <c r="MPN46" s="100"/>
      <c r="MPO46" s="100"/>
      <c r="MPP46" s="100"/>
      <c r="MPQ46" s="100"/>
      <c r="MPR46" s="100"/>
      <c r="MPS46" s="100"/>
      <c r="MPT46" s="100"/>
      <c r="MPU46" s="100"/>
      <c r="MPV46" s="100"/>
      <c r="MPW46" s="100"/>
      <c r="MPX46" s="100"/>
      <c r="MPY46" s="100"/>
      <c r="MPZ46" s="100"/>
      <c r="MQA46" s="100"/>
      <c r="MQB46" s="100"/>
      <c r="MQC46" s="100"/>
      <c r="MQD46" s="100"/>
      <c r="MQE46" s="100"/>
      <c r="MQF46" s="100"/>
      <c r="MQG46" s="100"/>
      <c r="MQH46" s="100"/>
      <c r="MQI46" s="100"/>
      <c r="MQJ46" s="100"/>
      <c r="MQK46" s="100"/>
      <c r="MQL46" s="100"/>
      <c r="MQM46" s="100"/>
      <c r="MQN46" s="100"/>
      <c r="MQO46" s="100"/>
      <c r="MQP46" s="100"/>
      <c r="MQQ46" s="100"/>
      <c r="MQR46" s="100"/>
      <c r="MQS46" s="100"/>
      <c r="MQT46" s="100"/>
      <c r="MQU46" s="100"/>
      <c r="MQV46" s="100"/>
      <c r="MQW46" s="100"/>
      <c r="MQX46" s="100"/>
      <c r="MQY46" s="100"/>
      <c r="MQZ46" s="100"/>
      <c r="MRA46" s="100"/>
      <c r="MRB46" s="100"/>
      <c r="MRC46" s="100"/>
      <c r="MRD46" s="100"/>
      <c r="MRE46" s="100"/>
      <c r="MRF46" s="100"/>
      <c r="MRG46" s="100"/>
      <c r="MRH46" s="100"/>
      <c r="MRI46" s="100"/>
      <c r="MRJ46" s="100"/>
      <c r="MRK46" s="100"/>
      <c r="MRL46" s="100"/>
      <c r="MRM46" s="100"/>
      <c r="MRN46" s="100"/>
      <c r="MRO46" s="100"/>
      <c r="MRP46" s="100"/>
      <c r="MRQ46" s="100"/>
      <c r="MRR46" s="100"/>
      <c r="MRS46" s="100"/>
      <c r="MRT46" s="100"/>
      <c r="MRU46" s="100"/>
      <c r="MRV46" s="100"/>
      <c r="MRW46" s="100"/>
      <c r="MRX46" s="100"/>
      <c r="MRY46" s="100"/>
      <c r="MRZ46" s="100"/>
      <c r="MSA46" s="100"/>
      <c r="MSB46" s="100"/>
      <c r="MSC46" s="100"/>
      <c r="MSD46" s="100"/>
      <c r="MSE46" s="100"/>
      <c r="MSF46" s="100"/>
      <c r="MSG46" s="100"/>
      <c r="MSH46" s="100"/>
      <c r="MSI46" s="100"/>
      <c r="MSJ46" s="100"/>
      <c r="MSK46" s="100"/>
      <c r="MSL46" s="100"/>
      <c r="MSM46" s="100"/>
      <c r="MSN46" s="100"/>
      <c r="MSO46" s="100"/>
      <c r="MSP46" s="100"/>
      <c r="MSQ46" s="100"/>
      <c r="MSR46" s="100"/>
      <c r="MSS46" s="100"/>
      <c r="MST46" s="100"/>
      <c r="MSU46" s="100"/>
      <c r="MSV46" s="100"/>
      <c r="MSW46" s="100"/>
      <c r="MSX46" s="100"/>
      <c r="MSY46" s="100"/>
      <c r="MSZ46" s="100"/>
      <c r="MTA46" s="100"/>
      <c r="MTB46" s="100"/>
      <c r="MTC46" s="100"/>
      <c r="MTD46" s="100"/>
      <c r="MTE46" s="100"/>
      <c r="MTF46" s="100"/>
      <c r="MTG46" s="100"/>
      <c r="MTH46" s="100"/>
      <c r="MTI46" s="100"/>
      <c r="MTJ46" s="100"/>
      <c r="MTK46" s="100"/>
      <c r="MTL46" s="100"/>
      <c r="MTM46" s="100"/>
      <c r="MTN46" s="100"/>
      <c r="MTO46" s="100"/>
      <c r="MTP46" s="100"/>
      <c r="MTQ46" s="100"/>
      <c r="MTR46" s="100"/>
      <c r="MTS46" s="100"/>
      <c r="MTT46" s="100"/>
      <c r="MTU46" s="100"/>
      <c r="MTV46" s="100"/>
      <c r="MTW46" s="100"/>
      <c r="MTX46" s="100"/>
      <c r="MTY46" s="100"/>
      <c r="MTZ46" s="100"/>
      <c r="MUA46" s="100"/>
      <c r="MUB46" s="100"/>
      <c r="MUC46" s="100"/>
      <c r="MUD46" s="100"/>
      <c r="MUE46" s="100"/>
      <c r="MUF46" s="100"/>
      <c r="MUG46" s="100"/>
      <c r="MUH46" s="100"/>
      <c r="MUI46" s="100"/>
      <c r="MUJ46" s="100"/>
      <c r="MUK46" s="100"/>
      <c r="MUL46" s="100"/>
      <c r="MUM46" s="100"/>
      <c r="MUN46" s="100"/>
      <c r="MUO46" s="100"/>
      <c r="MUP46" s="100"/>
      <c r="MUQ46" s="100"/>
      <c r="MUR46" s="100"/>
      <c r="MUS46" s="100"/>
      <c r="MUT46" s="100"/>
      <c r="MUU46" s="100"/>
      <c r="MUV46" s="100"/>
      <c r="MUW46" s="100"/>
      <c r="MUX46" s="100"/>
      <c r="MUY46" s="100"/>
      <c r="MUZ46" s="100"/>
      <c r="MVA46" s="100"/>
      <c r="MVB46" s="100"/>
      <c r="MVC46" s="100"/>
      <c r="MVD46" s="100"/>
      <c r="MVE46" s="100"/>
      <c r="MVF46" s="100"/>
      <c r="MVG46" s="100"/>
      <c r="MVH46" s="100"/>
      <c r="MVI46" s="100"/>
      <c r="MVJ46" s="100"/>
      <c r="MVK46" s="100"/>
      <c r="MVL46" s="100"/>
      <c r="MVM46" s="100"/>
      <c r="MVN46" s="100"/>
      <c r="MVO46" s="100"/>
      <c r="MVP46" s="100"/>
      <c r="MVQ46" s="100"/>
      <c r="MVR46" s="100"/>
      <c r="MVS46" s="100"/>
      <c r="MVT46" s="100"/>
      <c r="MVU46" s="100"/>
      <c r="MVV46" s="100"/>
      <c r="MVW46" s="100"/>
      <c r="MVX46" s="100"/>
      <c r="MVY46" s="100"/>
      <c r="MVZ46" s="100"/>
      <c r="MWA46" s="100"/>
      <c r="MWB46" s="100"/>
      <c r="MWC46" s="100"/>
      <c r="MWD46" s="100"/>
      <c r="MWE46" s="100"/>
      <c r="MWF46" s="100"/>
      <c r="MWG46" s="100"/>
      <c r="MWH46" s="100"/>
      <c r="MWI46" s="100"/>
      <c r="MWJ46" s="100"/>
      <c r="MWK46" s="100"/>
      <c r="MWL46" s="100"/>
      <c r="MWM46" s="100"/>
      <c r="MWN46" s="100"/>
      <c r="MWO46" s="100"/>
      <c r="MWP46" s="100"/>
      <c r="MWQ46" s="100"/>
      <c r="MWR46" s="100"/>
      <c r="MWS46" s="100"/>
      <c r="MWT46" s="100"/>
      <c r="MWU46" s="100"/>
      <c r="MWV46" s="100"/>
      <c r="MWW46" s="100"/>
      <c r="MWX46" s="100"/>
      <c r="MWY46" s="100"/>
      <c r="MWZ46" s="100"/>
      <c r="MXA46" s="100"/>
      <c r="MXB46" s="100"/>
      <c r="MXC46" s="100"/>
      <c r="MXD46" s="100"/>
      <c r="MXE46" s="100"/>
      <c r="MXF46" s="100"/>
      <c r="MXG46" s="100"/>
      <c r="MXH46" s="100"/>
      <c r="MXI46" s="100"/>
      <c r="MXJ46" s="100"/>
      <c r="MXK46" s="100"/>
      <c r="MXL46" s="100"/>
      <c r="MXM46" s="100"/>
      <c r="MXN46" s="100"/>
      <c r="MXO46" s="100"/>
      <c r="MXP46" s="100"/>
      <c r="MXQ46" s="100"/>
      <c r="MXR46" s="100"/>
      <c r="MXS46" s="100"/>
      <c r="MXT46" s="100"/>
      <c r="MXU46" s="100"/>
      <c r="MXV46" s="100"/>
      <c r="MXW46" s="100"/>
      <c r="MXX46" s="100"/>
      <c r="MXY46" s="100"/>
      <c r="MXZ46" s="100"/>
      <c r="MYA46" s="100"/>
      <c r="MYB46" s="100"/>
      <c r="MYC46" s="100"/>
      <c r="MYD46" s="100"/>
      <c r="MYE46" s="100"/>
      <c r="MYF46" s="100"/>
      <c r="MYG46" s="100"/>
      <c r="MYH46" s="100"/>
      <c r="MYI46" s="100"/>
      <c r="MYJ46" s="100"/>
      <c r="MYK46" s="100"/>
      <c r="MYL46" s="100"/>
      <c r="MYM46" s="100"/>
      <c r="MYN46" s="100"/>
      <c r="MYO46" s="100"/>
      <c r="MYP46" s="100"/>
      <c r="MYQ46" s="100"/>
      <c r="MYR46" s="100"/>
      <c r="MYS46" s="100"/>
      <c r="MYT46" s="100"/>
      <c r="MYU46" s="100"/>
      <c r="MYV46" s="100"/>
      <c r="MYW46" s="100"/>
      <c r="MYX46" s="100"/>
      <c r="MYY46" s="100"/>
      <c r="MYZ46" s="100"/>
      <c r="MZA46" s="100"/>
      <c r="MZB46" s="100"/>
      <c r="MZC46" s="100"/>
      <c r="MZD46" s="100"/>
      <c r="MZE46" s="100"/>
      <c r="MZF46" s="100"/>
      <c r="MZG46" s="100"/>
      <c r="MZH46" s="100"/>
      <c r="MZI46" s="100"/>
      <c r="MZJ46" s="100"/>
      <c r="MZK46" s="100"/>
      <c r="MZL46" s="100"/>
      <c r="MZM46" s="100"/>
      <c r="MZN46" s="100"/>
      <c r="MZO46" s="100"/>
      <c r="MZP46" s="100"/>
      <c r="MZQ46" s="100"/>
      <c r="MZR46" s="100"/>
      <c r="MZS46" s="100"/>
      <c r="MZT46" s="100"/>
      <c r="MZU46" s="100"/>
      <c r="MZV46" s="100"/>
      <c r="MZW46" s="100"/>
      <c r="MZX46" s="100"/>
      <c r="MZY46" s="100"/>
      <c r="MZZ46" s="100"/>
      <c r="NAA46" s="100"/>
      <c r="NAB46" s="100"/>
      <c r="NAC46" s="100"/>
      <c r="NAD46" s="100"/>
      <c r="NAE46" s="100"/>
      <c r="NAF46" s="100"/>
      <c r="NAG46" s="100"/>
      <c r="NAH46" s="100"/>
      <c r="NAI46" s="100"/>
      <c r="NAJ46" s="100"/>
      <c r="NAK46" s="100"/>
      <c r="NAL46" s="100"/>
      <c r="NAM46" s="100"/>
      <c r="NAN46" s="100"/>
      <c r="NAO46" s="100"/>
      <c r="NAP46" s="100"/>
      <c r="NAQ46" s="100"/>
      <c r="NAR46" s="100"/>
      <c r="NAS46" s="100"/>
      <c r="NAT46" s="100"/>
      <c r="NAU46" s="100"/>
      <c r="NAV46" s="100"/>
      <c r="NAW46" s="100"/>
      <c r="NAX46" s="100"/>
      <c r="NAY46" s="100"/>
      <c r="NAZ46" s="100"/>
      <c r="NBA46" s="100"/>
      <c r="NBB46" s="100"/>
      <c r="NBC46" s="100"/>
      <c r="NBD46" s="100"/>
      <c r="NBE46" s="100"/>
      <c r="NBF46" s="100"/>
      <c r="NBG46" s="100"/>
      <c r="NBH46" s="100"/>
      <c r="NBI46" s="100"/>
      <c r="NBJ46" s="100"/>
      <c r="NBK46" s="100"/>
      <c r="NBL46" s="100"/>
      <c r="NBM46" s="100"/>
      <c r="NBN46" s="100"/>
      <c r="NBO46" s="100"/>
      <c r="NBP46" s="100"/>
      <c r="NBQ46" s="100"/>
      <c r="NBR46" s="100"/>
      <c r="NBS46" s="100"/>
      <c r="NBT46" s="100"/>
      <c r="NBU46" s="100"/>
      <c r="NBV46" s="100"/>
      <c r="NBW46" s="100"/>
      <c r="NBX46" s="100"/>
      <c r="NBY46" s="100"/>
      <c r="NBZ46" s="100"/>
      <c r="NCA46" s="100"/>
      <c r="NCB46" s="100"/>
      <c r="NCC46" s="100"/>
      <c r="NCD46" s="100"/>
      <c r="NCE46" s="100"/>
      <c r="NCF46" s="100"/>
      <c r="NCG46" s="100"/>
      <c r="NCH46" s="100"/>
      <c r="NCI46" s="100"/>
      <c r="NCJ46" s="100"/>
      <c r="NCK46" s="100"/>
      <c r="NCL46" s="100"/>
      <c r="NCM46" s="100"/>
      <c r="NCN46" s="100"/>
      <c r="NCO46" s="100"/>
      <c r="NCP46" s="100"/>
      <c r="NCQ46" s="100"/>
      <c r="NCR46" s="100"/>
      <c r="NCS46" s="100"/>
      <c r="NCT46" s="100"/>
      <c r="NCU46" s="100"/>
      <c r="NCV46" s="100"/>
      <c r="NCW46" s="100"/>
      <c r="NCX46" s="100"/>
      <c r="NCY46" s="100"/>
      <c r="NCZ46" s="100"/>
      <c r="NDA46" s="100"/>
      <c r="NDB46" s="100"/>
      <c r="NDC46" s="100"/>
      <c r="NDD46" s="100"/>
      <c r="NDE46" s="100"/>
      <c r="NDF46" s="100"/>
      <c r="NDG46" s="100"/>
      <c r="NDH46" s="100"/>
      <c r="NDI46" s="100"/>
      <c r="NDJ46" s="100"/>
      <c r="NDK46" s="100"/>
      <c r="NDL46" s="100"/>
      <c r="NDM46" s="100"/>
      <c r="NDN46" s="100"/>
      <c r="NDO46" s="100"/>
      <c r="NDP46" s="100"/>
      <c r="NDQ46" s="100"/>
      <c r="NDR46" s="100"/>
      <c r="NDS46" s="100"/>
      <c r="NDT46" s="100"/>
      <c r="NDU46" s="100"/>
      <c r="NDV46" s="100"/>
      <c r="NDW46" s="100"/>
      <c r="NDX46" s="100"/>
      <c r="NDY46" s="100"/>
      <c r="NDZ46" s="100"/>
      <c r="NEA46" s="100"/>
      <c r="NEB46" s="100"/>
      <c r="NEC46" s="100"/>
      <c r="NED46" s="100"/>
      <c r="NEE46" s="100"/>
      <c r="NEF46" s="100"/>
      <c r="NEG46" s="100"/>
      <c r="NEH46" s="100"/>
      <c r="NEI46" s="100"/>
      <c r="NEJ46" s="100"/>
      <c r="NEK46" s="100"/>
      <c r="NEL46" s="100"/>
      <c r="NEM46" s="100"/>
      <c r="NEN46" s="100"/>
      <c r="NEO46" s="100"/>
      <c r="NEP46" s="100"/>
      <c r="NEQ46" s="100"/>
      <c r="NER46" s="100"/>
      <c r="NES46" s="100"/>
      <c r="NET46" s="100"/>
      <c r="NEU46" s="100"/>
      <c r="NEV46" s="100"/>
      <c r="NEW46" s="100"/>
      <c r="NEX46" s="100"/>
      <c r="NEY46" s="100"/>
      <c r="NEZ46" s="100"/>
      <c r="NFA46" s="100"/>
      <c r="NFB46" s="100"/>
      <c r="NFC46" s="100"/>
      <c r="NFD46" s="100"/>
      <c r="NFE46" s="100"/>
      <c r="NFF46" s="100"/>
      <c r="NFG46" s="100"/>
      <c r="NFH46" s="100"/>
      <c r="NFI46" s="100"/>
      <c r="NFJ46" s="100"/>
      <c r="NFK46" s="100"/>
      <c r="NFL46" s="100"/>
      <c r="NFM46" s="100"/>
      <c r="NFN46" s="100"/>
      <c r="NFO46" s="100"/>
      <c r="NFP46" s="100"/>
      <c r="NFQ46" s="100"/>
      <c r="NFR46" s="100"/>
      <c r="NFS46" s="100"/>
      <c r="NFT46" s="100"/>
      <c r="NFU46" s="100"/>
      <c r="NFV46" s="100"/>
      <c r="NFW46" s="100"/>
      <c r="NFX46" s="100"/>
      <c r="NFY46" s="100"/>
      <c r="NFZ46" s="100"/>
      <c r="NGA46" s="100"/>
      <c r="NGB46" s="100"/>
      <c r="NGC46" s="100"/>
      <c r="NGD46" s="100"/>
      <c r="NGE46" s="100"/>
      <c r="NGF46" s="100"/>
      <c r="NGG46" s="100"/>
      <c r="NGH46" s="100"/>
      <c r="NGI46" s="100"/>
      <c r="NGJ46" s="100"/>
      <c r="NGK46" s="100"/>
      <c r="NGL46" s="100"/>
      <c r="NGM46" s="100"/>
      <c r="NGN46" s="100"/>
      <c r="NGO46" s="100"/>
      <c r="NGP46" s="100"/>
      <c r="NGQ46" s="100"/>
      <c r="NGR46" s="100"/>
      <c r="NGS46" s="100"/>
      <c r="NGT46" s="100"/>
      <c r="NGU46" s="100"/>
      <c r="NGV46" s="100"/>
      <c r="NGW46" s="100"/>
      <c r="NGX46" s="100"/>
      <c r="NGY46" s="100"/>
      <c r="NGZ46" s="100"/>
      <c r="NHA46" s="100"/>
      <c r="NHB46" s="100"/>
      <c r="NHC46" s="100"/>
      <c r="NHD46" s="100"/>
      <c r="NHE46" s="100"/>
      <c r="NHF46" s="100"/>
      <c r="NHG46" s="100"/>
      <c r="NHH46" s="100"/>
      <c r="NHI46" s="100"/>
      <c r="NHJ46" s="100"/>
      <c r="NHK46" s="100"/>
      <c r="NHL46" s="100"/>
      <c r="NHM46" s="100"/>
      <c r="NHN46" s="100"/>
      <c r="NHO46" s="100"/>
      <c r="NHP46" s="100"/>
      <c r="NHQ46" s="100"/>
      <c r="NHR46" s="100"/>
      <c r="NHS46" s="100"/>
      <c r="NHT46" s="100"/>
      <c r="NHU46" s="100"/>
      <c r="NHV46" s="100"/>
      <c r="NHW46" s="100"/>
      <c r="NHX46" s="100"/>
      <c r="NHY46" s="100"/>
      <c r="NHZ46" s="100"/>
      <c r="NIA46" s="100"/>
      <c r="NIB46" s="100"/>
      <c r="NIC46" s="100"/>
      <c r="NID46" s="100"/>
      <c r="NIE46" s="100"/>
      <c r="NIF46" s="100"/>
      <c r="NIG46" s="100"/>
      <c r="NIH46" s="100"/>
      <c r="NII46" s="100"/>
      <c r="NIJ46" s="100"/>
      <c r="NIK46" s="100"/>
      <c r="NIL46" s="100"/>
      <c r="NIM46" s="100"/>
      <c r="NIN46" s="100"/>
      <c r="NIO46" s="100"/>
      <c r="NIP46" s="100"/>
      <c r="NIQ46" s="100"/>
      <c r="NIR46" s="100"/>
      <c r="NIS46" s="100"/>
      <c r="NIT46" s="100"/>
      <c r="NIU46" s="100"/>
      <c r="NIV46" s="100"/>
      <c r="NIW46" s="100"/>
      <c r="NIX46" s="100"/>
      <c r="NIY46" s="100"/>
      <c r="NIZ46" s="100"/>
      <c r="NJA46" s="100"/>
      <c r="NJB46" s="100"/>
      <c r="NJC46" s="100"/>
      <c r="NJD46" s="100"/>
      <c r="NJE46" s="100"/>
      <c r="NJF46" s="100"/>
      <c r="NJG46" s="100"/>
      <c r="NJH46" s="100"/>
      <c r="NJI46" s="100"/>
      <c r="NJJ46" s="100"/>
      <c r="NJK46" s="100"/>
      <c r="NJL46" s="100"/>
      <c r="NJM46" s="100"/>
      <c r="NJN46" s="100"/>
      <c r="NJO46" s="100"/>
      <c r="NJP46" s="100"/>
      <c r="NJQ46" s="100"/>
      <c r="NJR46" s="100"/>
      <c r="NJS46" s="100"/>
      <c r="NJT46" s="100"/>
      <c r="NJU46" s="100"/>
      <c r="NJV46" s="100"/>
      <c r="NJW46" s="100"/>
      <c r="NJX46" s="100"/>
      <c r="NJY46" s="100"/>
      <c r="NJZ46" s="100"/>
      <c r="NKA46" s="100"/>
      <c r="NKB46" s="100"/>
      <c r="NKC46" s="100"/>
      <c r="NKD46" s="100"/>
      <c r="NKE46" s="100"/>
      <c r="NKF46" s="100"/>
      <c r="NKG46" s="100"/>
      <c r="NKH46" s="100"/>
      <c r="NKI46" s="100"/>
      <c r="NKJ46" s="100"/>
      <c r="NKK46" s="100"/>
      <c r="NKL46" s="100"/>
      <c r="NKM46" s="100"/>
      <c r="NKN46" s="100"/>
      <c r="NKO46" s="100"/>
      <c r="NKP46" s="100"/>
      <c r="NKQ46" s="100"/>
      <c r="NKR46" s="100"/>
      <c r="NKS46" s="100"/>
      <c r="NKT46" s="100"/>
      <c r="NKU46" s="100"/>
      <c r="NKV46" s="100"/>
      <c r="NKW46" s="100"/>
      <c r="NKX46" s="100"/>
      <c r="NKY46" s="100"/>
      <c r="NKZ46" s="100"/>
      <c r="NLA46" s="100"/>
      <c r="NLB46" s="100"/>
      <c r="NLC46" s="100"/>
      <c r="NLD46" s="100"/>
      <c r="NLE46" s="100"/>
      <c r="NLF46" s="100"/>
      <c r="NLG46" s="100"/>
      <c r="NLH46" s="100"/>
      <c r="NLI46" s="100"/>
      <c r="NLJ46" s="100"/>
      <c r="NLK46" s="100"/>
      <c r="NLL46" s="100"/>
      <c r="NLM46" s="100"/>
      <c r="NLN46" s="100"/>
      <c r="NLO46" s="100"/>
      <c r="NLP46" s="100"/>
      <c r="NLQ46" s="100"/>
      <c r="NLR46" s="100"/>
      <c r="NLS46" s="100"/>
      <c r="NLT46" s="100"/>
      <c r="NLU46" s="100"/>
      <c r="NLV46" s="100"/>
      <c r="NLW46" s="100"/>
      <c r="NLX46" s="100"/>
      <c r="NLY46" s="100"/>
      <c r="NLZ46" s="100"/>
      <c r="NMA46" s="100"/>
      <c r="NMB46" s="100"/>
      <c r="NMC46" s="100"/>
      <c r="NMD46" s="100"/>
      <c r="NME46" s="100"/>
      <c r="NMF46" s="100"/>
      <c r="NMG46" s="100"/>
      <c r="NMH46" s="100"/>
      <c r="NMI46" s="100"/>
      <c r="NMJ46" s="100"/>
      <c r="NMK46" s="100"/>
      <c r="NML46" s="100"/>
      <c r="NMM46" s="100"/>
      <c r="NMN46" s="100"/>
      <c r="NMO46" s="100"/>
      <c r="NMP46" s="100"/>
      <c r="NMQ46" s="100"/>
      <c r="NMR46" s="100"/>
      <c r="NMS46" s="100"/>
      <c r="NMT46" s="100"/>
      <c r="NMU46" s="100"/>
      <c r="NMV46" s="100"/>
      <c r="NMW46" s="100"/>
      <c r="NMX46" s="100"/>
      <c r="NMY46" s="100"/>
      <c r="NMZ46" s="100"/>
      <c r="NNA46" s="100"/>
      <c r="NNB46" s="100"/>
      <c r="NNC46" s="100"/>
      <c r="NND46" s="100"/>
      <c r="NNE46" s="100"/>
      <c r="NNF46" s="100"/>
      <c r="NNG46" s="100"/>
      <c r="NNH46" s="100"/>
      <c r="NNI46" s="100"/>
      <c r="NNJ46" s="100"/>
      <c r="NNK46" s="100"/>
      <c r="NNL46" s="100"/>
      <c r="NNM46" s="100"/>
      <c r="NNN46" s="100"/>
      <c r="NNO46" s="100"/>
      <c r="NNP46" s="100"/>
      <c r="NNQ46" s="100"/>
      <c r="NNR46" s="100"/>
      <c r="NNS46" s="100"/>
      <c r="NNT46" s="100"/>
      <c r="NNU46" s="100"/>
      <c r="NNV46" s="100"/>
      <c r="NNW46" s="100"/>
      <c r="NNX46" s="100"/>
      <c r="NNY46" s="100"/>
      <c r="NNZ46" s="100"/>
      <c r="NOA46" s="100"/>
      <c r="NOB46" s="100"/>
      <c r="NOC46" s="100"/>
      <c r="NOD46" s="100"/>
      <c r="NOE46" s="100"/>
      <c r="NOF46" s="100"/>
      <c r="NOG46" s="100"/>
      <c r="NOH46" s="100"/>
      <c r="NOI46" s="100"/>
      <c r="NOJ46" s="100"/>
      <c r="NOK46" s="100"/>
      <c r="NOL46" s="100"/>
      <c r="NOM46" s="100"/>
      <c r="NON46" s="100"/>
      <c r="NOO46" s="100"/>
      <c r="NOP46" s="100"/>
      <c r="NOQ46" s="100"/>
      <c r="NOR46" s="100"/>
      <c r="NOS46" s="100"/>
      <c r="NOT46" s="100"/>
      <c r="NOU46" s="100"/>
      <c r="NOV46" s="100"/>
      <c r="NOW46" s="100"/>
      <c r="NOX46" s="100"/>
      <c r="NOY46" s="100"/>
      <c r="NOZ46" s="100"/>
      <c r="NPA46" s="100"/>
      <c r="NPB46" s="100"/>
      <c r="NPC46" s="100"/>
      <c r="NPD46" s="100"/>
      <c r="NPE46" s="100"/>
      <c r="NPF46" s="100"/>
      <c r="NPG46" s="100"/>
      <c r="NPH46" s="100"/>
      <c r="NPI46" s="100"/>
      <c r="NPJ46" s="100"/>
      <c r="NPK46" s="100"/>
      <c r="NPL46" s="100"/>
      <c r="NPM46" s="100"/>
      <c r="NPN46" s="100"/>
      <c r="NPO46" s="100"/>
      <c r="NPP46" s="100"/>
      <c r="NPQ46" s="100"/>
      <c r="NPR46" s="100"/>
      <c r="NPS46" s="100"/>
      <c r="NPT46" s="100"/>
      <c r="NPU46" s="100"/>
      <c r="NPV46" s="100"/>
      <c r="NPW46" s="100"/>
      <c r="NPX46" s="100"/>
      <c r="NPY46" s="100"/>
      <c r="NPZ46" s="100"/>
      <c r="NQA46" s="100"/>
      <c r="NQB46" s="100"/>
      <c r="NQC46" s="100"/>
      <c r="NQD46" s="100"/>
      <c r="NQE46" s="100"/>
      <c r="NQF46" s="100"/>
      <c r="NQG46" s="100"/>
      <c r="NQH46" s="100"/>
      <c r="NQI46" s="100"/>
      <c r="NQJ46" s="100"/>
      <c r="NQK46" s="100"/>
      <c r="NQL46" s="100"/>
      <c r="NQM46" s="100"/>
      <c r="NQN46" s="100"/>
      <c r="NQO46" s="100"/>
      <c r="NQP46" s="100"/>
      <c r="NQQ46" s="100"/>
      <c r="NQR46" s="100"/>
      <c r="NQS46" s="100"/>
      <c r="NQT46" s="100"/>
      <c r="NQU46" s="100"/>
      <c r="NQV46" s="100"/>
      <c r="NQW46" s="100"/>
      <c r="NQX46" s="100"/>
      <c r="NQY46" s="100"/>
      <c r="NQZ46" s="100"/>
      <c r="NRA46" s="100"/>
      <c r="NRB46" s="100"/>
      <c r="NRC46" s="100"/>
      <c r="NRD46" s="100"/>
      <c r="NRE46" s="100"/>
      <c r="NRF46" s="100"/>
      <c r="NRG46" s="100"/>
      <c r="NRH46" s="100"/>
      <c r="NRI46" s="100"/>
      <c r="NRJ46" s="100"/>
      <c r="NRK46" s="100"/>
      <c r="NRL46" s="100"/>
      <c r="NRM46" s="100"/>
      <c r="NRN46" s="100"/>
      <c r="NRO46" s="100"/>
      <c r="NRP46" s="100"/>
      <c r="NRQ46" s="100"/>
      <c r="NRR46" s="100"/>
      <c r="NRS46" s="100"/>
      <c r="NRT46" s="100"/>
      <c r="NRU46" s="100"/>
      <c r="NRV46" s="100"/>
      <c r="NRW46" s="100"/>
      <c r="NRX46" s="100"/>
      <c r="NRY46" s="100"/>
      <c r="NRZ46" s="100"/>
      <c r="NSA46" s="100"/>
      <c r="NSB46" s="100"/>
      <c r="NSC46" s="100"/>
      <c r="NSD46" s="100"/>
      <c r="NSE46" s="100"/>
      <c r="NSF46" s="100"/>
      <c r="NSG46" s="100"/>
      <c r="NSH46" s="100"/>
      <c r="NSI46" s="100"/>
      <c r="NSJ46" s="100"/>
      <c r="NSK46" s="100"/>
      <c r="NSL46" s="100"/>
      <c r="NSM46" s="100"/>
      <c r="NSN46" s="100"/>
      <c r="NSO46" s="100"/>
      <c r="NSP46" s="100"/>
      <c r="NSQ46" s="100"/>
      <c r="NSR46" s="100"/>
      <c r="NSS46" s="100"/>
      <c r="NST46" s="100"/>
      <c r="NSU46" s="100"/>
      <c r="NSV46" s="100"/>
      <c r="NSW46" s="100"/>
      <c r="NSX46" s="100"/>
      <c r="NSY46" s="100"/>
      <c r="NSZ46" s="100"/>
      <c r="NTA46" s="100"/>
      <c r="NTB46" s="100"/>
      <c r="NTC46" s="100"/>
      <c r="NTD46" s="100"/>
      <c r="NTE46" s="100"/>
      <c r="NTF46" s="100"/>
      <c r="NTG46" s="100"/>
      <c r="NTH46" s="100"/>
      <c r="NTI46" s="100"/>
      <c r="NTJ46" s="100"/>
      <c r="NTK46" s="100"/>
      <c r="NTL46" s="100"/>
      <c r="NTM46" s="100"/>
      <c r="NTN46" s="100"/>
      <c r="NTO46" s="100"/>
      <c r="NTP46" s="100"/>
      <c r="NTQ46" s="100"/>
      <c r="NTR46" s="100"/>
      <c r="NTS46" s="100"/>
      <c r="NTT46" s="100"/>
      <c r="NTU46" s="100"/>
      <c r="NTV46" s="100"/>
      <c r="NTW46" s="100"/>
      <c r="NTX46" s="100"/>
      <c r="NTY46" s="100"/>
      <c r="NTZ46" s="100"/>
      <c r="NUA46" s="100"/>
      <c r="NUB46" s="100"/>
      <c r="NUC46" s="100"/>
      <c r="NUD46" s="100"/>
      <c r="NUE46" s="100"/>
      <c r="NUF46" s="100"/>
      <c r="NUG46" s="100"/>
      <c r="NUH46" s="100"/>
      <c r="NUI46" s="100"/>
      <c r="NUJ46" s="100"/>
      <c r="NUK46" s="100"/>
      <c r="NUL46" s="100"/>
      <c r="NUM46" s="100"/>
      <c r="NUN46" s="100"/>
      <c r="NUO46" s="100"/>
      <c r="NUP46" s="100"/>
      <c r="NUQ46" s="100"/>
      <c r="NUR46" s="100"/>
      <c r="NUS46" s="100"/>
      <c r="NUT46" s="100"/>
      <c r="NUU46" s="100"/>
      <c r="NUV46" s="100"/>
      <c r="NUW46" s="100"/>
      <c r="NUX46" s="100"/>
      <c r="NUY46" s="100"/>
      <c r="NUZ46" s="100"/>
      <c r="NVA46" s="100"/>
      <c r="NVB46" s="100"/>
      <c r="NVC46" s="100"/>
      <c r="NVD46" s="100"/>
      <c r="NVE46" s="100"/>
      <c r="NVF46" s="100"/>
      <c r="NVG46" s="100"/>
      <c r="NVH46" s="100"/>
      <c r="NVI46" s="100"/>
      <c r="NVJ46" s="100"/>
      <c r="NVK46" s="100"/>
      <c r="NVL46" s="100"/>
      <c r="NVM46" s="100"/>
      <c r="NVN46" s="100"/>
      <c r="NVO46" s="100"/>
      <c r="NVP46" s="100"/>
      <c r="NVQ46" s="100"/>
      <c r="NVR46" s="100"/>
      <c r="NVS46" s="100"/>
      <c r="NVT46" s="100"/>
      <c r="NVU46" s="100"/>
      <c r="NVV46" s="100"/>
      <c r="NVW46" s="100"/>
      <c r="NVX46" s="100"/>
      <c r="NVY46" s="100"/>
      <c r="NVZ46" s="100"/>
      <c r="NWA46" s="100"/>
      <c r="NWB46" s="100"/>
      <c r="NWC46" s="100"/>
      <c r="NWD46" s="100"/>
      <c r="NWE46" s="100"/>
      <c r="NWF46" s="100"/>
      <c r="NWG46" s="100"/>
      <c r="NWH46" s="100"/>
      <c r="NWI46" s="100"/>
      <c r="NWJ46" s="100"/>
      <c r="NWK46" s="100"/>
      <c r="NWL46" s="100"/>
      <c r="NWM46" s="100"/>
      <c r="NWN46" s="100"/>
      <c r="NWO46" s="100"/>
      <c r="NWP46" s="100"/>
      <c r="NWQ46" s="100"/>
      <c r="NWR46" s="100"/>
      <c r="NWS46" s="100"/>
      <c r="NWT46" s="100"/>
      <c r="NWU46" s="100"/>
      <c r="NWV46" s="100"/>
      <c r="NWW46" s="100"/>
      <c r="NWX46" s="100"/>
      <c r="NWY46" s="100"/>
      <c r="NWZ46" s="100"/>
      <c r="NXA46" s="100"/>
      <c r="NXB46" s="100"/>
      <c r="NXC46" s="100"/>
      <c r="NXD46" s="100"/>
      <c r="NXE46" s="100"/>
      <c r="NXF46" s="100"/>
      <c r="NXG46" s="100"/>
      <c r="NXH46" s="100"/>
      <c r="NXI46" s="100"/>
      <c r="NXJ46" s="100"/>
      <c r="NXK46" s="100"/>
      <c r="NXL46" s="100"/>
      <c r="NXM46" s="100"/>
      <c r="NXN46" s="100"/>
      <c r="NXO46" s="100"/>
      <c r="NXP46" s="100"/>
      <c r="NXQ46" s="100"/>
      <c r="NXR46" s="100"/>
      <c r="NXS46" s="100"/>
      <c r="NXT46" s="100"/>
      <c r="NXU46" s="100"/>
      <c r="NXV46" s="100"/>
      <c r="NXW46" s="100"/>
      <c r="NXX46" s="100"/>
      <c r="NXY46" s="100"/>
      <c r="NXZ46" s="100"/>
      <c r="NYA46" s="100"/>
      <c r="NYB46" s="100"/>
      <c r="NYC46" s="100"/>
      <c r="NYD46" s="100"/>
      <c r="NYE46" s="100"/>
      <c r="NYF46" s="100"/>
      <c r="NYG46" s="100"/>
      <c r="NYH46" s="100"/>
      <c r="NYI46" s="100"/>
      <c r="NYJ46" s="100"/>
      <c r="NYK46" s="100"/>
      <c r="NYL46" s="100"/>
      <c r="NYM46" s="100"/>
      <c r="NYN46" s="100"/>
      <c r="NYO46" s="100"/>
      <c r="NYP46" s="100"/>
      <c r="NYQ46" s="100"/>
      <c r="NYR46" s="100"/>
      <c r="NYS46" s="100"/>
      <c r="NYT46" s="100"/>
      <c r="NYU46" s="100"/>
      <c r="NYV46" s="100"/>
      <c r="NYW46" s="100"/>
      <c r="NYX46" s="100"/>
      <c r="NYY46" s="100"/>
      <c r="NYZ46" s="100"/>
      <c r="NZA46" s="100"/>
      <c r="NZB46" s="100"/>
      <c r="NZC46" s="100"/>
      <c r="NZD46" s="100"/>
      <c r="NZE46" s="100"/>
      <c r="NZF46" s="100"/>
      <c r="NZG46" s="100"/>
      <c r="NZH46" s="100"/>
      <c r="NZI46" s="100"/>
      <c r="NZJ46" s="100"/>
      <c r="NZK46" s="100"/>
      <c r="NZL46" s="100"/>
      <c r="NZM46" s="100"/>
      <c r="NZN46" s="100"/>
      <c r="NZO46" s="100"/>
      <c r="NZP46" s="100"/>
      <c r="NZQ46" s="100"/>
      <c r="NZR46" s="100"/>
      <c r="NZS46" s="100"/>
      <c r="NZT46" s="100"/>
      <c r="NZU46" s="100"/>
      <c r="NZV46" s="100"/>
      <c r="NZW46" s="100"/>
      <c r="NZX46" s="100"/>
      <c r="NZY46" s="100"/>
      <c r="NZZ46" s="100"/>
      <c r="OAA46" s="100"/>
      <c r="OAB46" s="100"/>
      <c r="OAC46" s="100"/>
      <c r="OAD46" s="100"/>
      <c r="OAE46" s="100"/>
      <c r="OAF46" s="100"/>
      <c r="OAG46" s="100"/>
      <c r="OAH46" s="100"/>
      <c r="OAI46" s="100"/>
      <c r="OAJ46" s="100"/>
      <c r="OAK46" s="100"/>
      <c r="OAL46" s="100"/>
      <c r="OAM46" s="100"/>
      <c r="OAN46" s="100"/>
      <c r="OAO46" s="100"/>
      <c r="OAP46" s="100"/>
      <c r="OAQ46" s="100"/>
      <c r="OAR46" s="100"/>
      <c r="OAS46" s="100"/>
      <c r="OAT46" s="100"/>
      <c r="OAU46" s="100"/>
      <c r="OAV46" s="100"/>
      <c r="OAW46" s="100"/>
      <c r="OAX46" s="100"/>
      <c r="OAY46" s="100"/>
      <c r="OAZ46" s="100"/>
      <c r="OBA46" s="100"/>
      <c r="OBB46" s="100"/>
      <c r="OBC46" s="100"/>
      <c r="OBD46" s="100"/>
      <c r="OBE46" s="100"/>
      <c r="OBF46" s="100"/>
      <c r="OBG46" s="100"/>
      <c r="OBH46" s="100"/>
      <c r="OBI46" s="100"/>
      <c r="OBJ46" s="100"/>
      <c r="OBK46" s="100"/>
      <c r="OBL46" s="100"/>
      <c r="OBM46" s="100"/>
      <c r="OBN46" s="100"/>
      <c r="OBO46" s="100"/>
      <c r="OBP46" s="100"/>
      <c r="OBQ46" s="100"/>
      <c r="OBR46" s="100"/>
      <c r="OBS46" s="100"/>
      <c r="OBT46" s="100"/>
      <c r="OBU46" s="100"/>
      <c r="OBV46" s="100"/>
      <c r="OBW46" s="100"/>
      <c r="OBX46" s="100"/>
      <c r="OBY46" s="100"/>
      <c r="OBZ46" s="100"/>
      <c r="OCA46" s="100"/>
      <c r="OCB46" s="100"/>
      <c r="OCC46" s="100"/>
      <c r="OCD46" s="100"/>
      <c r="OCE46" s="100"/>
      <c r="OCF46" s="100"/>
      <c r="OCG46" s="100"/>
      <c r="OCH46" s="100"/>
      <c r="OCI46" s="100"/>
      <c r="OCJ46" s="100"/>
      <c r="OCK46" s="100"/>
      <c r="OCL46" s="100"/>
      <c r="OCM46" s="100"/>
      <c r="OCN46" s="100"/>
      <c r="OCO46" s="100"/>
      <c r="OCP46" s="100"/>
      <c r="OCQ46" s="100"/>
      <c r="OCR46" s="100"/>
      <c r="OCS46" s="100"/>
      <c r="OCT46" s="100"/>
      <c r="OCU46" s="100"/>
      <c r="OCV46" s="100"/>
      <c r="OCW46" s="100"/>
      <c r="OCX46" s="100"/>
      <c r="OCY46" s="100"/>
      <c r="OCZ46" s="100"/>
      <c r="ODA46" s="100"/>
      <c r="ODB46" s="100"/>
      <c r="ODC46" s="100"/>
      <c r="ODD46" s="100"/>
      <c r="ODE46" s="100"/>
      <c r="ODF46" s="100"/>
      <c r="ODG46" s="100"/>
      <c r="ODH46" s="100"/>
      <c r="ODI46" s="100"/>
      <c r="ODJ46" s="100"/>
      <c r="ODK46" s="100"/>
      <c r="ODL46" s="100"/>
      <c r="ODM46" s="100"/>
      <c r="ODN46" s="100"/>
      <c r="ODO46" s="100"/>
      <c r="ODP46" s="100"/>
      <c r="ODQ46" s="100"/>
      <c r="ODR46" s="100"/>
      <c r="ODS46" s="100"/>
      <c r="ODT46" s="100"/>
      <c r="ODU46" s="100"/>
      <c r="ODV46" s="100"/>
      <c r="ODW46" s="100"/>
      <c r="ODX46" s="100"/>
      <c r="ODY46" s="100"/>
      <c r="ODZ46" s="100"/>
      <c r="OEA46" s="100"/>
      <c r="OEB46" s="100"/>
      <c r="OEC46" s="100"/>
      <c r="OED46" s="100"/>
      <c r="OEE46" s="100"/>
      <c r="OEF46" s="100"/>
      <c r="OEG46" s="100"/>
      <c r="OEH46" s="100"/>
      <c r="OEI46" s="100"/>
      <c r="OEJ46" s="100"/>
      <c r="OEK46" s="100"/>
      <c r="OEL46" s="100"/>
      <c r="OEM46" s="100"/>
      <c r="OEN46" s="100"/>
      <c r="OEO46" s="100"/>
      <c r="OEP46" s="100"/>
      <c r="OEQ46" s="100"/>
      <c r="OER46" s="100"/>
      <c r="OES46" s="100"/>
      <c r="OET46" s="100"/>
      <c r="OEU46" s="100"/>
      <c r="OEV46" s="100"/>
      <c r="OEW46" s="100"/>
      <c r="OEX46" s="100"/>
      <c r="OEY46" s="100"/>
      <c r="OEZ46" s="100"/>
      <c r="OFA46" s="100"/>
      <c r="OFB46" s="100"/>
      <c r="OFC46" s="100"/>
      <c r="OFD46" s="100"/>
      <c r="OFE46" s="100"/>
      <c r="OFF46" s="100"/>
      <c r="OFG46" s="100"/>
      <c r="OFH46" s="100"/>
      <c r="OFI46" s="100"/>
      <c r="OFJ46" s="100"/>
      <c r="OFK46" s="100"/>
      <c r="OFL46" s="100"/>
      <c r="OFM46" s="100"/>
      <c r="OFN46" s="100"/>
      <c r="OFO46" s="100"/>
      <c r="OFP46" s="100"/>
      <c r="OFQ46" s="100"/>
      <c r="OFR46" s="100"/>
      <c r="OFS46" s="100"/>
      <c r="OFT46" s="100"/>
      <c r="OFU46" s="100"/>
      <c r="OFV46" s="100"/>
      <c r="OFW46" s="100"/>
      <c r="OFX46" s="100"/>
      <c r="OFY46" s="100"/>
      <c r="OFZ46" s="100"/>
      <c r="OGA46" s="100"/>
      <c r="OGB46" s="100"/>
      <c r="OGC46" s="100"/>
      <c r="OGD46" s="100"/>
      <c r="OGE46" s="100"/>
      <c r="OGF46" s="100"/>
      <c r="OGG46" s="100"/>
      <c r="OGH46" s="100"/>
      <c r="OGI46" s="100"/>
      <c r="OGJ46" s="100"/>
      <c r="OGK46" s="100"/>
      <c r="OGL46" s="100"/>
      <c r="OGM46" s="100"/>
      <c r="OGN46" s="100"/>
      <c r="OGO46" s="100"/>
      <c r="OGP46" s="100"/>
      <c r="OGQ46" s="100"/>
      <c r="OGR46" s="100"/>
      <c r="OGS46" s="100"/>
      <c r="OGT46" s="100"/>
      <c r="OGU46" s="100"/>
      <c r="OGV46" s="100"/>
      <c r="OGW46" s="100"/>
      <c r="OGX46" s="100"/>
      <c r="OGY46" s="100"/>
      <c r="OGZ46" s="100"/>
      <c r="OHA46" s="100"/>
      <c r="OHB46" s="100"/>
      <c r="OHC46" s="100"/>
      <c r="OHD46" s="100"/>
      <c r="OHE46" s="100"/>
      <c r="OHF46" s="100"/>
      <c r="OHG46" s="100"/>
      <c r="OHH46" s="100"/>
      <c r="OHI46" s="100"/>
      <c r="OHJ46" s="100"/>
      <c r="OHK46" s="100"/>
      <c r="OHL46" s="100"/>
      <c r="OHM46" s="100"/>
      <c r="OHN46" s="100"/>
      <c r="OHO46" s="100"/>
      <c r="OHP46" s="100"/>
      <c r="OHQ46" s="100"/>
      <c r="OHR46" s="100"/>
      <c r="OHS46" s="100"/>
      <c r="OHT46" s="100"/>
      <c r="OHU46" s="100"/>
      <c r="OHV46" s="100"/>
      <c r="OHW46" s="100"/>
      <c r="OHX46" s="100"/>
      <c r="OHY46" s="100"/>
      <c r="OHZ46" s="100"/>
      <c r="OIA46" s="100"/>
      <c r="OIB46" s="100"/>
      <c r="OIC46" s="100"/>
      <c r="OID46" s="100"/>
      <c r="OIE46" s="100"/>
      <c r="OIF46" s="100"/>
      <c r="OIG46" s="100"/>
      <c r="OIH46" s="100"/>
      <c r="OII46" s="100"/>
      <c r="OIJ46" s="100"/>
      <c r="OIK46" s="100"/>
      <c r="OIL46" s="100"/>
      <c r="OIM46" s="100"/>
      <c r="OIN46" s="100"/>
      <c r="OIO46" s="100"/>
      <c r="OIP46" s="100"/>
      <c r="OIQ46" s="100"/>
      <c r="OIR46" s="100"/>
      <c r="OIS46" s="100"/>
      <c r="OIT46" s="100"/>
      <c r="OIU46" s="100"/>
      <c r="OIV46" s="100"/>
      <c r="OIW46" s="100"/>
      <c r="OIX46" s="100"/>
      <c r="OIY46" s="100"/>
      <c r="OIZ46" s="100"/>
      <c r="OJA46" s="100"/>
      <c r="OJB46" s="100"/>
      <c r="OJC46" s="100"/>
      <c r="OJD46" s="100"/>
      <c r="OJE46" s="100"/>
      <c r="OJF46" s="100"/>
      <c r="OJG46" s="100"/>
      <c r="OJH46" s="100"/>
      <c r="OJI46" s="100"/>
      <c r="OJJ46" s="100"/>
      <c r="OJK46" s="100"/>
      <c r="OJL46" s="100"/>
      <c r="OJM46" s="100"/>
      <c r="OJN46" s="100"/>
      <c r="OJO46" s="100"/>
      <c r="OJP46" s="100"/>
      <c r="OJQ46" s="100"/>
      <c r="OJR46" s="100"/>
      <c r="OJS46" s="100"/>
      <c r="OJT46" s="100"/>
      <c r="OJU46" s="100"/>
      <c r="OJV46" s="100"/>
      <c r="OJW46" s="100"/>
      <c r="OJX46" s="100"/>
      <c r="OJY46" s="100"/>
      <c r="OJZ46" s="100"/>
      <c r="OKA46" s="100"/>
      <c r="OKB46" s="100"/>
      <c r="OKC46" s="100"/>
      <c r="OKD46" s="100"/>
      <c r="OKE46" s="100"/>
      <c r="OKF46" s="100"/>
      <c r="OKG46" s="100"/>
      <c r="OKH46" s="100"/>
      <c r="OKI46" s="100"/>
      <c r="OKJ46" s="100"/>
      <c r="OKK46" s="100"/>
      <c r="OKL46" s="100"/>
      <c r="OKM46" s="100"/>
      <c r="OKN46" s="100"/>
      <c r="OKO46" s="100"/>
      <c r="OKP46" s="100"/>
      <c r="OKQ46" s="100"/>
      <c r="OKR46" s="100"/>
      <c r="OKS46" s="100"/>
      <c r="OKT46" s="100"/>
      <c r="OKU46" s="100"/>
      <c r="OKV46" s="100"/>
      <c r="OKW46" s="100"/>
      <c r="OKX46" s="100"/>
      <c r="OKY46" s="100"/>
      <c r="OKZ46" s="100"/>
      <c r="OLA46" s="100"/>
      <c r="OLB46" s="100"/>
      <c r="OLC46" s="100"/>
      <c r="OLD46" s="100"/>
      <c r="OLE46" s="100"/>
      <c r="OLF46" s="100"/>
      <c r="OLG46" s="100"/>
      <c r="OLH46" s="100"/>
      <c r="OLI46" s="100"/>
      <c r="OLJ46" s="100"/>
      <c r="OLK46" s="100"/>
      <c r="OLL46" s="100"/>
      <c r="OLM46" s="100"/>
      <c r="OLN46" s="100"/>
      <c r="OLO46" s="100"/>
      <c r="OLP46" s="100"/>
      <c r="OLQ46" s="100"/>
      <c r="OLR46" s="100"/>
      <c r="OLS46" s="100"/>
      <c r="OLT46" s="100"/>
      <c r="OLU46" s="100"/>
      <c r="OLV46" s="100"/>
      <c r="OLW46" s="100"/>
      <c r="OLX46" s="100"/>
      <c r="OLY46" s="100"/>
      <c r="OLZ46" s="100"/>
      <c r="OMA46" s="100"/>
      <c r="OMB46" s="100"/>
      <c r="OMC46" s="100"/>
      <c r="OMD46" s="100"/>
      <c r="OME46" s="100"/>
      <c r="OMF46" s="100"/>
      <c r="OMG46" s="100"/>
      <c r="OMH46" s="100"/>
      <c r="OMI46" s="100"/>
      <c r="OMJ46" s="100"/>
      <c r="OMK46" s="100"/>
      <c r="OML46" s="100"/>
      <c r="OMM46" s="100"/>
      <c r="OMN46" s="100"/>
      <c r="OMO46" s="100"/>
      <c r="OMP46" s="100"/>
      <c r="OMQ46" s="100"/>
      <c r="OMR46" s="100"/>
      <c r="OMS46" s="100"/>
      <c r="OMT46" s="100"/>
      <c r="OMU46" s="100"/>
      <c r="OMV46" s="100"/>
      <c r="OMW46" s="100"/>
      <c r="OMX46" s="100"/>
      <c r="OMY46" s="100"/>
      <c r="OMZ46" s="100"/>
      <c r="ONA46" s="100"/>
      <c r="ONB46" s="100"/>
      <c r="ONC46" s="100"/>
      <c r="OND46" s="100"/>
      <c r="ONE46" s="100"/>
      <c r="ONF46" s="100"/>
      <c r="ONG46" s="100"/>
      <c r="ONH46" s="100"/>
      <c r="ONI46" s="100"/>
      <c r="ONJ46" s="100"/>
      <c r="ONK46" s="100"/>
      <c r="ONL46" s="100"/>
      <c r="ONM46" s="100"/>
      <c r="ONN46" s="100"/>
      <c r="ONO46" s="100"/>
      <c r="ONP46" s="100"/>
      <c r="ONQ46" s="100"/>
      <c r="ONR46" s="100"/>
      <c r="ONS46" s="100"/>
      <c r="ONT46" s="100"/>
      <c r="ONU46" s="100"/>
      <c r="ONV46" s="100"/>
      <c r="ONW46" s="100"/>
      <c r="ONX46" s="100"/>
      <c r="ONY46" s="100"/>
      <c r="ONZ46" s="100"/>
      <c r="OOA46" s="100"/>
      <c r="OOB46" s="100"/>
      <c r="OOC46" s="100"/>
      <c r="OOD46" s="100"/>
      <c r="OOE46" s="100"/>
      <c r="OOF46" s="100"/>
      <c r="OOG46" s="100"/>
      <c r="OOH46" s="100"/>
      <c r="OOI46" s="100"/>
      <c r="OOJ46" s="100"/>
      <c r="OOK46" s="100"/>
      <c r="OOL46" s="100"/>
      <c r="OOM46" s="100"/>
      <c r="OON46" s="100"/>
      <c r="OOO46" s="100"/>
      <c r="OOP46" s="100"/>
      <c r="OOQ46" s="100"/>
      <c r="OOR46" s="100"/>
      <c r="OOS46" s="100"/>
      <c r="OOT46" s="100"/>
      <c r="OOU46" s="100"/>
      <c r="OOV46" s="100"/>
      <c r="OOW46" s="100"/>
      <c r="OOX46" s="100"/>
      <c r="OOY46" s="100"/>
      <c r="OOZ46" s="100"/>
      <c r="OPA46" s="100"/>
      <c r="OPB46" s="100"/>
      <c r="OPC46" s="100"/>
      <c r="OPD46" s="100"/>
      <c r="OPE46" s="100"/>
      <c r="OPF46" s="100"/>
      <c r="OPG46" s="100"/>
      <c r="OPH46" s="100"/>
      <c r="OPI46" s="100"/>
      <c r="OPJ46" s="100"/>
      <c r="OPK46" s="100"/>
      <c r="OPL46" s="100"/>
      <c r="OPM46" s="100"/>
      <c r="OPN46" s="100"/>
      <c r="OPO46" s="100"/>
      <c r="OPP46" s="100"/>
      <c r="OPQ46" s="100"/>
      <c r="OPR46" s="100"/>
      <c r="OPS46" s="100"/>
      <c r="OPT46" s="100"/>
      <c r="OPU46" s="100"/>
      <c r="OPV46" s="100"/>
      <c r="OPW46" s="100"/>
      <c r="OPX46" s="100"/>
      <c r="OPY46" s="100"/>
      <c r="OPZ46" s="100"/>
      <c r="OQA46" s="100"/>
      <c r="OQB46" s="100"/>
      <c r="OQC46" s="100"/>
      <c r="OQD46" s="100"/>
      <c r="OQE46" s="100"/>
      <c r="OQF46" s="100"/>
      <c r="OQG46" s="100"/>
      <c r="OQH46" s="100"/>
      <c r="OQI46" s="100"/>
      <c r="OQJ46" s="100"/>
      <c r="OQK46" s="100"/>
      <c r="OQL46" s="100"/>
      <c r="OQM46" s="100"/>
      <c r="OQN46" s="100"/>
      <c r="OQO46" s="100"/>
      <c r="OQP46" s="100"/>
      <c r="OQQ46" s="100"/>
      <c r="OQR46" s="100"/>
      <c r="OQS46" s="100"/>
      <c r="OQT46" s="100"/>
      <c r="OQU46" s="100"/>
      <c r="OQV46" s="100"/>
      <c r="OQW46" s="100"/>
      <c r="OQX46" s="100"/>
      <c r="OQY46" s="100"/>
      <c r="OQZ46" s="100"/>
      <c r="ORA46" s="100"/>
      <c r="ORB46" s="100"/>
      <c r="ORC46" s="100"/>
      <c r="ORD46" s="100"/>
      <c r="ORE46" s="100"/>
      <c r="ORF46" s="100"/>
      <c r="ORG46" s="100"/>
      <c r="ORH46" s="100"/>
      <c r="ORI46" s="100"/>
      <c r="ORJ46" s="100"/>
      <c r="ORK46" s="100"/>
      <c r="ORL46" s="100"/>
      <c r="ORM46" s="100"/>
      <c r="ORN46" s="100"/>
      <c r="ORO46" s="100"/>
      <c r="ORP46" s="100"/>
      <c r="ORQ46" s="100"/>
      <c r="ORR46" s="100"/>
      <c r="ORS46" s="100"/>
      <c r="ORT46" s="100"/>
      <c r="ORU46" s="100"/>
      <c r="ORV46" s="100"/>
      <c r="ORW46" s="100"/>
      <c r="ORX46" s="100"/>
      <c r="ORY46" s="100"/>
      <c r="ORZ46" s="100"/>
      <c r="OSA46" s="100"/>
      <c r="OSB46" s="100"/>
      <c r="OSC46" s="100"/>
      <c r="OSD46" s="100"/>
      <c r="OSE46" s="100"/>
      <c r="OSF46" s="100"/>
      <c r="OSG46" s="100"/>
      <c r="OSH46" s="100"/>
      <c r="OSI46" s="100"/>
      <c r="OSJ46" s="100"/>
      <c r="OSK46" s="100"/>
      <c r="OSL46" s="100"/>
      <c r="OSM46" s="100"/>
      <c r="OSN46" s="100"/>
      <c r="OSO46" s="100"/>
      <c r="OSP46" s="100"/>
      <c r="OSQ46" s="100"/>
      <c r="OSR46" s="100"/>
      <c r="OSS46" s="100"/>
      <c r="OST46" s="100"/>
      <c r="OSU46" s="100"/>
      <c r="OSV46" s="100"/>
      <c r="OSW46" s="100"/>
      <c r="OSX46" s="100"/>
      <c r="OSY46" s="100"/>
      <c r="OSZ46" s="100"/>
      <c r="OTA46" s="100"/>
      <c r="OTB46" s="100"/>
      <c r="OTC46" s="100"/>
      <c r="OTD46" s="100"/>
      <c r="OTE46" s="100"/>
      <c r="OTF46" s="100"/>
      <c r="OTG46" s="100"/>
      <c r="OTH46" s="100"/>
      <c r="OTI46" s="100"/>
      <c r="OTJ46" s="100"/>
      <c r="OTK46" s="100"/>
      <c r="OTL46" s="100"/>
      <c r="OTM46" s="100"/>
      <c r="OTN46" s="100"/>
      <c r="OTO46" s="100"/>
      <c r="OTP46" s="100"/>
      <c r="OTQ46" s="100"/>
      <c r="OTR46" s="100"/>
      <c r="OTS46" s="100"/>
      <c r="OTT46" s="100"/>
      <c r="OTU46" s="100"/>
      <c r="OTV46" s="100"/>
      <c r="OTW46" s="100"/>
      <c r="OTX46" s="100"/>
      <c r="OTY46" s="100"/>
      <c r="OTZ46" s="100"/>
      <c r="OUA46" s="100"/>
      <c r="OUB46" s="100"/>
      <c r="OUC46" s="100"/>
      <c r="OUD46" s="100"/>
      <c r="OUE46" s="100"/>
      <c r="OUF46" s="100"/>
      <c r="OUG46" s="100"/>
      <c r="OUH46" s="100"/>
      <c r="OUI46" s="100"/>
      <c r="OUJ46" s="100"/>
      <c r="OUK46" s="100"/>
      <c r="OUL46" s="100"/>
      <c r="OUM46" s="100"/>
      <c r="OUN46" s="100"/>
      <c r="OUO46" s="100"/>
      <c r="OUP46" s="100"/>
      <c r="OUQ46" s="100"/>
      <c r="OUR46" s="100"/>
      <c r="OUS46" s="100"/>
      <c r="OUT46" s="100"/>
      <c r="OUU46" s="100"/>
      <c r="OUV46" s="100"/>
      <c r="OUW46" s="100"/>
      <c r="OUX46" s="100"/>
      <c r="OUY46" s="100"/>
      <c r="OUZ46" s="100"/>
      <c r="OVA46" s="100"/>
      <c r="OVB46" s="100"/>
      <c r="OVC46" s="100"/>
      <c r="OVD46" s="100"/>
      <c r="OVE46" s="100"/>
      <c r="OVF46" s="100"/>
      <c r="OVG46" s="100"/>
      <c r="OVH46" s="100"/>
      <c r="OVI46" s="100"/>
      <c r="OVJ46" s="100"/>
      <c r="OVK46" s="100"/>
      <c r="OVL46" s="100"/>
      <c r="OVM46" s="100"/>
      <c r="OVN46" s="100"/>
      <c r="OVO46" s="100"/>
      <c r="OVP46" s="100"/>
      <c r="OVQ46" s="100"/>
      <c r="OVR46" s="100"/>
      <c r="OVS46" s="100"/>
      <c r="OVT46" s="100"/>
      <c r="OVU46" s="100"/>
      <c r="OVV46" s="100"/>
      <c r="OVW46" s="100"/>
      <c r="OVX46" s="100"/>
      <c r="OVY46" s="100"/>
      <c r="OVZ46" s="100"/>
      <c r="OWA46" s="100"/>
      <c r="OWB46" s="100"/>
      <c r="OWC46" s="100"/>
      <c r="OWD46" s="100"/>
      <c r="OWE46" s="100"/>
      <c r="OWF46" s="100"/>
      <c r="OWG46" s="100"/>
      <c r="OWH46" s="100"/>
      <c r="OWI46" s="100"/>
      <c r="OWJ46" s="100"/>
      <c r="OWK46" s="100"/>
      <c r="OWL46" s="100"/>
      <c r="OWM46" s="100"/>
      <c r="OWN46" s="100"/>
      <c r="OWO46" s="100"/>
      <c r="OWP46" s="100"/>
      <c r="OWQ46" s="100"/>
      <c r="OWR46" s="100"/>
      <c r="OWS46" s="100"/>
      <c r="OWT46" s="100"/>
      <c r="OWU46" s="100"/>
      <c r="OWV46" s="100"/>
      <c r="OWW46" s="100"/>
      <c r="OWX46" s="100"/>
      <c r="OWY46" s="100"/>
      <c r="OWZ46" s="100"/>
      <c r="OXA46" s="100"/>
      <c r="OXB46" s="100"/>
      <c r="OXC46" s="100"/>
      <c r="OXD46" s="100"/>
      <c r="OXE46" s="100"/>
      <c r="OXF46" s="100"/>
      <c r="OXG46" s="100"/>
      <c r="OXH46" s="100"/>
      <c r="OXI46" s="100"/>
      <c r="OXJ46" s="100"/>
      <c r="OXK46" s="100"/>
      <c r="OXL46" s="100"/>
      <c r="OXM46" s="100"/>
      <c r="OXN46" s="100"/>
      <c r="OXO46" s="100"/>
      <c r="OXP46" s="100"/>
      <c r="OXQ46" s="100"/>
      <c r="OXR46" s="100"/>
      <c r="OXS46" s="100"/>
      <c r="OXT46" s="100"/>
      <c r="OXU46" s="100"/>
      <c r="OXV46" s="100"/>
      <c r="OXW46" s="100"/>
      <c r="OXX46" s="100"/>
      <c r="OXY46" s="100"/>
      <c r="OXZ46" s="100"/>
      <c r="OYA46" s="100"/>
      <c r="OYB46" s="100"/>
      <c r="OYC46" s="100"/>
      <c r="OYD46" s="100"/>
      <c r="OYE46" s="100"/>
      <c r="OYF46" s="100"/>
      <c r="OYG46" s="100"/>
      <c r="OYH46" s="100"/>
      <c r="OYI46" s="100"/>
      <c r="OYJ46" s="100"/>
      <c r="OYK46" s="100"/>
      <c r="OYL46" s="100"/>
      <c r="OYM46" s="100"/>
      <c r="OYN46" s="100"/>
      <c r="OYO46" s="100"/>
      <c r="OYP46" s="100"/>
      <c r="OYQ46" s="100"/>
      <c r="OYR46" s="100"/>
      <c r="OYS46" s="100"/>
      <c r="OYT46" s="100"/>
      <c r="OYU46" s="100"/>
      <c r="OYV46" s="100"/>
      <c r="OYW46" s="100"/>
      <c r="OYX46" s="100"/>
      <c r="OYY46" s="100"/>
      <c r="OYZ46" s="100"/>
      <c r="OZA46" s="100"/>
      <c r="OZB46" s="100"/>
      <c r="OZC46" s="100"/>
      <c r="OZD46" s="100"/>
      <c r="OZE46" s="100"/>
      <c r="OZF46" s="100"/>
      <c r="OZG46" s="100"/>
      <c r="OZH46" s="100"/>
      <c r="OZI46" s="100"/>
      <c r="OZJ46" s="100"/>
      <c r="OZK46" s="100"/>
      <c r="OZL46" s="100"/>
      <c r="OZM46" s="100"/>
      <c r="OZN46" s="100"/>
      <c r="OZO46" s="100"/>
      <c r="OZP46" s="100"/>
      <c r="OZQ46" s="100"/>
      <c r="OZR46" s="100"/>
      <c r="OZS46" s="100"/>
      <c r="OZT46" s="100"/>
      <c r="OZU46" s="100"/>
      <c r="OZV46" s="100"/>
      <c r="OZW46" s="100"/>
      <c r="OZX46" s="100"/>
      <c r="OZY46" s="100"/>
      <c r="OZZ46" s="100"/>
      <c r="PAA46" s="100"/>
      <c r="PAB46" s="100"/>
      <c r="PAC46" s="100"/>
      <c r="PAD46" s="100"/>
      <c r="PAE46" s="100"/>
      <c r="PAF46" s="100"/>
      <c r="PAG46" s="100"/>
      <c r="PAH46" s="100"/>
      <c r="PAI46" s="100"/>
      <c r="PAJ46" s="100"/>
      <c r="PAK46" s="100"/>
      <c r="PAL46" s="100"/>
      <c r="PAM46" s="100"/>
      <c r="PAN46" s="100"/>
      <c r="PAO46" s="100"/>
      <c r="PAP46" s="100"/>
      <c r="PAQ46" s="100"/>
      <c r="PAR46" s="100"/>
      <c r="PAS46" s="100"/>
      <c r="PAT46" s="100"/>
      <c r="PAU46" s="100"/>
      <c r="PAV46" s="100"/>
      <c r="PAW46" s="100"/>
      <c r="PAX46" s="100"/>
      <c r="PAY46" s="100"/>
      <c r="PAZ46" s="100"/>
      <c r="PBA46" s="100"/>
      <c r="PBB46" s="100"/>
      <c r="PBC46" s="100"/>
      <c r="PBD46" s="100"/>
      <c r="PBE46" s="100"/>
      <c r="PBF46" s="100"/>
      <c r="PBG46" s="100"/>
      <c r="PBH46" s="100"/>
      <c r="PBI46" s="100"/>
      <c r="PBJ46" s="100"/>
      <c r="PBK46" s="100"/>
      <c r="PBL46" s="100"/>
      <c r="PBM46" s="100"/>
      <c r="PBN46" s="100"/>
      <c r="PBO46" s="100"/>
      <c r="PBP46" s="100"/>
      <c r="PBQ46" s="100"/>
      <c r="PBR46" s="100"/>
      <c r="PBS46" s="100"/>
      <c r="PBT46" s="100"/>
      <c r="PBU46" s="100"/>
      <c r="PBV46" s="100"/>
      <c r="PBW46" s="100"/>
      <c r="PBX46" s="100"/>
      <c r="PBY46" s="100"/>
      <c r="PBZ46" s="100"/>
      <c r="PCA46" s="100"/>
      <c r="PCB46" s="100"/>
      <c r="PCC46" s="100"/>
      <c r="PCD46" s="100"/>
      <c r="PCE46" s="100"/>
      <c r="PCF46" s="100"/>
      <c r="PCG46" s="100"/>
      <c r="PCH46" s="100"/>
      <c r="PCI46" s="100"/>
      <c r="PCJ46" s="100"/>
      <c r="PCK46" s="100"/>
      <c r="PCL46" s="100"/>
      <c r="PCM46" s="100"/>
      <c r="PCN46" s="100"/>
      <c r="PCO46" s="100"/>
      <c r="PCP46" s="100"/>
      <c r="PCQ46" s="100"/>
      <c r="PCR46" s="100"/>
      <c r="PCS46" s="100"/>
      <c r="PCT46" s="100"/>
      <c r="PCU46" s="100"/>
      <c r="PCV46" s="100"/>
      <c r="PCW46" s="100"/>
      <c r="PCX46" s="100"/>
      <c r="PCY46" s="100"/>
      <c r="PCZ46" s="100"/>
      <c r="PDA46" s="100"/>
      <c r="PDB46" s="100"/>
      <c r="PDC46" s="100"/>
      <c r="PDD46" s="100"/>
      <c r="PDE46" s="100"/>
      <c r="PDF46" s="100"/>
      <c r="PDG46" s="100"/>
      <c r="PDH46" s="100"/>
      <c r="PDI46" s="100"/>
      <c r="PDJ46" s="100"/>
      <c r="PDK46" s="100"/>
      <c r="PDL46" s="100"/>
      <c r="PDM46" s="100"/>
      <c r="PDN46" s="100"/>
      <c r="PDO46" s="100"/>
      <c r="PDP46" s="100"/>
      <c r="PDQ46" s="100"/>
      <c r="PDR46" s="100"/>
      <c r="PDS46" s="100"/>
      <c r="PDT46" s="100"/>
      <c r="PDU46" s="100"/>
      <c r="PDV46" s="100"/>
      <c r="PDW46" s="100"/>
      <c r="PDX46" s="100"/>
      <c r="PDY46" s="100"/>
      <c r="PDZ46" s="100"/>
      <c r="PEA46" s="100"/>
      <c r="PEB46" s="100"/>
      <c r="PEC46" s="100"/>
      <c r="PED46" s="100"/>
      <c r="PEE46" s="100"/>
      <c r="PEF46" s="100"/>
      <c r="PEG46" s="100"/>
      <c r="PEH46" s="100"/>
      <c r="PEI46" s="100"/>
      <c r="PEJ46" s="100"/>
      <c r="PEK46" s="100"/>
      <c r="PEL46" s="100"/>
      <c r="PEM46" s="100"/>
      <c r="PEN46" s="100"/>
      <c r="PEO46" s="100"/>
      <c r="PEP46" s="100"/>
      <c r="PEQ46" s="100"/>
      <c r="PER46" s="100"/>
      <c r="PES46" s="100"/>
      <c r="PET46" s="100"/>
      <c r="PEU46" s="100"/>
      <c r="PEV46" s="100"/>
      <c r="PEW46" s="100"/>
      <c r="PEX46" s="100"/>
      <c r="PEY46" s="100"/>
      <c r="PEZ46" s="100"/>
      <c r="PFA46" s="100"/>
      <c r="PFB46" s="100"/>
      <c r="PFC46" s="100"/>
      <c r="PFD46" s="100"/>
      <c r="PFE46" s="100"/>
      <c r="PFF46" s="100"/>
      <c r="PFG46" s="100"/>
      <c r="PFH46" s="100"/>
      <c r="PFI46" s="100"/>
      <c r="PFJ46" s="100"/>
      <c r="PFK46" s="100"/>
      <c r="PFL46" s="100"/>
      <c r="PFM46" s="100"/>
      <c r="PFN46" s="100"/>
      <c r="PFO46" s="100"/>
      <c r="PFP46" s="100"/>
      <c r="PFQ46" s="100"/>
      <c r="PFR46" s="100"/>
      <c r="PFS46" s="100"/>
      <c r="PFT46" s="100"/>
      <c r="PFU46" s="100"/>
      <c r="PFV46" s="100"/>
      <c r="PFW46" s="100"/>
      <c r="PFX46" s="100"/>
      <c r="PFY46" s="100"/>
      <c r="PFZ46" s="100"/>
      <c r="PGA46" s="100"/>
      <c r="PGB46" s="100"/>
      <c r="PGC46" s="100"/>
      <c r="PGD46" s="100"/>
      <c r="PGE46" s="100"/>
      <c r="PGF46" s="100"/>
      <c r="PGG46" s="100"/>
      <c r="PGH46" s="100"/>
      <c r="PGI46" s="100"/>
      <c r="PGJ46" s="100"/>
      <c r="PGK46" s="100"/>
      <c r="PGL46" s="100"/>
      <c r="PGM46" s="100"/>
      <c r="PGN46" s="100"/>
      <c r="PGO46" s="100"/>
      <c r="PGP46" s="100"/>
      <c r="PGQ46" s="100"/>
      <c r="PGR46" s="100"/>
      <c r="PGS46" s="100"/>
      <c r="PGT46" s="100"/>
      <c r="PGU46" s="100"/>
      <c r="PGV46" s="100"/>
      <c r="PGW46" s="100"/>
      <c r="PGX46" s="100"/>
      <c r="PGY46" s="100"/>
      <c r="PGZ46" s="100"/>
      <c r="PHA46" s="100"/>
      <c r="PHB46" s="100"/>
      <c r="PHC46" s="100"/>
      <c r="PHD46" s="100"/>
      <c r="PHE46" s="100"/>
      <c r="PHF46" s="100"/>
      <c r="PHG46" s="100"/>
      <c r="PHH46" s="100"/>
      <c r="PHI46" s="100"/>
      <c r="PHJ46" s="100"/>
      <c r="PHK46" s="100"/>
      <c r="PHL46" s="100"/>
      <c r="PHM46" s="100"/>
      <c r="PHN46" s="100"/>
      <c r="PHO46" s="100"/>
      <c r="PHP46" s="100"/>
      <c r="PHQ46" s="100"/>
      <c r="PHR46" s="100"/>
      <c r="PHS46" s="100"/>
      <c r="PHT46" s="100"/>
      <c r="PHU46" s="100"/>
      <c r="PHV46" s="100"/>
      <c r="PHW46" s="100"/>
      <c r="PHX46" s="100"/>
      <c r="PHY46" s="100"/>
      <c r="PHZ46" s="100"/>
      <c r="PIA46" s="100"/>
      <c r="PIB46" s="100"/>
      <c r="PIC46" s="100"/>
      <c r="PID46" s="100"/>
      <c r="PIE46" s="100"/>
      <c r="PIF46" s="100"/>
      <c r="PIG46" s="100"/>
      <c r="PIH46" s="100"/>
      <c r="PII46" s="100"/>
      <c r="PIJ46" s="100"/>
      <c r="PIK46" s="100"/>
      <c r="PIL46" s="100"/>
      <c r="PIM46" s="100"/>
      <c r="PIN46" s="100"/>
      <c r="PIO46" s="100"/>
      <c r="PIP46" s="100"/>
      <c r="PIQ46" s="100"/>
      <c r="PIR46" s="100"/>
      <c r="PIS46" s="100"/>
      <c r="PIT46" s="100"/>
      <c r="PIU46" s="100"/>
      <c r="PIV46" s="100"/>
      <c r="PIW46" s="100"/>
      <c r="PIX46" s="100"/>
      <c r="PIY46" s="100"/>
      <c r="PIZ46" s="100"/>
      <c r="PJA46" s="100"/>
      <c r="PJB46" s="100"/>
      <c r="PJC46" s="100"/>
      <c r="PJD46" s="100"/>
      <c r="PJE46" s="100"/>
      <c r="PJF46" s="100"/>
      <c r="PJG46" s="100"/>
      <c r="PJH46" s="100"/>
      <c r="PJI46" s="100"/>
      <c r="PJJ46" s="100"/>
      <c r="PJK46" s="100"/>
      <c r="PJL46" s="100"/>
      <c r="PJM46" s="100"/>
      <c r="PJN46" s="100"/>
      <c r="PJO46" s="100"/>
      <c r="PJP46" s="100"/>
      <c r="PJQ46" s="100"/>
      <c r="PJR46" s="100"/>
      <c r="PJS46" s="100"/>
      <c r="PJT46" s="100"/>
      <c r="PJU46" s="100"/>
      <c r="PJV46" s="100"/>
      <c r="PJW46" s="100"/>
      <c r="PJX46" s="100"/>
      <c r="PJY46" s="100"/>
      <c r="PJZ46" s="100"/>
      <c r="PKA46" s="100"/>
      <c r="PKB46" s="100"/>
      <c r="PKC46" s="100"/>
      <c r="PKD46" s="100"/>
      <c r="PKE46" s="100"/>
      <c r="PKF46" s="100"/>
      <c r="PKG46" s="100"/>
      <c r="PKH46" s="100"/>
      <c r="PKI46" s="100"/>
      <c r="PKJ46" s="100"/>
      <c r="PKK46" s="100"/>
      <c r="PKL46" s="100"/>
      <c r="PKM46" s="100"/>
      <c r="PKN46" s="100"/>
      <c r="PKO46" s="100"/>
      <c r="PKP46" s="100"/>
      <c r="PKQ46" s="100"/>
      <c r="PKR46" s="100"/>
      <c r="PKS46" s="100"/>
      <c r="PKT46" s="100"/>
      <c r="PKU46" s="100"/>
      <c r="PKV46" s="100"/>
      <c r="PKW46" s="100"/>
      <c r="PKX46" s="100"/>
      <c r="PKY46" s="100"/>
      <c r="PKZ46" s="100"/>
      <c r="PLA46" s="100"/>
      <c r="PLB46" s="100"/>
      <c r="PLC46" s="100"/>
      <c r="PLD46" s="100"/>
      <c r="PLE46" s="100"/>
      <c r="PLF46" s="100"/>
      <c r="PLG46" s="100"/>
      <c r="PLH46" s="100"/>
      <c r="PLI46" s="100"/>
      <c r="PLJ46" s="100"/>
      <c r="PLK46" s="100"/>
      <c r="PLL46" s="100"/>
      <c r="PLM46" s="100"/>
      <c r="PLN46" s="100"/>
      <c r="PLO46" s="100"/>
      <c r="PLP46" s="100"/>
      <c r="PLQ46" s="100"/>
      <c r="PLR46" s="100"/>
      <c r="PLS46" s="100"/>
      <c r="PLT46" s="100"/>
      <c r="PLU46" s="100"/>
      <c r="PLV46" s="100"/>
      <c r="PLW46" s="100"/>
      <c r="PLX46" s="100"/>
      <c r="PLY46" s="100"/>
      <c r="PLZ46" s="100"/>
      <c r="PMA46" s="100"/>
      <c r="PMB46" s="100"/>
      <c r="PMC46" s="100"/>
      <c r="PMD46" s="100"/>
      <c r="PME46" s="100"/>
      <c r="PMF46" s="100"/>
      <c r="PMG46" s="100"/>
      <c r="PMH46" s="100"/>
      <c r="PMI46" s="100"/>
      <c r="PMJ46" s="100"/>
      <c r="PMK46" s="100"/>
      <c r="PML46" s="100"/>
      <c r="PMM46" s="100"/>
      <c r="PMN46" s="100"/>
      <c r="PMO46" s="100"/>
      <c r="PMP46" s="100"/>
      <c r="PMQ46" s="100"/>
      <c r="PMR46" s="100"/>
      <c r="PMS46" s="100"/>
      <c r="PMT46" s="100"/>
      <c r="PMU46" s="100"/>
      <c r="PMV46" s="100"/>
      <c r="PMW46" s="100"/>
      <c r="PMX46" s="100"/>
      <c r="PMY46" s="100"/>
      <c r="PMZ46" s="100"/>
      <c r="PNA46" s="100"/>
      <c r="PNB46" s="100"/>
      <c r="PNC46" s="100"/>
      <c r="PND46" s="100"/>
      <c r="PNE46" s="100"/>
      <c r="PNF46" s="100"/>
      <c r="PNG46" s="100"/>
      <c r="PNH46" s="100"/>
      <c r="PNI46" s="100"/>
      <c r="PNJ46" s="100"/>
      <c r="PNK46" s="100"/>
      <c r="PNL46" s="100"/>
      <c r="PNM46" s="100"/>
      <c r="PNN46" s="100"/>
      <c r="PNO46" s="100"/>
      <c r="PNP46" s="100"/>
      <c r="PNQ46" s="100"/>
      <c r="PNR46" s="100"/>
      <c r="PNS46" s="100"/>
      <c r="PNT46" s="100"/>
      <c r="PNU46" s="100"/>
      <c r="PNV46" s="100"/>
      <c r="PNW46" s="100"/>
      <c r="PNX46" s="100"/>
      <c r="PNY46" s="100"/>
      <c r="PNZ46" s="100"/>
      <c r="POA46" s="100"/>
      <c r="POB46" s="100"/>
      <c r="POC46" s="100"/>
      <c r="POD46" s="100"/>
      <c r="POE46" s="100"/>
      <c r="POF46" s="100"/>
      <c r="POG46" s="100"/>
      <c r="POH46" s="100"/>
      <c r="POI46" s="100"/>
      <c r="POJ46" s="100"/>
      <c r="POK46" s="100"/>
      <c r="POL46" s="100"/>
      <c r="POM46" s="100"/>
      <c r="PON46" s="100"/>
      <c r="POO46" s="100"/>
      <c r="POP46" s="100"/>
      <c r="POQ46" s="100"/>
      <c r="POR46" s="100"/>
      <c r="POS46" s="100"/>
      <c r="POT46" s="100"/>
      <c r="POU46" s="100"/>
      <c r="POV46" s="100"/>
      <c r="POW46" s="100"/>
      <c r="POX46" s="100"/>
      <c r="POY46" s="100"/>
      <c r="POZ46" s="100"/>
      <c r="PPA46" s="100"/>
      <c r="PPB46" s="100"/>
      <c r="PPC46" s="100"/>
      <c r="PPD46" s="100"/>
      <c r="PPE46" s="100"/>
      <c r="PPF46" s="100"/>
      <c r="PPG46" s="100"/>
      <c r="PPH46" s="100"/>
      <c r="PPI46" s="100"/>
      <c r="PPJ46" s="100"/>
      <c r="PPK46" s="100"/>
      <c r="PPL46" s="100"/>
      <c r="PPM46" s="100"/>
      <c r="PPN46" s="100"/>
      <c r="PPO46" s="100"/>
      <c r="PPP46" s="100"/>
      <c r="PPQ46" s="100"/>
      <c r="PPR46" s="100"/>
      <c r="PPS46" s="100"/>
      <c r="PPT46" s="100"/>
      <c r="PPU46" s="100"/>
      <c r="PPV46" s="100"/>
      <c r="PPW46" s="100"/>
      <c r="PPX46" s="100"/>
      <c r="PPY46" s="100"/>
      <c r="PPZ46" s="100"/>
      <c r="PQA46" s="100"/>
      <c r="PQB46" s="100"/>
      <c r="PQC46" s="100"/>
      <c r="PQD46" s="100"/>
      <c r="PQE46" s="100"/>
      <c r="PQF46" s="100"/>
      <c r="PQG46" s="100"/>
      <c r="PQH46" s="100"/>
      <c r="PQI46" s="100"/>
      <c r="PQJ46" s="100"/>
      <c r="PQK46" s="100"/>
      <c r="PQL46" s="100"/>
      <c r="PQM46" s="100"/>
      <c r="PQN46" s="100"/>
      <c r="PQO46" s="100"/>
      <c r="PQP46" s="100"/>
      <c r="PQQ46" s="100"/>
      <c r="PQR46" s="100"/>
      <c r="PQS46" s="100"/>
      <c r="PQT46" s="100"/>
      <c r="PQU46" s="100"/>
      <c r="PQV46" s="100"/>
      <c r="PQW46" s="100"/>
      <c r="PQX46" s="100"/>
      <c r="PQY46" s="100"/>
      <c r="PQZ46" s="100"/>
      <c r="PRA46" s="100"/>
      <c r="PRB46" s="100"/>
      <c r="PRC46" s="100"/>
      <c r="PRD46" s="100"/>
      <c r="PRE46" s="100"/>
      <c r="PRF46" s="100"/>
      <c r="PRG46" s="100"/>
      <c r="PRH46" s="100"/>
      <c r="PRI46" s="100"/>
      <c r="PRJ46" s="100"/>
      <c r="PRK46" s="100"/>
      <c r="PRL46" s="100"/>
      <c r="PRM46" s="100"/>
      <c r="PRN46" s="100"/>
      <c r="PRO46" s="100"/>
      <c r="PRP46" s="100"/>
      <c r="PRQ46" s="100"/>
      <c r="PRR46" s="100"/>
      <c r="PRS46" s="100"/>
      <c r="PRT46" s="100"/>
      <c r="PRU46" s="100"/>
      <c r="PRV46" s="100"/>
      <c r="PRW46" s="100"/>
      <c r="PRX46" s="100"/>
      <c r="PRY46" s="100"/>
      <c r="PRZ46" s="100"/>
      <c r="PSA46" s="100"/>
      <c r="PSB46" s="100"/>
      <c r="PSC46" s="100"/>
      <c r="PSD46" s="100"/>
      <c r="PSE46" s="100"/>
      <c r="PSF46" s="100"/>
      <c r="PSG46" s="100"/>
      <c r="PSH46" s="100"/>
      <c r="PSI46" s="100"/>
      <c r="PSJ46" s="100"/>
      <c r="PSK46" s="100"/>
      <c r="PSL46" s="100"/>
      <c r="PSM46" s="100"/>
      <c r="PSN46" s="100"/>
      <c r="PSO46" s="100"/>
      <c r="PSP46" s="100"/>
      <c r="PSQ46" s="100"/>
      <c r="PSR46" s="100"/>
      <c r="PSS46" s="100"/>
      <c r="PST46" s="100"/>
      <c r="PSU46" s="100"/>
      <c r="PSV46" s="100"/>
      <c r="PSW46" s="100"/>
      <c r="PSX46" s="100"/>
      <c r="PSY46" s="100"/>
      <c r="PSZ46" s="100"/>
      <c r="PTA46" s="100"/>
      <c r="PTB46" s="100"/>
      <c r="PTC46" s="100"/>
      <c r="PTD46" s="100"/>
      <c r="PTE46" s="100"/>
      <c r="PTF46" s="100"/>
      <c r="PTG46" s="100"/>
      <c r="PTH46" s="100"/>
      <c r="PTI46" s="100"/>
      <c r="PTJ46" s="100"/>
      <c r="PTK46" s="100"/>
      <c r="PTL46" s="100"/>
      <c r="PTM46" s="100"/>
      <c r="PTN46" s="100"/>
      <c r="PTO46" s="100"/>
      <c r="PTP46" s="100"/>
      <c r="PTQ46" s="100"/>
      <c r="PTR46" s="100"/>
      <c r="PTS46" s="100"/>
      <c r="PTT46" s="100"/>
      <c r="PTU46" s="100"/>
      <c r="PTV46" s="100"/>
      <c r="PTW46" s="100"/>
      <c r="PTX46" s="100"/>
      <c r="PTY46" s="100"/>
      <c r="PTZ46" s="100"/>
      <c r="PUA46" s="100"/>
      <c r="PUB46" s="100"/>
      <c r="PUC46" s="100"/>
      <c r="PUD46" s="100"/>
      <c r="PUE46" s="100"/>
      <c r="PUF46" s="100"/>
      <c r="PUG46" s="100"/>
      <c r="PUH46" s="100"/>
      <c r="PUI46" s="100"/>
      <c r="PUJ46" s="100"/>
      <c r="PUK46" s="100"/>
      <c r="PUL46" s="100"/>
      <c r="PUM46" s="100"/>
      <c r="PUN46" s="100"/>
      <c r="PUO46" s="100"/>
      <c r="PUP46" s="100"/>
      <c r="PUQ46" s="100"/>
      <c r="PUR46" s="100"/>
      <c r="PUS46" s="100"/>
      <c r="PUT46" s="100"/>
      <c r="PUU46" s="100"/>
      <c r="PUV46" s="100"/>
      <c r="PUW46" s="100"/>
      <c r="PUX46" s="100"/>
      <c r="PUY46" s="100"/>
      <c r="PUZ46" s="100"/>
      <c r="PVA46" s="100"/>
      <c r="PVB46" s="100"/>
      <c r="PVC46" s="100"/>
      <c r="PVD46" s="100"/>
      <c r="PVE46" s="100"/>
      <c r="PVF46" s="100"/>
      <c r="PVG46" s="100"/>
      <c r="PVH46" s="100"/>
      <c r="PVI46" s="100"/>
      <c r="PVJ46" s="100"/>
      <c r="PVK46" s="100"/>
      <c r="PVL46" s="100"/>
      <c r="PVM46" s="100"/>
      <c r="PVN46" s="100"/>
      <c r="PVO46" s="100"/>
      <c r="PVP46" s="100"/>
      <c r="PVQ46" s="100"/>
      <c r="PVR46" s="100"/>
      <c r="PVS46" s="100"/>
      <c r="PVT46" s="100"/>
      <c r="PVU46" s="100"/>
      <c r="PVV46" s="100"/>
      <c r="PVW46" s="100"/>
      <c r="PVX46" s="100"/>
      <c r="PVY46" s="100"/>
      <c r="PVZ46" s="100"/>
      <c r="PWA46" s="100"/>
      <c r="PWB46" s="100"/>
      <c r="PWC46" s="100"/>
      <c r="PWD46" s="100"/>
      <c r="PWE46" s="100"/>
      <c r="PWF46" s="100"/>
      <c r="PWG46" s="100"/>
      <c r="PWH46" s="100"/>
      <c r="PWI46" s="100"/>
      <c r="PWJ46" s="100"/>
      <c r="PWK46" s="100"/>
      <c r="PWL46" s="100"/>
      <c r="PWM46" s="100"/>
      <c r="PWN46" s="100"/>
      <c r="PWO46" s="100"/>
      <c r="PWP46" s="100"/>
      <c r="PWQ46" s="100"/>
      <c r="PWR46" s="100"/>
      <c r="PWS46" s="100"/>
      <c r="PWT46" s="100"/>
      <c r="PWU46" s="100"/>
      <c r="PWV46" s="100"/>
      <c r="PWW46" s="100"/>
      <c r="PWX46" s="100"/>
      <c r="PWY46" s="100"/>
      <c r="PWZ46" s="100"/>
      <c r="PXA46" s="100"/>
      <c r="PXB46" s="100"/>
      <c r="PXC46" s="100"/>
      <c r="PXD46" s="100"/>
      <c r="PXE46" s="100"/>
      <c r="PXF46" s="100"/>
      <c r="PXG46" s="100"/>
      <c r="PXH46" s="100"/>
      <c r="PXI46" s="100"/>
      <c r="PXJ46" s="100"/>
      <c r="PXK46" s="100"/>
      <c r="PXL46" s="100"/>
      <c r="PXM46" s="100"/>
      <c r="PXN46" s="100"/>
      <c r="PXO46" s="100"/>
      <c r="PXP46" s="100"/>
      <c r="PXQ46" s="100"/>
      <c r="PXR46" s="100"/>
      <c r="PXS46" s="100"/>
      <c r="PXT46" s="100"/>
      <c r="PXU46" s="100"/>
      <c r="PXV46" s="100"/>
      <c r="PXW46" s="100"/>
      <c r="PXX46" s="100"/>
      <c r="PXY46" s="100"/>
      <c r="PXZ46" s="100"/>
      <c r="PYA46" s="100"/>
      <c r="PYB46" s="100"/>
      <c r="PYC46" s="100"/>
      <c r="PYD46" s="100"/>
      <c r="PYE46" s="100"/>
      <c r="PYF46" s="100"/>
      <c r="PYG46" s="100"/>
      <c r="PYH46" s="100"/>
      <c r="PYI46" s="100"/>
      <c r="PYJ46" s="100"/>
      <c r="PYK46" s="100"/>
      <c r="PYL46" s="100"/>
      <c r="PYM46" s="100"/>
      <c r="PYN46" s="100"/>
      <c r="PYO46" s="100"/>
      <c r="PYP46" s="100"/>
      <c r="PYQ46" s="100"/>
      <c r="PYR46" s="100"/>
      <c r="PYS46" s="100"/>
      <c r="PYT46" s="100"/>
      <c r="PYU46" s="100"/>
      <c r="PYV46" s="100"/>
      <c r="PYW46" s="100"/>
      <c r="PYX46" s="100"/>
      <c r="PYY46" s="100"/>
      <c r="PYZ46" s="100"/>
      <c r="PZA46" s="100"/>
      <c r="PZB46" s="100"/>
      <c r="PZC46" s="100"/>
      <c r="PZD46" s="100"/>
      <c r="PZE46" s="100"/>
      <c r="PZF46" s="100"/>
      <c r="PZG46" s="100"/>
      <c r="PZH46" s="100"/>
      <c r="PZI46" s="100"/>
      <c r="PZJ46" s="100"/>
      <c r="PZK46" s="100"/>
      <c r="PZL46" s="100"/>
      <c r="PZM46" s="100"/>
      <c r="PZN46" s="100"/>
      <c r="PZO46" s="100"/>
      <c r="PZP46" s="100"/>
      <c r="PZQ46" s="100"/>
      <c r="PZR46" s="100"/>
      <c r="PZS46" s="100"/>
      <c r="PZT46" s="100"/>
      <c r="PZU46" s="100"/>
      <c r="PZV46" s="100"/>
      <c r="PZW46" s="100"/>
      <c r="PZX46" s="100"/>
      <c r="PZY46" s="100"/>
      <c r="PZZ46" s="100"/>
      <c r="QAA46" s="100"/>
      <c r="QAB46" s="100"/>
      <c r="QAC46" s="100"/>
      <c r="QAD46" s="100"/>
      <c r="QAE46" s="100"/>
      <c r="QAF46" s="100"/>
      <c r="QAG46" s="100"/>
      <c r="QAH46" s="100"/>
      <c r="QAI46" s="100"/>
      <c r="QAJ46" s="100"/>
      <c r="QAK46" s="100"/>
      <c r="QAL46" s="100"/>
      <c r="QAM46" s="100"/>
      <c r="QAN46" s="100"/>
      <c r="QAO46" s="100"/>
      <c r="QAP46" s="100"/>
      <c r="QAQ46" s="100"/>
      <c r="QAR46" s="100"/>
      <c r="QAS46" s="100"/>
      <c r="QAT46" s="100"/>
      <c r="QAU46" s="100"/>
      <c r="QAV46" s="100"/>
      <c r="QAW46" s="100"/>
      <c r="QAX46" s="100"/>
      <c r="QAY46" s="100"/>
      <c r="QAZ46" s="100"/>
      <c r="QBA46" s="100"/>
      <c r="QBB46" s="100"/>
      <c r="QBC46" s="100"/>
      <c r="QBD46" s="100"/>
      <c r="QBE46" s="100"/>
      <c r="QBF46" s="100"/>
      <c r="QBG46" s="100"/>
      <c r="QBH46" s="100"/>
      <c r="QBI46" s="100"/>
      <c r="QBJ46" s="100"/>
      <c r="QBK46" s="100"/>
      <c r="QBL46" s="100"/>
      <c r="QBM46" s="100"/>
      <c r="QBN46" s="100"/>
      <c r="QBO46" s="100"/>
      <c r="QBP46" s="100"/>
      <c r="QBQ46" s="100"/>
      <c r="QBR46" s="100"/>
      <c r="QBS46" s="100"/>
      <c r="QBT46" s="100"/>
      <c r="QBU46" s="100"/>
      <c r="QBV46" s="100"/>
      <c r="QBW46" s="100"/>
      <c r="QBX46" s="100"/>
      <c r="QBY46" s="100"/>
      <c r="QBZ46" s="100"/>
      <c r="QCA46" s="100"/>
      <c r="QCB46" s="100"/>
      <c r="QCC46" s="100"/>
      <c r="QCD46" s="100"/>
      <c r="QCE46" s="100"/>
      <c r="QCF46" s="100"/>
      <c r="QCG46" s="100"/>
      <c r="QCH46" s="100"/>
      <c r="QCI46" s="100"/>
      <c r="QCJ46" s="100"/>
      <c r="QCK46" s="100"/>
      <c r="QCL46" s="100"/>
      <c r="QCM46" s="100"/>
      <c r="QCN46" s="100"/>
      <c r="QCO46" s="100"/>
      <c r="QCP46" s="100"/>
      <c r="QCQ46" s="100"/>
      <c r="QCR46" s="100"/>
      <c r="QCS46" s="100"/>
      <c r="QCT46" s="100"/>
      <c r="QCU46" s="100"/>
      <c r="QCV46" s="100"/>
      <c r="QCW46" s="100"/>
      <c r="QCX46" s="100"/>
      <c r="QCY46" s="100"/>
      <c r="QCZ46" s="100"/>
      <c r="QDA46" s="100"/>
      <c r="QDB46" s="100"/>
      <c r="QDC46" s="100"/>
      <c r="QDD46" s="100"/>
      <c r="QDE46" s="100"/>
      <c r="QDF46" s="100"/>
      <c r="QDG46" s="100"/>
      <c r="QDH46" s="100"/>
      <c r="QDI46" s="100"/>
      <c r="QDJ46" s="100"/>
      <c r="QDK46" s="100"/>
      <c r="QDL46" s="100"/>
      <c r="QDM46" s="100"/>
      <c r="QDN46" s="100"/>
      <c r="QDO46" s="100"/>
      <c r="QDP46" s="100"/>
      <c r="QDQ46" s="100"/>
      <c r="QDR46" s="100"/>
      <c r="QDS46" s="100"/>
      <c r="QDT46" s="100"/>
      <c r="QDU46" s="100"/>
      <c r="QDV46" s="100"/>
      <c r="QDW46" s="100"/>
      <c r="QDX46" s="100"/>
      <c r="QDY46" s="100"/>
      <c r="QDZ46" s="100"/>
      <c r="QEA46" s="100"/>
      <c r="QEB46" s="100"/>
      <c r="QEC46" s="100"/>
      <c r="QED46" s="100"/>
      <c r="QEE46" s="100"/>
      <c r="QEF46" s="100"/>
      <c r="QEG46" s="100"/>
      <c r="QEH46" s="100"/>
      <c r="QEI46" s="100"/>
      <c r="QEJ46" s="100"/>
      <c r="QEK46" s="100"/>
      <c r="QEL46" s="100"/>
      <c r="QEM46" s="100"/>
      <c r="QEN46" s="100"/>
      <c r="QEO46" s="100"/>
      <c r="QEP46" s="100"/>
      <c r="QEQ46" s="100"/>
      <c r="QER46" s="100"/>
      <c r="QES46" s="100"/>
      <c r="QET46" s="100"/>
      <c r="QEU46" s="100"/>
      <c r="QEV46" s="100"/>
      <c r="QEW46" s="100"/>
      <c r="QEX46" s="100"/>
      <c r="QEY46" s="100"/>
      <c r="QEZ46" s="100"/>
      <c r="QFA46" s="100"/>
      <c r="QFB46" s="100"/>
      <c r="QFC46" s="100"/>
      <c r="QFD46" s="100"/>
      <c r="QFE46" s="100"/>
      <c r="QFF46" s="100"/>
      <c r="QFG46" s="100"/>
      <c r="QFH46" s="100"/>
      <c r="QFI46" s="100"/>
      <c r="QFJ46" s="100"/>
      <c r="QFK46" s="100"/>
      <c r="QFL46" s="100"/>
      <c r="QFM46" s="100"/>
      <c r="QFN46" s="100"/>
      <c r="QFO46" s="100"/>
      <c r="QFP46" s="100"/>
      <c r="QFQ46" s="100"/>
      <c r="QFR46" s="100"/>
      <c r="QFS46" s="100"/>
      <c r="QFT46" s="100"/>
      <c r="QFU46" s="100"/>
      <c r="QFV46" s="100"/>
      <c r="QFW46" s="100"/>
      <c r="QFX46" s="100"/>
      <c r="QFY46" s="100"/>
      <c r="QFZ46" s="100"/>
      <c r="QGA46" s="100"/>
      <c r="QGB46" s="100"/>
      <c r="QGC46" s="100"/>
      <c r="QGD46" s="100"/>
      <c r="QGE46" s="100"/>
      <c r="QGF46" s="100"/>
      <c r="QGG46" s="100"/>
      <c r="QGH46" s="100"/>
      <c r="QGI46" s="100"/>
      <c r="QGJ46" s="100"/>
      <c r="QGK46" s="100"/>
      <c r="QGL46" s="100"/>
      <c r="QGM46" s="100"/>
      <c r="QGN46" s="100"/>
      <c r="QGO46" s="100"/>
      <c r="QGP46" s="100"/>
      <c r="QGQ46" s="100"/>
      <c r="QGR46" s="100"/>
      <c r="QGS46" s="100"/>
      <c r="QGT46" s="100"/>
      <c r="QGU46" s="100"/>
      <c r="QGV46" s="100"/>
      <c r="QGW46" s="100"/>
      <c r="QGX46" s="100"/>
      <c r="QGY46" s="100"/>
      <c r="QGZ46" s="100"/>
      <c r="QHA46" s="100"/>
      <c r="QHB46" s="100"/>
      <c r="QHC46" s="100"/>
      <c r="QHD46" s="100"/>
      <c r="QHE46" s="100"/>
      <c r="QHF46" s="100"/>
      <c r="QHG46" s="100"/>
      <c r="QHH46" s="100"/>
      <c r="QHI46" s="100"/>
      <c r="QHJ46" s="100"/>
      <c r="QHK46" s="100"/>
      <c r="QHL46" s="100"/>
      <c r="QHM46" s="100"/>
      <c r="QHN46" s="100"/>
      <c r="QHO46" s="100"/>
      <c r="QHP46" s="100"/>
      <c r="QHQ46" s="100"/>
      <c r="QHR46" s="100"/>
      <c r="QHS46" s="100"/>
      <c r="QHT46" s="100"/>
      <c r="QHU46" s="100"/>
      <c r="QHV46" s="100"/>
      <c r="QHW46" s="100"/>
      <c r="QHX46" s="100"/>
      <c r="QHY46" s="100"/>
      <c r="QHZ46" s="100"/>
      <c r="QIA46" s="100"/>
      <c r="QIB46" s="100"/>
      <c r="QIC46" s="100"/>
      <c r="QID46" s="100"/>
      <c r="QIE46" s="100"/>
      <c r="QIF46" s="100"/>
      <c r="QIG46" s="100"/>
      <c r="QIH46" s="100"/>
      <c r="QII46" s="100"/>
      <c r="QIJ46" s="100"/>
      <c r="QIK46" s="100"/>
      <c r="QIL46" s="100"/>
      <c r="QIM46" s="100"/>
      <c r="QIN46" s="100"/>
      <c r="QIO46" s="100"/>
      <c r="QIP46" s="100"/>
      <c r="QIQ46" s="100"/>
      <c r="QIR46" s="100"/>
      <c r="QIS46" s="100"/>
      <c r="QIT46" s="100"/>
      <c r="QIU46" s="100"/>
      <c r="QIV46" s="100"/>
      <c r="QIW46" s="100"/>
      <c r="QIX46" s="100"/>
      <c r="QIY46" s="100"/>
      <c r="QIZ46" s="100"/>
      <c r="QJA46" s="100"/>
      <c r="QJB46" s="100"/>
      <c r="QJC46" s="100"/>
      <c r="QJD46" s="100"/>
      <c r="QJE46" s="100"/>
      <c r="QJF46" s="100"/>
      <c r="QJG46" s="100"/>
      <c r="QJH46" s="100"/>
      <c r="QJI46" s="100"/>
      <c r="QJJ46" s="100"/>
      <c r="QJK46" s="100"/>
      <c r="QJL46" s="100"/>
      <c r="QJM46" s="100"/>
      <c r="QJN46" s="100"/>
      <c r="QJO46" s="100"/>
      <c r="QJP46" s="100"/>
      <c r="QJQ46" s="100"/>
      <c r="QJR46" s="100"/>
      <c r="QJS46" s="100"/>
      <c r="QJT46" s="100"/>
      <c r="QJU46" s="100"/>
      <c r="QJV46" s="100"/>
      <c r="QJW46" s="100"/>
      <c r="QJX46" s="100"/>
      <c r="QJY46" s="100"/>
      <c r="QJZ46" s="100"/>
      <c r="QKA46" s="100"/>
      <c r="QKB46" s="100"/>
      <c r="QKC46" s="100"/>
      <c r="QKD46" s="100"/>
      <c r="QKE46" s="100"/>
      <c r="QKF46" s="100"/>
      <c r="QKG46" s="100"/>
      <c r="QKH46" s="100"/>
      <c r="QKI46" s="100"/>
      <c r="QKJ46" s="100"/>
      <c r="QKK46" s="100"/>
      <c r="QKL46" s="100"/>
      <c r="QKM46" s="100"/>
      <c r="QKN46" s="100"/>
      <c r="QKO46" s="100"/>
      <c r="QKP46" s="100"/>
      <c r="QKQ46" s="100"/>
      <c r="QKR46" s="100"/>
      <c r="QKS46" s="100"/>
      <c r="QKT46" s="100"/>
      <c r="QKU46" s="100"/>
      <c r="QKV46" s="100"/>
      <c r="QKW46" s="100"/>
      <c r="QKX46" s="100"/>
      <c r="QKY46" s="100"/>
      <c r="QKZ46" s="100"/>
      <c r="QLA46" s="100"/>
      <c r="QLB46" s="100"/>
      <c r="QLC46" s="100"/>
      <c r="QLD46" s="100"/>
      <c r="QLE46" s="100"/>
      <c r="QLF46" s="100"/>
      <c r="QLG46" s="100"/>
      <c r="QLH46" s="100"/>
      <c r="QLI46" s="100"/>
      <c r="QLJ46" s="100"/>
      <c r="QLK46" s="100"/>
      <c r="QLL46" s="100"/>
      <c r="QLM46" s="100"/>
      <c r="QLN46" s="100"/>
      <c r="QLO46" s="100"/>
      <c r="QLP46" s="100"/>
      <c r="QLQ46" s="100"/>
      <c r="QLR46" s="100"/>
      <c r="QLS46" s="100"/>
      <c r="QLT46" s="100"/>
      <c r="QLU46" s="100"/>
      <c r="QLV46" s="100"/>
      <c r="QLW46" s="100"/>
      <c r="QLX46" s="100"/>
      <c r="QLY46" s="100"/>
      <c r="QLZ46" s="100"/>
      <c r="QMA46" s="100"/>
      <c r="QMB46" s="100"/>
      <c r="QMC46" s="100"/>
      <c r="QMD46" s="100"/>
      <c r="QME46" s="100"/>
      <c r="QMF46" s="100"/>
      <c r="QMG46" s="100"/>
      <c r="QMH46" s="100"/>
      <c r="QMI46" s="100"/>
      <c r="QMJ46" s="100"/>
      <c r="QMK46" s="100"/>
      <c r="QML46" s="100"/>
      <c r="QMM46" s="100"/>
      <c r="QMN46" s="100"/>
      <c r="QMO46" s="100"/>
      <c r="QMP46" s="100"/>
      <c r="QMQ46" s="100"/>
      <c r="QMR46" s="100"/>
      <c r="QMS46" s="100"/>
      <c r="QMT46" s="100"/>
      <c r="QMU46" s="100"/>
      <c r="QMV46" s="100"/>
      <c r="QMW46" s="100"/>
      <c r="QMX46" s="100"/>
      <c r="QMY46" s="100"/>
      <c r="QMZ46" s="100"/>
      <c r="QNA46" s="100"/>
      <c r="QNB46" s="100"/>
      <c r="QNC46" s="100"/>
      <c r="QND46" s="100"/>
      <c r="QNE46" s="100"/>
      <c r="QNF46" s="100"/>
      <c r="QNG46" s="100"/>
      <c r="QNH46" s="100"/>
      <c r="QNI46" s="100"/>
      <c r="QNJ46" s="100"/>
      <c r="QNK46" s="100"/>
      <c r="QNL46" s="100"/>
      <c r="QNM46" s="100"/>
      <c r="QNN46" s="100"/>
      <c r="QNO46" s="100"/>
      <c r="QNP46" s="100"/>
      <c r="QNQ46" s="100"/>
      <c r="QNR46" s="100"/>
      <c r="QNS46" s="100"/>
      <c r="QNT46" s="100"/>
      <c r="QNU46" s="100"/>
      <c r="QNV46" s="100"/>
      <c r="QNW46" s="100"/>
      <c r="QNX46" s="100"/>
      <c r="QNY46" s="100"/>
      <c r="QNZ46" s="100"/>
      <c r="QOA46" s="100"/>
      <c r="QOB46" s="100"/>
      <c r="QOC46" s="100"/>
      <c r="QOD46" s="100"/>
      <c r="QOE46" s="100"/>
      <c r="QOF46" s="100"/>
      <c r="QOG46" s="100"/>
      <c r="QOH46" s="100"/>
      <c r="QOI46" s="100"/>
      <c r="QOJ46" s="100"/>
      <c r="QOK46" s="100"/>
      <c r="QOL46" s="100"/>
      <c r="QOM46" s="100"/>
      <c r="QON46" s="100"/>
      <c r="QOO46" s="100"/>
      <c r="QOP46" s="100"/>
      <c r="QOQ46" s="100"/>
      <c r="QOR46" s="100"/>
      <c r="QOS46" s="100"/>
      <c r="QOT46" s="100"/>
      <c r="QOU46" s="100"/>
      <c r="QOV46" s="100"/>
      <c r="QOW46" s="100"/>
      <c r="QOX46" s="100"/>
      <c r="QOY46" s="100"/>
      <c r="QOZ46" s="100"/>
      <c r="QPA46" s="100"/>
      <c r="QPB46" s="100"/>
      <c r="QPC46" s="100"/>
      <c r="QPD46" s="100"/>
      <c r="QPE46" s="100"/>
      <c r="QPF46" s="100"/>
      <c r="QPG46" s="100"/>
      <c r="QPH46" s="100"/>
      <c r="QPI46" s="100"/>
      <c r="QPJ46" s="100"/>
      <c r="QPK46" s="100"/>
      <c r="QPL46" s="100"/>
      <c r="QPM46" s="100"/>
      <c r="QPN46" s="100"/>
      <c r="QPO46" s="100"/>
      <c r="QPP46" s="100"/>
      <c r="QPQ46" s="100"/>
      <c r="QPR46" s="100"/>
      <c r="QPS46" s="100"/>
      <c r="QPT46" s="100"/>
      <c r="QPU46" s="100"/>
      <c r="QPV46" s="100"/>
      <c r="QPW46" s="100"/>
      <c r="QPX46" s="100"/>
      <c r="QPY46" s="100"/>
      <c r="QPZ46" s="100"/>
      <c r="QQA46" s="100"/>
      <c r="QQB46" s="100"/>
      <c r="QQC46" s="100"/>
      <c r="QQD46" s="100"/>
      <c r="QQE46" s="100"/>
      <c r="QQF46" s="100"/>
      <c r="QQG46" s="100"/>
      <c r="QQH46" s="100"/>
      <c r="QQI46" s="100"/>
      <c r="QQJ46" s="100"/>
      <c r="QQK46" s="100"/>
      <c r="QQL46" s="100"/>
      <c r="QQM46" s="100"/>
      <c r="QQN46" s="100"/>
      <c r="QQO46" s="100"/>
      <c r="QQP46" s="100"/>
      <c r="QQQ46" s="100"/>
      <c r="QQR46" s="100"/>
      <c r="QQS46" s="100"/>
      <c r="QQT46" s="100"/>
      <c r="QQU46" s="100"/>
      <c r="QQV46" s="100"/>
      <c r="QQW46" s="100"/>
      <c r="QQX46" s="100"/>
      <c r="QQY46" s="100"/>
      <c r="QQZ46" s="100"/>
      <c r="QRA46" s="100"/>
      <c r="QRB46" s="100"/>
      <c r="QRC46" s="100"/>
      <c r="QRD46" s="100"/>
      <c r="QRE46" s="100"/>
      <c r="QRF46" s="100"/>
      <c r="QRG46" s="100"/>
      <c r="QRH46" s="100"/>
      <c r="QRI46" s="100"/>
      <c r="QRJ46" s="100"/>
      <c r="QRK46" s="100"/>
      <c r="QRL46" s="100"/>
      <c r="QRM46" s="100"/>
      <c r="QRN46" s="100"/>
      <c r="QRO46" s="100"/>
      <c r="QRP46" s="100"/>
      <c r="QRQ46" s="100"/>
      <c r="QRR46" s="100"/>
      <c r="QRS46" s="100"/>
      <c r="QRT46" s="100"/>
      <c r="QRU46" s="100"/>
      <c r="QRV46" s="100"/>
      <c r="QRW46" s="100"/>
      <c r="QRX46" s="100"/>
      <c r="QRY46" s="100"/>
      <c r="QRZ46" s="100"/>
      <c r="QSA46" s="100"/>
      <c r="QSB46" s="100"/>
      <c r="QSC46" s="100"/>
      <c r="QSD46" s="100"/>
      <c r="QSE46" s="100"/>
      <c r="QSF46" s="100"/>
      <c r="QSG46" s="100"/>
      <c r="QSH46" s="100"/>
      <c r="QSI46" s="100"/>
      <c r="QSJ46" s="100"/>
      <c r="QSK46" s="100"/>
      <c r="QSL46" s="100"/>
      <c r="QSM46" s="100"/>
      <c r="QSN46" s="100"/>
      <c r="QSO46" s="100"/>
      <c r="QSP46" s="100"/>
      <c r="QSQ46" s="100"/>
      <c r="QSR46" s="100"/>
      <c r="QSS46" s="100"/>
      <c r="QST46" s="100"/>
      <c r="QSU46" s="100"/>
      <c r="QSV46" s="100"/>
      <c r="QSW46" s="100"/>
      <c r="QSX46" s="100"/>
      <c r="QSY46" s="100"/>
      <c r="QSZ46" s="100"/>
      <c r="QTA46" s="100"/>
      <c r="QTB46" s="100"/>
      <c r="QTC46" s="100"/>
      <c r="QTD46" s="100"/>
      <c r="QTE46" s="100"/>
      <c r="QTF46" s="100"/>
      <c r="QTG46" s="100"/>
      <c r="QTH46" s="100"/>
      <c r="QTI46" s="100"/>
      <c r="QTJ46" s="100"/>
      <c r="QTK46" s="100"/>
      <c r="QTL46" s="100"/>
      <c r="QTM46" s="100"/>
      <c r="QTN46" s="100"/>
      <c r="QTO46" s="100"/>
      <c r="QTP46" s="100"/>
      <c r="QTQ46" s="100"/>
      <c r="QTR46" s="100"/>
      <c r="QTS46" s="100"/>
      <c r="QTT46" s="100"/>
      <c r="QTU46" s="100"/>
      <c r="QTV46" s="100"/>
      <c r="QTW46" s="100"/>
      <c r="QTX46" s="100"/>
      <c r="QTY46" s="100"/>
      <c r="QTZ46" s="100"/>
      <c r="QUA46" s="100"/>
      <c r="QUB46" s="100"/>
      <c r="QUC46" s="100"/>
      <c r="QUD46" s="100"/>
      <c r="QUE46" s="100"/>
      <c r="QUF46" s="100"/>
      <c r="QUG46" s="100"/>
      <c r="QUH46" s="100"/>
      <c r="QUI46" s="100"/>
      <c r="QUJ46" s="100"/>
      <c r="QUK46" s="100"/>
      <c r="QUL46" s="100"/>
      <c r="QUM46" s="100"/>
      <c r="QUN46" s="100"/>
      <c r="QUO46" s="100"/>
      <c r="QUP46" s="100"/>
      <c r="QUQ46" s="100"/>
      <c r="QUR46" s="100"/>
      <c r="QUS46" s="100"/>
      <c r="QUT46" s="100"/>
      <c r="QUU46" s="100"/>
      <c r="QUV46" s="100"/>
      <c r="QUW46" s="100"/>
      <c r="QUX46" s="100"/>
      <c r="QUY46" s="100"/>
      <c r="QUZ46" s="100"/>
      <c r="QVA46" s="100"/>
      <c r="QVB46" s="100"/>
      <c r="QVC46" s="100"/>
      <c r="QVD46" s="100"/>
      <c r="QVE46" s="100"/>
      <c r="QVF46" s="100"/>
      <c r="QVG46" s="100"/>
      <c r="QVH46" s="100"/>
      <c r="QVI46" s="100"/>
      <c r="QVJ46" s="100"/>
      <c r="QVK46" s="100"/>
      <c r="QVL46" s="100"/>
      <c r="QVM46" s="100"/>
      <c r="QVN46" s="100"/>
      <c r="QVO46" s="100"/>
      <c r="QVP46" s="100"/>
      <c r="QVQ46" s="100"/>
      <c r="QVR46" s="100"/>
      <c r="QVS46" s="100"/>
      <c r="QVT46" s="100"/>
      <c r="QVU46" s="100"/>
      <c r="QVV46" s="100"/>
      <c r="QVW46" s="100"/>
      <c r="QVX46" s="100"/>
      <c r="QVY46" s="100"/>
      <c r="QVZ46" s="100"/>
      <c r="QWA46" s="100"/>
      <c r="QWB46" s="100"/>
      <c r="QWC46" s="100"/>
      <c r="QWD46" s="100"/>
      <c r="QWE46" s="100"/>
      <c r="QWF46" s="100"/>
      <c r="QWG46" s="100"/>
      <c r="QWH46" s="100"/>
      <c r="QWI46" s="100"/>
      <c r="QWJ46" s="100"/>
      <c r="QWK46" s="100"/>
      <c r="QWL46" s="100"/>
      <c r="QWM46" s="100"/>
      <c r="QWN46" s="100"/>
      <c r="QWO46" s="100"/>
      <c r="QWP46" s="100"/>
      <c r="QWQ46" s="100"/>
      <c r="QWR46" s="100"/>
      <c r="QWS46" s="100"/>
      <c r="QWT46" s="100"/>
      <c r="QWU46" s="100"/>
      <c r="QWV46" s="100"/>
      <c r="QWW46" s="100"/>
      <c r="QWX46" s="100"/>
      <c r="QWY46" s="100"/>
      <c r="QWZ46" s="100"/>
      <c r="QXA46" s="100"/>
      <c r="QXB46" s="100"/>
      <c r="QXC46" s="100"/>
      <c r="QXD46" s="100"/>
      <c r="QXE46" s="100"/>
      <c r="QXF46" s="100"/>
      <c r="QXG46" s="100"/>
      <c r="QXH46" s="100"/>
      <c r="QXI46" s="100"/>
      <c r="QXJ46" s="100"/>
      <c r="QXK46" s="100"/>
      <c r="QXL46" s="100"/>
      <c r="QXM46" s="100"/>
      <c r="QXN46" s="100"/>
      <c r="QXO46" s="100"/>
      <c r="QXP46" s="100"/>
      <c r="QXQ46" s="100"/>
      <c r="QXR46" s="100"/>
      <c r="QXS46" s="100"/>
      <c r="QXT46" s="100"/>
      <c r="QXU46" s="100"/>
      <c r="QXV46" s="100"/>
      <c r="QXW46" s="100"/>
      <c r="QXX46" s="100"/>
      <c r="QXY46" s="100"/>
      <c r="QXZ46" s="100"/>
      <c r="QYA46" s="100"/>
      <c r="QYB46" s="100"/>
      <c r="QYC46" s="100"/>
      <c r="QYD46" s="100"/>
      <c r="QYE46" s="100"/>
      <c r="QYF46" s="100"/>
      <c r="QYG46" s="100"/>
      <c r="QYH46" s="100"/>
      <c r="QYI46" s="100"/>
      <c r="QYJ46" s="100"/>
      <c r="QYK46" s="100"/>
      <c r="QYL46" s="100"/>
      <c r="QYM46" s="100"/>
      <c r="QYN46" s="100"/>
      <c r="QYO46" s="100"/>
      <c r="QYP46" s="100"/>
      <c r="QYQ46" s="100"/>
      <c r="QYR46" s="100"/>
      <c r="QYS46" s="100"/>
      <c r="QYT46" s="100"/>
      <c r="QYU46" s="100"/>
      <c r="QYV46" s="100"/>
      <c r="QYW46" s="100"/>
      <c r="QYX46" s="100"/>
      <c r="QYY46" s="100"/>
      <c r="QYZ46" s="100"/>
      <c r="QZA46" s="100"/>
      <c r="QZB46" s="100"/>
      <c r="QZC46" s="100"/>
      <c r="QZD46" s="100"/>
      <c r="QZE46" s="100"/>
      <c r="QZF46" s="100"/>
      <c r="QZG46" s="100"/>
      <c r="QZH46" s="100"/>
      <c r="QZI46" s="100"/>
      <c r="QZJ46" s="100"/>
      <c r="QZK46" s="100"/>
      <c r="QZL46" s="100"/>
      <c r="QZM46" s="100"/>
      <c r="QZN46" s="100"/>
      <c r="QZO46" s="100"/>
      <c r="QZP46" s="100"/>
      <c r="QZQ46" s="100"/>
      <c r="QZR46" s="100"/>
      <c r="QZS46" s="100"/>
      <c r="QZT46" s="100"/>
      <c r="QZU46" s="100"/>
      <c r="QZV46" s="100"/>
      <c r="QZW46" s="100"/>
      <c r="QZX46" s="100"/>
      <c r="QZY46" s="100"/>
      <c r="QZZ46" s="100"/>
      <c r="RAA46" s="100"/>
      <c r="RAB46" s="100"/>
      <c r="RAC46" s="100"/>
      <c r="RAD46" s="100"/>
      <c r="RAE46" s="100"/>
      <c r="RAF46" s="100"/>
      <c r="RAG46" s="100"/>
      <c r="RAH46" s="100"/>
      <c r="RAI46" s="100"/>
      <c r="RAJ46" s="100"/>
      <c r="RAK46" s="100"/>
      <c r="RAL46" s="100"/>
      <c r="RAM46" s="100"/>
      <c r="RAN46" s="100"/>
      <c r="RAO46" s="100"/>
      <c r="RAP46" s="100"/>
      <c r="RAQ46" s="100"/>
      <c r="RAR46" s="100"/>
      <c r="RAS46" s="100"/>
      <c r="RAT46" s="100"/>
      <c r="RAU46" s="100"/>
      <c r="RAV46" s="100"/>
      <c r="RAW46" s="100"/>
      <c r="RAX46" s="100"/>
      <c r="RAY46" s="100"/>
      <c r="RAZ46" s="100"/>
      <c r="RBA46" s="100"/>
      <c r="RBB46" s="100"/>
      <c r="RBC46" s="100"/>
      <c r="RBD46" s="100"/>
      <c r="RBE46" s="100"/>
      <c r="RBF46" s="100"/>
      <c r="RBG46" s="100"/>
      <c r="RBH46" s="100"/>
      <c r="RBI46" s="100"/>
      <c r="RBJ46" s="100"/>
      <c r="RBK46" s="100"/>
      <c r="RBL46" s="100"/>
      <c r="RBM46" s="100"/>
      <c r="RBN46" s="100"/>
      <c r="RBO46" s="100"/>
      <c r="RBP46" s="100"/>
      <c r="RBQ46" s="100"/>
      <c r="RBR46" s="100"/>
      <c r="RBS46" s="100"/>
      <c r="RBT46" s="100"/>
      <c r="RBU46" s="100"/>
      <c r="RBV46" s="100"/>
      <c r="RBW46" s="100"/>
      <c r="RBX46" s="100"/>
      <c r="RBY46" s="100"/>
      <c r="RBZ46" s="100"/>
      <c r="RCA46" s="100"/>
      <c r="RCB46" s="100"/>
      <c r="RCC46" s="100"/>
      <c r="RCD46" s="100"/>
      <c r="RCE46" s="100"/>
      <c r="RCF46" s="100"/>
      <c r="RCG46" s="100"/>
      <c r="RCH46" s="100"/>
      <c r="RCI46" s="100"/>
      <c r="RCJ46" s="100"/>
      <c r="RCK46" s="100"/>
      <c r="RCL46" s="100"/>
      <c r="RCM46" s="100"/>
      <c r="RCN46" s="100"/>
      <c r="RCO46" s="100"/>
      <c r="RCP46" s="100"/>
      <c r="RCQ46" s="100"/>
      <c r="RCR46" s="100"/>
      <c r="RCS46" s="100"/>
      <c r="RCT46" s="100"/>
      <c r="RCU46" s="100"/>
      <c r="RCV46" s="100"/>
      <c r="RCW46" s="100"/>
      <c r="RCX46" s="100"/>
      <c r="RCY46" s="100"/>
      <c r="RCZ46" s="100"/>
      <c r="RDA46" s="100"/>
      <c r="RDB46" s="100"/>
      <c r="RDC46" s="100"/>
      <c r="RDD46" s="100"/>
      <c r="RDE46" s="100"/>
      <c r="RDF46" s="100"/>
      <c r="RDG46" s="100"/>
      <c r="RDH46" s="100"/>
      <c r="RDI46" s="100"/>
      <c r="RDJ46" s="100"/>
      <c r="RDK46" s="100"/>
      <c r="RDL46" s="100"/>
      <c r="RDM46" s="100"/>
      <c r="RDN46" s="100"/>
      <c r="RDO46" s="100"/>
      <c r="RDP46" s="100"/>
      <c r="RDQ46" s="100"/>
      <c r="RDR46" s="100"/>
      <c r="RDS46" s="100"/>
      <c r="RDT46" s="100"/>
      <c r="RDU46" s="100"/>
      <c r="RDV46" s="100"/>
      <c r="RDW46" s="100"/>
      <c r="RDX46" s="100"/>
      <c r="RDY46" s="100"/>
      <c r="RDZ46" s="100"/>
      <c r="REA46" s="100"/>
      <c r="REB46" s="100"/>
      <c r="REC46" s="100"/>
      <c r="RED46" s="100"/>
      <c r="REE46" s="100"/>
      <c r="REF46" s="100"/>
      <c r="REG46" s="100"/>
      <c r="REH46" s="100"/>
      <c r="REI46" s="100"/>
      <c r="REJ46" s="100"/>
      <c r="REK46" s="100"/>
      <c r="REL46" s="100"/>
      <c r="REM46" s="100"/>
      <c r="REN46" s="100"/>
      <c r="REO46" s="100"/>
      <c r="REP46" s="100"/>
      <c r="REQ46" s="100"/>
      <c r="RER46" s="100"/>
      <c r="RES46" s="100"/>
      <c r="RET46" s="100"/>
      <c r="REU46" s="100"/>
      <c r="REV46" s="100"/>
      <c r="REW46" s="100"/>
      <c r="REX46" s="100"/>
      <c r="REY46" s="100"/>
      <c r="REZ46" s="100"/>
      <c r="RFA46" s="100"/>
      <c r="RFB46" s="100"/>
      <c r="RFC46" s="100"/>
      <c r="RFD46" s="100"/>
      <c r="RFE46" s="100"/>
      <c r="RFF46" s="100"/>
      <c r="RFG46" s="100"/>
      <c r="RFH46" s="100"/>
      <c r="RFI46" s="100"/>
      <c r="RFJ46" s="100"/>
      <c r="RFK46" s="100"/>
      <c r="RFL46" s="100"/>
      <c r="RFM46" s="100"/>
      <c r="RFN46" s="100"/>
      <c r="RFO46" s="100"/>
      <c r="RFP46" s="100"/>
      <c r="RFQ46" s="100"/>
      <c r="RFR46" s="100"/>
      <c r="RFS46" s="100"/>
      <c r="RFT46" s="100"/>
      <c r="RFU46" s="100"/>
      <c r="RFV46" s="100"/>
      <c r="RFW46" s="100"/>
      <c r="RFX46" s="100"/>
      <c r="RFY46" s="100"/>
      <c r="RFZ46" s="100"/>
      <c r="RGA46" s="100"/>
      <c r="RGB46" s="100"/>
      <c r="RGC46" s="100"/>
      <c r="RGD46" s="100"/>
      <c r="RGE46" s="100"/>
      <c r="RGF46" s="100"/>
      <c r="RGG46" s="100"/>
      <c r="RGH46" s="100"/>
      <c r="RGI46" s="100"/>
      <c r="RGJ46" s="100"/>
      <c r="RGK46" s="100"/>
      <c r="RGL46" s="100"/>
      <c r="RGM46" s="100"/>
      <c r="RGN46" s="100"/>
      <c r="RGO46" s="100"/>
      <c r="RGP46" s="100"/>
      <c r="RGQ46" s="100"/>
      <c r="RGR46" s="100"/>
      <c r="RGS46" s="100"/>
      <c r="RGT46" s="100"/>
      <c r="RGU46" s="100"/>
      <c r="RGV46" s="100"/>
      <c r="RGW46" s="100"/>
      <c r="RGX46" s="100"/>
      <c r="RGY46" s="100"/>
      <c r="RGZ46" s="100"/>
      <c r="RHA46" s="100"/>
      <c r="RHB46" s="100"/>
      <c r="RHC46" s="100"/>
      <c r="RHD46" s="100"/>
      <c r="RHE46" s="100"/>
      <c r="RHF46" s="100"/>
      <c r="RHG46" s="100"/>
      <c r="RHH46" s="100"/>
      <c r="RHI46" s="100"/>
      <c r="RHJ46" s="100"/>
      <c r="RHK46" s="100"/>
      <c r="RHL46" s="100"/>
      <c r="RHM46" s="100"/>
      <c r="RHN46" s="100"/>
      <c r="RHO46" s="100"/>
      <c r="RHP46" s="100"/>
      <c r="RHQ46" s="100"/>
      <c r="RHR46" s="100"/>
      <c r="RHS46" s="100"/>
      <c r="RHT46" s="100"/>
      <c r="RHU46" s="100"/>
      <c r="RHV46" s="100"/>
      <c r="RHW46" s="100"/>
      <c r="RHX46" s="100"/>
      <c r="RHY46" s="100"/>
      <c r="RHZ46" s="100"/>
      <c r="RIA46" s="100"/>
      <c r="RIB46" s="100"/>
      <c r="RIC46" s="100"/>
      <c r="RID46" s="100"/>
      <c r="RIE46" s="100"/>
      <c r="RIF46" s="100"/>
      <c r="RIG46" s="100"/>
      <c r="RIH46" s="100"/>
      <c r="RII46" s="100"/>
      <c r="RIJ46" s="100"/>
      <c r="RIK46" s="100"/>
      <c r="RIL46" s="100"/>
      <c r="RIM46" s="100"/>
      <c r="RIN46" s="100"/>
      <c r="RIO46" s="100"/>
      <c r="RIP46" s="100"/>
      <c r="RIQ46" s="100"/>
      <c r="RIR46" s="100"/>
      <c r="RIS46" s="100"/>
      <c r="RIT46" s="100"/>
      <c r="RIU46" s="100"/>
      <c r="RIV46" s="100"/>
      <c r="RIW46" s="100"/>
      <c r="RIX46" s="100"/>
      <c r="RIY46" s="100"/>
      <c r="RIZ46" s="100"/>
      <c r="RJA46" s="100"/>
      <c r="RJB46" s="100"/>
      <c r="RJC46" s="100"/>
      <c r="RJD46" s="100"/>
      <c r="RJE46" s="100"/>
      <c r="RJF46" s="100"/>
      <c r="RJG46" s="100"/>
      <c r="RJH46" s="100"/>
      <c r="RJI46" s="100"/>
      <c r="RJJ46" s="100"/>
      <c r="RJK46" s="100"/>
      <c r="RJL46" s="100"/>
      <c r="RJM46" s="100"/>
      <c r="RJN46" s="100"/>
      <c r="RJO46" s="100"/>
      <c r="RJP46" s="100"/>
      <c r="RJQ46" s="100"/>
      <c r="RJR46" s="100"/>
      <c r="RJS46" s="100"/>
      <c r="RJT46" s="100"/>
      <c r="RJU46" s="100"/>
      <c r="RJV46" s="100"/>
      <c r="RJW46" s="100"/>
      <c r="RJX46" s="100"/>
      <c r="RJY46" s="100"/>
      <c r="RJZ46" s="100"/>
      <c r="RKA46" s="100"/>
      <c r="RKB46" s="100"/>
      <c r="RKC46" s="100"/>
      <c r="RKD46" s="100"/>
      <c r="RKE46" s="100"/>
      <c r="RKF46" s="100"/>
      <c r="RKG46" s="100"/>
      <c r="RKH46" s="100"/>
      <c r="RKI46" s="100"/>
      <c r="RKJ46" s="100"/>
      <c r="RKK46" s="100"/>
      <c r="RKL46" s="100"/>
      <c r="RKM46" s="100"/>
      <c r="RKN46" s="100"/>
      <c r="RKO46" s="100"/>
      <c r="RKP46" s="100"/>
      <c r="RKQ46" s="100"/>
      <c r="RKR46" s="100"/>
      <c r="RKS46" s="100"/>
      <c r="RKT46" s="100"/>
      <c r="RKU46" s="100"/>
      <c r="RKV46" s="100"/>
      <c r="RKW46" s="100"/>
      <c r="RKX46" s="100"/>
      <c r="RKY46" s="100"/>
      <c r="RKZ46" s="100"/>
      <c r="RLA46" s="100"/>
      <c r="RLB46" s="100"/>
      <c r="RLC46" s="100"/>
      <c r="RLD46" s="100"/>
      <c r="RLE46" s="100"/>
      <c r="RLF46" s="100"/>
      <c r="RLG46" s="100"/>
      <c r="RLH46" s="100"/>
      <c r="RLI46" s="100"/>
      <c r="RLJ46" s="100"/>
      <c r="RLK46" s="100"/>
      <c r="RLL46" s="100"/>
      <c r="RLM46" s="100"/>
      <c r="RLN46" s="100"/>
      <c r="RLO46" s="100"/>
      <c r="RLP46" s="100"/>
      <c r="RLQ46" s="100"/>
      <c r="RLR46" s="100"/>
      <c r="RLS46" s="100"/>
      <c r="RLT46" s="100"/>
      <c r="RLU46" s="100"/>
      <c r="RLV46" s="100"/>
      <c r="RLW46" s="100"/>
      <c r="RLX46" s="100"/>
      <c r="RLY46" s="100"/>
      <c r="RLZ46" s="100"/>
      <c r="RMA46" s="100"/>
      <c r="RMB46" s="100"/>
      <c r="RMC46" s="100"/>
      <c r="RMD46" s="100"/>
      <c r="RME46" s="100"/>
      <c r="RMF46" s="100"/>
      <c r="RMG46" s="100"/>
      <c r="RMH46" s="100"/>
      <c r="RMI46" s="100"/>
      <c r="RMJ46" s="100"/>
      <c r="RMK46" s="100"/>
      <c r="RML46" s="100"/>
      <c r="RMM46" s="100"/>
      <c r="RMN46" s="100"/>
      <c r="RMO46" s="100"/>
      <c r="RMP46" s="100"/>
      <c r="RMQ46" s="100"/>
      <c r="RMR46" s="100"/>
      <c r="RMS46" s="100"/>
      <c r="RMT46" s="100"/>
      <c r="RMU46" s="100"/>
      <c r="RMV46" s="100"/>
      <c r="RMW46" s="100"/>
      <c r="RMX46" s="100"/>
      <c r="RMY46" s="100"/>
      <c r="RMZ46" s="100"/>
      <c r="RNA46" s="100"/>
      <c r="RNB46" s="100"/>
      <c r="RNC46" s="100"/>
      <c r="RND46" s="100"/>
      <c r="RNE46" s="100"/>
      <c r="RNF46" s="100"/>
      <c r="RNG46" s="100"/>
      <c r="RNH46" s="100"/>
      <c r="RNI46" s="100"/>
      <c r="RNJ46" s="100"/>
      <c r="RNK46" s="100"/>
      <c r="RNL46" s="100"/>
      <c r="RNM46" s="100"/>
      <c r="RNN46" s="100"/>
      <c r="RNO46" s="100"/>
      <c r="RNP46" s="100"/>
      <c r="RNQ46" s="100"/>
      <c r="RNR46" s="100"/>
      <c r="RNS46" s="100"/>
      <c r="RNT46" s="100"/>
      <c r="RNU46" s="100"/>
      <c r="RNV46" s="100"/>
      <c r="RNW46" s="100"/>
      <c r="RNX46" s="100"/>
      <c r="RNY46" s="100"/>
      <c r="RNZ46" s="100"/>
      <c r="ROA46" s="100"/>
      <c r="ROB46" s="100"/>
      <c r="ROC46" s="100"/>
      <c r="ROD46" s="100"/>
      <c r="ROE46" s="100"/>
      <c r="ROF46" s="100"/>
      <c r="ROG46" s="100"/>
      <c r="ROH46" s="100"/>
      <c r="ROI46" s="100"/>
      <c r="ROJ46" s="100"/>
      <c r="ROK46" s="100"/>
      <c r="ROL46" s="100"/>
      <c r="ROM46" s="100"/>
      <c r="RON46" s="100"/>
      <c r="ROO46" s="100"/>
      <c r="ROP46" s="100"/>
      <c r="ROQ46" s="100"/>
      <c r="ROR46" s="100"/>
      <c r="ROS46" s="100"/>
      <c r="ROT46" s="100"/>
      <c r="ROU46" s="100"/>
      <c r="ROV46" s="100"/>
      <c r="ROW46" s="100"/>
      <c r="ROX46" s="100"/>
      <c r="ROY46" s="100"/>
      <c r="ROZ46" s="100"/>
      <c r="RPA46" s="100"/>
      <c r="RPB46" s="100"/>
      <c r="RPC46" s="100"/>
      <c r="RPD46" s="100"/>
      <c r="RPE46" s="100"/>
      <c r="RPF46" s="100"/>
      <c r="RPG46" s="100"/>
      <c r="RPH46" s="100"/>
      <c r="RPI46" s="100"/>
      <c r="RPJ46" s="100"/>
      <c r="RPK46" s="100"/>
      <c r="RPL46" s="100"/>
      <c r="RPM46" s="100"/>
      <c r="RPN46" s="100"/>
      <c r="RPO46" s="100"/>
      <c r="RPP46" s="100"/>
      <c r="RPQ46" s="100"/>
      <c r="RPR46" s="100"/>
      <c r="RPS46" s="100"/>
      <c r="RPT46" s="100"/>
      <c r="RPU46" s="100"/>
      <c r="RPV46" s="100"/>
      <c r="RPW46" s="100"/>
      <c r="RPX46" s="100"/>
      <c r="RPY46" s="100"/>
      <c r="RPZ46" s="100"/>
      <c r="RQA46" s="100"/>
      <c r="RQB46" s="100"/>
      <c r="RQC46" s="100"/>
      <c r="RQD46" s="100"/>
      <c r="RQE46" s="100"/>
      <c r="RQF46" s="100"/>
      <c r="RQG46" s="100"/>
      <c r="RQH46" s="100"/>
      <c r="RQI46" s="100"/>
      <c r="RQJ46" s="100"/>
      <c r="RQK46" s="100"/>
      <c r="RQL46" s="100"/>
      <c r="RQM46" s="100"/>
      <c r="RQN46" s="100"/>
      <c r="RQO46" s="100"/>
      <c r="RQP46" s="100"/>
      <c r="RQQ46" s="100"/>
      <c r="RQR46" s="100"/>
      <c r="RQS46" s="100"/>
      <c r="RQT46" s="100"/>
      <c r="RQU46" s="100"/>
      <c r="RQV46" s="100"/>
      <c r="RQW46" s="100"/>
      <c r="RQX46" s="100"/>
      <c r="RQY46" s="100"/>
      <c r="RQZ46" s="100"/>
      <c r="RRA46" s="100"/>
      <c r="RRB46" s="100"/>
      <c r="RRC46" s="100"/>
      <c r="RRD46" s="100"/>
      <c r="RRE46" s="100"/>
      <c r="RRF46" s="100"/>
      <c r="RRG46" s="100"/>
      <c r="RRH46" s="100"/>
      <c r="RRI46" s="100"/>
      <c r="RRJ46" s="100"/>
      <c r="RRK46" s="100"/>
      <c r="RRL46" s="100"/>
      <c r="RRM46" s="100"/>
      <c r="RRN46" s="100"/>
      <c r="RRO46" s="100"/>
      <c r="RRP46" s="100"/>
      <c r="RRQ46" s="100"/>
      <c r="RRR46" s="100"/>
      <c r="RRS46" s="100"/>
      <c r="RRT46" s="100"/>
      <c r="RRU46" s="100"/>
      <c r="RRV46" s="100"/>
      <c r="RRW46" s="100"/>
      <c r="RRX46" s="100"/>
      <c r="RRY46" s="100"/>
      <c r="RRZ46" s="100"/>
      <c r="RSA46" s="100"/>
      <c r="RSB46" s="100"/>
      <c r="RSC46" s="100"/>
      <c r="RSD46" s="100"/>
      <c r="RSE46" s="100"/>
      <c r="RSF46" s="100"/>
      <c r="RSG46" s="100"/>
      <c r="RSH46" s="100"/>
      <c r="RSI46" s="100"/>
      <c r="RSJ46" s="100"/>
      <c r="RSK46" s="100"/>
      <c r="RSL46" s="100"/>
      <c r="RSM46" s="100"/>
      <c r="RSN46" s="100"/>
      <c r="RSO46" s="100"/>
      <c r="RSP46" s="100"/>
      <c r="RSQ46" s="100"/>
      <c r="RSR46" s="100"/>
      <c r="RSS46" s="100"/>
      <c r="RST46" s="100"/>
      <c r="RSU46" s="100"/>
      <c r="RSV46" s="100"/>
      <c r="RSW46" s="100"/>
      <c r="RSX46" s="100"/>
      <c r="RSY46" s="100"/>
      <c r="RSZ46" s="100"/>
      <c r="RTA46" s="100"/>
      <c r="RTB46" s="100"/>
      <c r="RTC46" s="100"/>
      <c r="RTD46" s="100"/>
      <c r="RTE46" s="100"/>
      <c r="RTF46" s="100"/>
      <c r="RTG46" s="100"/>
      <c r="RTH46" s="100"/>
      <c r="RTI46" s="100"/>
      <c r="RTJ46" s="100"/>
      <c r="RTK46" s="100"/>
      <c r="RTL46" s="100"/>
      <c r="RTM46" s="100"/>
      <c r="RTN46" s="100"/>
      <c r="RTO46" s="100"/>
      <c r="RTP46" s="100"/>
      <c r="RTQ46" s="100"/>
      <c r="RTR46" s="100"/>
      <c r="RTS46" s="100"/>
      <c r="RTT46" s="100"/>
      <c r="RTU46" s="100"/>
      <c r="RTV46" s="100"/>
      <c r="RTW46" s="100"/>
      <c r="RTX46" s="100"/>
      <c r="RTY46" s="100"/>
      <c r="RTZ46" s="100"/>
      <c r="RUA46" s="100"/>
      <c r="RUB46" s="100"/>
      <c r="RUC46" s="100"/>
      <c r="RUD46" s="100"/>
      <c r="RUE46" s="100"/>
      <c r="RUF46" s="100"/>
      <c r="RUG46" s="100"/>
      <c r="RUH46" s="100"/>
      <c r="RUI46" s="100"/>
      <c r="RUJ46" s="100"/>
      <c r="RUK46" s="100"/>
      <c r="RUL46" s="100"/>
      <c r="RUM46" s="100"/>
      <c r="RUN46" s="100"/>
      <c r="RUO46" s="100"/>
      <c r="RUP46" s="100"/>
      <c r="RUQ46" s="100"/>
      <c r="RUR46" s="100"/>
      <c r="RUS46" s="100"/>
      <c r="RUT46" s="100"/>
      <c r="RUU46" s="100"/>
      <c r="RUV46" s="100"/>
      <c r="RUW46" s="100"/>
      <c r="RUX46" s="100"/>
      <c r="RUY46" s="100"/>
      <c r="RUZ46" s="100"/>
      <c r="RVA46" s="100"/>
      <c r="RVB46" s="100"/>
      <c r="RVC46" s="100"/>
      <c r="RVD46" s="100"/>
      <c r="RVE46" s="100"/>
      <c r="RVF46" s="100"/>
      <c r="RVG46" s="100"/>
      <c r="RVH46" s="100"/>
      <c r="RVI46" s="100"/>
      <c r="RVJ46" s="100"/>
      <c r="RVK46" s="100"/>
      <c r="RVL46" s="100"/>
      <c r="RVM46" s="100"/>
      <c r="RVN46" s="100"/>
      <c r="RVO46" s="100"/>
      <c r="RVP46" s="100"/>
      <c r="RVQ46" s="100"/>
      <c r="RVR46" s="100"/>
      <c r="RVS46" s="100"/>
      <c r="RVT46" s="100"/>
      <c r="RVU46" s="100"/>
      <c r="RVV46" s="100"/>
      <c r="RVW46" s="100"/>
      <c r="RVX46" s="100"/>
      <c r="RVY46" s="100"/>
      <c r="RVZ46" s="100"/>
      <c r="RWA46" s="100"/>
      <c r="RWB46" s="100"/>
      <c r="RWC46" s="100"/>
      <c r="RWD46" s="100"/>
      <c r="RWE46" s="100"/>
      <c r="RWF46" s="100"/>
      <c r="RWG46" s="100"/>
      <c r="RWH46" s="100"/>
      <c r="RWI46" s="100"/>
      <c r="RWJ46" s="100"/>
      <c r="RWK46" s="100"/>
      <c r="RWL46" s="100"/>
      <c r="RWM46" s="100"/>
      <c r="RWN46" s="100"/>
      <c r="RWO46" s="100"/>
      <c r="RWP46" s="100"/>
      <c r="RWQ46" s="100"/>
      <c r="RWR46" s="100"/>
      <c r="RWS46" s="100"/>
      <c r="RWT46" s="100"/>
      <c r="RWU46" s="100"/>
      <c r="RWV46" s="100"/>
      <c r="RWW46" s="100"/>
      <c r="RWX46" s="100"/>
      <c r="RWY46" s="100"/>
      <c r="RWZ46" s="100"/>
      <c r="RXA46" s="100"/>
      <c r="RXB46" s="100"/>
      <c r="RXC46" s="100"/>
      <c r="RXD46" s="100"/>
      <c r="RXE46" s="100"/>
      <c r="RXF46" s="100"/>
      <c r="RXG46" s="100"/>
      <c r="RXH46" s="100"/>
      <c r="RXI46" s="100"/>
      <c r="RXJ46" s="100"/>
      <c r="RXK46" s="100"/>
      <c r="RXL46" s="100"/>
      <c r="RXM46" s="100"/>
      <c r="RXN46" s="100"/>
      <c r="RXO46" s="100"/>
      <c r="RXP46" s="100"/>
      <c r="RXQ46" s="100"/>
      <c r="RXR46" s="100"/>
      <c r="RXS46" s="100"/>
      <c r="RXT46" s="100"/>
      <c r="RXU46" s="100"/>
      <c r="RXV46" s="100"/>
      <c r="RXW46" s="100"/>
      <c r="RXX46" s="100"/>
      <c r="RXY46" s="100"/>
      <c r="RXZ46" s="100"/>
      <c r="RYA46" s="100"/>
      <c r="RYB46" s="100"/>
      <c r="RYC46" s="100"/>
      <c r="RYD46" s="100"/>
      <c r="RYE46" s="100"/>
      <c r="RYF46" s="100"/>
      <c r="RYG46" s="100"/>
      <c r="RYH46" s="100"/>
      <c r="RYI46" s="100"/>
      <c r="RYJ46" s="100"/>
      <c r="RYK46" s="100"/>
      <c r="RYL46" s="100"/>
      <c r="RYM46" s="100"/>
      <c r="RYN46" s="100"/>
      <c r="RYO46" s="100"/>
      <c r="RYP46" s="100"/>
      <c r="RYQ46" s="100"/>
      <c r="RYR46" s="100"/>
      <c r="RYS46" s="100"/>
      <c r="RYT46" s="100"/>
      <c r="RYU46" s="100"/>
      <c r="RYV46" s="100"/>
      <c r="RYW46" s="100"/>
      <c r="RYX46" s="100"/>
      <c r="RYY46" s="100"/>
      <c r="RYZ46" s="100"/>
      <c r="RZA46" s="100"/>
      <c r="RZB46" s="100"/>
      <c r="RZC46" s="100"/>
      <c r="RZD46" s="100"/>
      <c r="RZE46" s="100"/>
      <c r="RZF46" s="100"/>
      <c r="RZG46" s="100"/>
      <c r="RZH46" s="100"/>
      <c r="RZI46" s="100"/>
      <c r="RZJ46" s="100"/>
      <c r="RZK46" s="100"/>
      <c r="RZL46" s="100"/>
      <c r="RZM46" s="100"/>
      <c r="RZN46" s="100"/>
      <c r="RZO46" s="100"/>
      <c r="RZP46" s="100"/>
      <c r="RZQ46" s="100"/>
      <c r="RZR46" s="100"/>
      <c r="RZS46" s="100"/>
      <c r="RZT46" s="100"/>
      <c r="RZU46" s="100"/>
      <c r="RZV46" s="100"/>
      <c r="RZW46" s="100"/>
      <c r="RZX46" s="100"/>
      <c r="RZY46" s="100"/>
      <c r="RZZ46" s="100"/>
      <c r="SAA46" s="100"/>
      <c r="SAB46" s="100"/>
      <c r="SAC46" s="100"/>
      <c r="SAD46" s="100"/>
      <c r="SAE46" s="100"/>
      <c r="SAF46" s="100"/>
      <c r="SAG46" s="100"/>
      <c r="SAH46" s="100"/>
      <c r="SAI46" s="100"/>
      <c r="SAJ46" s="100"/>
      <c r="SAK46" s="100"/>
      <c r="SAL46" s="100"/>
      <c r="SAM46" s="100"/>
      <c r="SAN46" s="100"/>
      <c r="SAO46" s="100"/>
      <c r="SAP46" s="100"/>
      <c r="SAQ46" s="100"/>
      <c r="SAR46" s="100"/>
      <c r="SAS46" s="100"/>
      <c r="SAT46" s="100"/>
      <c r="SAU46" s="100"/>
      <c r="SAV46" s="100"/>
      <c r="SAW46" s="100"/>
      <c r="SAX46" s="100"/>
      <c r="SAY46" s="100"/>
      <c r="SAZ46" s="100"/>
      <c r="SBA46" s="100"/>
      <c r="SBB46" s="100"/>
      <c r="SBC46" s="100"/>
      <c r="SBD46" s="100"/>
      <c r="SBE46" s="100"/>
      <c r="SBF46" s="100"/>
      <c r="SBG46" s="100"/>
      <c r="SBH46" s="100"/>
      <c r="SBI46" s="100"/>
      <c r="SBJ46" s="100"/>
      <c r="SBK46" s="100"/>
      <c r="SBL46" s="100"/>
      <c r="SBM46" s="100"/>
      <c r="SBN46" s="100"/>
      <c r="SBO46" s="100"/>
      <c r="SBP46" s="100"/>
      <c r="SBQ46" s="100"/>
      <c r="SBR46" s="100"/>
      <c r="SBS46" s="100"/>
      <c r="SBT46" s="100"/>
      <c r="SBU46" s="100"/>
      <c r="SBV46" s="100"/>
      <c r="SBW46" s="100"/>
      <c r="SBX46" s="100"/>
      <c r="SBY46" s="100"/>
      <c r="SBZ46" s="100"/>
      <c r="SCA46" s="100"/>
      <c r="SCB46" s="100"/>
      <c r="SCC46" s="100"/>
      <c r="SCD46" s="100"/>
      <c r="SCE46" s="100"/>
      <c r="SCF46" s="100"/>
      <c r="SCG46" s="100"/>
      <c r="SCH46" s="100"/>
      <c r="SCI46" s="100"/>
      <c r="SCJ46" s="100"/>
      <c r="SCK46" s="100"/>
      <c r="SCL46" s="100"/>
      <c r="SCM46" s="100"/>
      <c r="SCN46" s="100"/>
      <c r="SCO46" s="100"/>
      <c r="SCP46" s="100"/>
      <c r="SCQ46" s="100"/>
      <c r="SCR46" s="100"/>
      <c r="SCS46" s="100"/>
      <c r="SCT46" s="100"/>
      <c r="SCU46" s="100"/>
      <c r="SCV46" s="100"/>
      <c r="SCW46" s="100"/>
      <c r="SCX46" s="100"/>
      <c r="SCY46" s="100"/>
      <c r="SCZ46" s="100"/>
      <c r="SDA46" s="100"/>
      <c r="SDB46" s="100"/>
      <c r="SDC46" s="100"/>
      <c r="SDD46" s="100"/>
      <c r="SDE46" s="100"/>
      <c r="SDF46" s="100"/>
      <c r="SDG46" s="100"/>
      <c r="SDH46" s="100"/>
      <c r="SDI46" s="100"/>
      <c r="SDJ46" s="100"/>
      <c r="SDK46" s="100"/>
      <c r="SDL46" s="100"/>
      <c r="SDM46" s="100"/>
      <c r="SDN46" s="100"/>
      <c r="SDO46" s="100"/>
      <c r="SDP46" s="100"/>
      <c r="SDQ46" s="100"/>
      <c r="SDR46" s="100"/>
      <c r="SDS46" s="100"/>
      <c r="SDT46" s="100"/>
      <c r="SDU46" s="100"/>
      <c r="SDV46" s="100"/>
      <c r="SDW46" s="100"/>
      <c r="SDX46" s="100"/>
      <c r="SDY46" s="100"/>
      <c r="SDZ46" s="100"/>
      <c r="SEA46" s="100"/>
      <c r="SEB46" s="100"/>
      <c r="SEC46" s="100"/>
      <c r="SED46" s="100"/>
      <c r="SEE46" s="100"/>
      <c r="SEF46" s="100"/>
      <c r="SEG46" s="100"/>
      <c r="SEH46" s="100"/>
      <c r="SEI46" s="100"/>
      <c r="SEJ46" s="100"/>
      <c r="SEK46" s="100"/>
      <c r="SEL46" s="100"/>
      <c r="SEM46" s="100"/>
      <c r="SEN46" s="100"/>
      <c r="SEO46" s="100"/>
      <c r="SEP46" s="100"/>
      <c r="SEQ46" s="100"/>
      <c r="SER46" s="100"/>
      <c r="SES46" s="100"/>
      <c r="SET46" s="100"/>
      <c r="SEU46" s="100"/>
      <c r="SEV46" s="100"/>
      <c r="SEW46" s="100"/>
      <c r="SEX46" s="100"/>
      <c r="SEY46" s="100"/>
      <c r="SEZ46" s="100"/>
      <c r="SFA46" s="100"/>
      <c r="SFB46" s="100"/>
      <c r="SFC46" s="100"/>
      <c r="SFD46" s="100"/>
      <c r="SFE46" s="100"/>
      <c r="SFF46" s="100"/>
      <c r="SFG46" s="100"/>
      <c r="SFH46" s="100"/>
      <c r="SFI46" s="100"/>
      <c r="SFJ46" s="100"/>
      <c r="SFK46" s="100"/>
      <c r="SFL46" s="100"/>
      <c r="SFM46" s="100"/>
      <c r="SFN46" s="100"/>
      <c r="SFO46" s="100"/>
      <c r="SFP46" s="100"/>
      <c r="SFQ46" s="100"/>
      <c r="SFR46" s="100"/>
      <c r="SFS46" s="100"/>
      <c r="SFT46" s="100"/>
      <c r="SFU46" s="100"/>
      <c r="SFV46" s="100"/>
      <c r="SFW46" s="100"/>
      <c r="SFX46" s="100"/>
      <c r="SFY46" s="100"/>
      <c r="SFZ46" s="100"/>
      <c r="SGA46" s="100"/>
      <c r="SGB46" s="100"/>
      <c r="SGC46" s="100"/>
      <c r="SGD46" s="100"/>
      <c r="SGE46" s="100"/>
      <c r="SGF46" s="100"/>
      <c r="SGG46" s="100"/>
      <c r="SGH46" s="100"/>
      <c r="SGI46" s="100"/>
      <c r="SGJ46" s="100"/>
      <c r="SGK46" s="100"/>
      <c r="SGL46" s="100"/>
      <c r="SGM46" s="100"/>
      <c r="SGN46" s="100"/>
      <c r="SGO46" s="100"/>
      <c r="SGP46" s="100"/>
      <c r="SGQ46" s="100"/>
      <c r="SGR46" s="100"/>
      <c r="SGS46" s="100"/>
      <c r="SGT46" s="100"/>
      <c r="SGU46" s="100"/>
      <c r="SGV46" s="100"/>
      <c r="SGW46" s="100"/>
      <c r="SGX46" s="100"/>
      <c r="SGY46" s="100"/>
      <c r="SGZ46" s="100"/>
      <c r="SHA46" s="100"/>
      <c r="SHB46" s="100"/>
      <c r="SHC46" s="100"/>
      <c r="SHD46" s="100"/>
      <c r="SHE46" s="100"/>
      <c r="SHF46" s="100"/>
      <c r="SHG46" s="100"/>
      <c r="SHH46" s="100"/>
      <c r="SHI46" s="100"/>
      <c r="SHJ46" s="100"/>
      <c r="SHK46" s="100"/>
      <c r="SHL46" s="100"/>
      <c r="SHM46" s="100"/>
      <c r="SHN46" s="100"/>
      <c r="SHO46" s="100"/>
      <c r="SHP46" s="100"/>
      <c r="SHQ46" s="100"/>
      <c r="SHR46" s="100"/>
      <c r="SHS46" s="100"/>
      <c r="SHT46" s="100"/>
      <c r="SHU46" s="100"/>
      <c r="SHV46" s="100"/>
      <c r="SHW46" s="100"/>
      <c r="SHX46" s="100"/>
      <c r="SHY46" s="100"/>
      <c r="SHZ46" s="100"/>
      <c r="SIA46" s="100"/>
      <c r="SIB46" s="100"/>
      <c r="SIC46" s="100"/>
      <c r="SID46" s="100"/>
      <c r="SIE46" s="100"/>
      <c r="SIF46" s="100"/>
      <c r="SIG46" s="100"/>
      <c r="SIH46" s="100"/>
      <c r="SII46" s="100"/>
      <c r="SIJ46" s="100"/>
      <c r="SIK46" s="100"/>
      <c r="SIL46" s="100"/>
      <c r="SIM46" s="100"/>
      <c r="SIN46" s="100"/>
      <c r="SIO46" s="100"/>
      <c r="SIP46" s="100"/>
      <c r="SIQ46" s="100"/>
      <c r="SIR46" s="100"/>
      <c r="SIS46" s="100"/>
      <c r="SIT46" s="100"/>
      <c r="SIU46" s="100"/>
      <c r="SIV46" s="100"/>
      <c r="SIW46" s="100"/>
      <c r="SIX46" s="100"/>
      <c r="SIY46" s="100"/>
      <c r="SIZ46" s="100"/>
      <c r="SJA46" s="100"/>
      <c r="SJB46" s="100"/>
      <c r="SJC46" s="100"/>
      <c r="SJD46" s="100"/>
      <c r="SJE46" s="100"/>
      <c r="SJF46" s="100"/>
      <c r="SJG46" s="100"/>
      <c r="SJH46" s="100"/>
      <c r="SJI46" s="100"/>
      <c r="SJJ46" s="100"/>
      <c r="SJK46" s="100"/>
      <c r="SJL46" s="100"/>
      <c r="SJM46" s="100"/>
      <c r="SJN46" s="100"/>
      <c r="SJO46" s="100"/>
      <c r="SJP46" s="100"/>
      <c r="SJQ46" s="100"/>
      <c r="SJR46" s="100"/>
      <c r="SJS46" s="100"/>
      <c r="SJT46" s="100"/>
      <c r="SJU46" s="100"/>
      <c r="SJV46" s="100"/>
      <c r="SJW46" s="100"/>
      <c r="SJX46" s="100"/>
      <c r="SJY46" s="100"/>
      <c r="SJZ46" s="100"/>
      <c r="SKA46" s="100"/>
      <c r="SKB46" s="100"/>
      <c r="SKC46" s="100"/>
      <c r="SKD46" s="100"/>
      <c r="SKE46" s="100"/>
      <c r="SKF46" s="100"/>
      <c r="SKG46" s="100"/>
      <c r="SKH46" s="100"/>
      <c r="SKI46" s="100"/>
      <c r="SKJ46" s="100"/>
      <c r="SKK46" s="100"/>
      <c r="SKL46" s="100"/>
      <c r="SKM46" s="100"/>
      <c r="SKN46" s="100"/>
      <c r="SKO46" s="100"/>
      <c r="SKP46" s="100"/>
      <c r="SKQ46" s="100"/>
      <c r="SKR46" s="100"/>
      <c r="SKS46" s="100"/>
      <c r="SKT46" s="100"/>
      <c r="SKU46" s="100"/>
      <c r="SKV46" s="100"/>
      <c r="SKW46" s="100"/>
      <c r="SKX46" s="100"/>
      <c r="SKY46" s="100"/>
      <c r="SKZ46" s="100"/>
      <c r="SLA46" s="100"/>
      <c r="SLB46" s="100"/>
      <c r="SLC46" s="100"/>
      <c r="SLD46" s="100"/>
      <c r="SLE46" s="100"/>
      <c r="SLF46" s="100"/>
      <c r="SLG46" s="100"/>
      <c r="SLH46" s="100"/>
      <c r="SLI46" s="100"/>
      <c r="SLJ46" s="100"/>
      <c r="SLK46" s="100"/>
      <c r="SLL46" s="100"/>
      <c r="SLM46" s="100"/>
      <c r="SLN46" s="100"/>
      <c r="SLO46" s="100"/>
      <c r="SLP46" s="100"/>
      <c r="SLQ46" s="100"/>
      <c r="SLR46" s="100"/>
      <c r="SLS46" s="100"/>
      <c r="SLT46" s="100"/>
      <c r="SLU46" s="100"/>
      <c r="SLV46" s="100"/>
      <c r="SLW46" s="100"/>
      <c r="SLX46" s="100"/>
      <c r="SLY46" s="100"/>
      <c r="SLZ46" s="100"/>
      <c r="SMA46" s="100"/>
      <c r="SMB46" s="100"/>
      <c r="SMC46" s="100"/>
      <c r="SMD46" s="100"/>
      <c r="SME46" s="100"/>
      <c r="SMF46" s="100"/>
      <c r="SMG46" s="100"/>
      <c r="SMH46" s="100"/>
      <c r="SMI46" s="100"/>
      <c r="SMJ46" s="100"/>
      <c r="SMK46" s="100"/>
      <c r="SML46" s="100"/>
      <c r="SMM46" s="100"/>
      <c r="SMN46" s="100"/>
      <c r="SMO46" s="100"/>
      <c r="SMP46" s="100"/>
      <c r="SMQ46" s="100"/>
      <c r="SMR46" s="100"/>
      <c r="SMS46" s="100"/>
      <c r="SMT46" s="100"/>
      <c r="SMU46" s="100"/>
      <c r="SMV46" s="100"/>
      <c r="SMW46" s="100"/>
      <c r="SMX46" s="100"/>
      <c r="SMY46" s="100"/>
      <c r="SMZ46" s="100"/>
      <c r="SNA46" s="100"/>
      <c r="SNB46" s="100"/>
      <c r="SNC46" s="100"/>
      <c r="SND46" s="100"/>
      <c r="SNE46" s="100"/>
      <c r="SNF46" s="100"/>
      <c r="SNG46" s="100"/>
      <c r="SNH46" s="100"/>
      <c r="SNI46" s="100"/>
      <c r="SNJ46" s="100"/>
      <c r="SNK46" s="100"/>
      <c r="SNL46" s="100"/>
      <c r="SNM46" s="100"/>
      <c r="SNN46" s="100"/>
      <c r="SNO46" s="100"/>
      <c r="SNP46" s="100"/>
      <c r="SNQ46" s="100"/>
      <c r="SNR46" s="100"/>
      <c r="SNS46" s="100"/>
      <c r="SNT46" s="100"/>
      <c r="SNU46" s="100"/>
      <c r="SNV46" s="100"/>
      <c r="SNW46" s="100"/>
      <c r="SNX46" s="100"/>
      <c r="SNY46" s="100"/>
      <c r="SNZ46" s="100"/>
      <c r="SOA46" s="100"/>
      <c r="SOB46" s="100"/>
      <c r="SOC46" s="100"/>
      <c r="SOD46" s="100"/>
      <c r="SOE46" s="100"/>
      <c r="SOF46" s="100"/>
      <c r="SOG46" s="100"/>
      <c r="SOH46" s="100"/>
      <c r="SOI46" s="100"/>
      <c r="SOJ46" s="100"/>
      <c r="SOK46" s="100"/>
      <c r="SOL46" s="100"/>
      <c r="SOM46" s="100"/>
      <c r="SON46" s="100"/>
      <c r="SOO46" s="100"/>
      <c r="SOP46" s="100"/>
      <c r="SOQ46" s="100"/>
      <c r="SOR46" s="100"/>
      <c r="SOS46" s="100"/>
      <c r="SOT46" s="100"/>
      <c r="SOU46" s="100"/>
      <c r="SOV46" s="100"/>
      <c r="SOW46" s="100"/>
      <c r="SOX46" s="100"/>
      <c r="SOY46" s="100"/>
      <c r="SOZ46" s="100"/>
      <c r="SPA46" s="100"/>
      <c r="SPB46" s="100"/>
      <c r="SPC46" s="100"/>
      <c r="SPD46" s="100"/>
      <c r="SPE46" s="100"/>
      <c r="SPF46" s="100"/>
      <c r="SPG46" s="100"/>
      <c r="SPH46" s="100"/>
      <c r="SPI46" s="100"/>
      <c r="SPJ46" s="100"/>
      <c r="SPK46" s="100"/>
      <c r="SPL46" s="100"/>
      <c r="SPM46" s="100"/>
      <c r="SPN46" s="100"/>
      <c r="SPO46" s="100"/>
      <c r="SPP46" s="100"/>
      <c r="SPQ46" s="100"/>
      <c r="SPR46" s="100"/>
      <c r="SPS46" s="100"/>
      <c r="SPT46" s="100"/>
      <c r="SPU46" s="100"/>
      <c r="SPV46" s="100"/>
      <c r="SPW46" s="100"/>
      <c r="SPX46" s="100"/>
      <c r="SPY46" s="100"/>
      <c r="SPZ46" s="100"/>
      <c r="SQA46" s="100"/>
      <c r="SQB46" s="100"/>
      <c r="SQC46" s="100"/>
      <c r="SQD46" s="100"/>
      <c r="SQE46" s="100"/>
      <c r="SQF46" s="100"/>
      <c r="SQG46" s="100"/>
      <c r="SQH46" s="100"/>
      <c r="SQI46" s="100"/>
      <c r="SQJ46" s="100"/>
      <c r="SQK46" s="100"/>
      <c r="SQL46" s="100"/>
      <c r="SQM46" s="100"/>
      <c r="SQN46" s="100"/>
      <c r="SQO46" s="100"/>
      <c r="SQP46" s="100"/>
      <c r="SQQ46" s="100"/>
      <c r="SQR46" s="100"/>
      <c r="SQS46" s="100"/>
      <c r="SQT46" s="100"/>
      <c r="SQU46" s="100"/>
      <c r="SQV46" s="100"/>
      <c r="SQW46" s="100"/>
      <c r="SQX46" s="100"/>
      <c r="SQY46" s="100"/>
      <c r="SQZ46" s="100"/>
      <c r="SRA46" s="100"/>
      <c r="SRB46" s="100"/>
      <c r="SRC46" s="100"/>
      <c r="SRD46" s="100"/>
      <c r="SRE46" s="100"/>
      <c r="SRF46" s="100"/>
      <c r="SRG46" s="100"/>
      <c r="SRH46" s="100"/>
      <c r="SRI46" s="100"/>
      <c r="SRJ46" s="100"/>
      <c r="SRK46" s="100"/>
      <c r="SRL46" s="100"/>
      <c r="SRM46" s="100"/>
      <c r="SRN46" s="100"/>
      <c r="SRO46" s="100"/>
      <c r="SRP46" s="100"/>
      <c r="SRQ46" s="100"/>
      <c r="SRR46" s="100"/>
      <c r="SRS46" s="100"/>
      <c r="SRT46" s="100"/>
      <c r="SRU46" s="100"/>
      <c r="SRV46" s="100"/>
      <c r="SRW46" s="100"/>
      <c r="SRX46" s="100"/>
      <c r="SRY46" s="100"/>
      <c r="SRZ46" s="100"/>
      <c r="SSA46" s="100"/>
      <c r="SSB46" s="100"/>
      <c r="SSC46" s="100"/>
      <c r="SSD46" s="100"/>
      <c r="SSE46" s="100"/>
      <c r="SSF46" s="100"/>
      <c r="SSG46" s="100"/>
      <c r="SSH46" s="100"/>
      <c r="SSI46" s="100"/>
      <c r="SSJ46" s="100"/>
      <c r="SSK46" s="100"/>
      <c r="SSL46" s="100"/>
      <c r="SSM46" s="100"/>
      <c r="SSN46" s="100"/>
      <c r="SSO46" s="100"/>
      <c r="SSP46" s="100"/>
      <c r="SSQ46" s="100"/>
      <c r="SSR46" s="100"/>
      <c r="SSS46" s="100"/>
      <c r="SST46" s="100"/>
      <c r="SSU46" s="100"/>
      <c r="SSV46" s="100"/>
      <c r="SSW46" s="100"/>
      <c r="SSX46" s="100"/>
      <c r="SSY46" s="100"/>
      <c r="SSZ46" s="100"/>
      <c r="STA46" s="100"/>
      <c r="STB46" s="100"/>
      <c r="STC46" s="100"/>
      <c r="STD46" s="100"/>
      <c r="STE46" s="100"/>
      <c r="STF46" s="100"/>
      <c r="STG46" s="100"/>
      <c r="STH46" s="100"/>
      <c r="STI46" s="100"/>
      <c r="STJ46" s="100"/>
      <c r="STK46" s="100"/>
      <c r="STL46" s="100"/>
      <c r="STM46" s="100"/>
      <c r="STN46" s="100"/>
      <c r="STO46" s="100"/>
      <c r="STP46" s="100"/>
      <c r="STQ46" s="100"/>
      <c r="STR46" s="100"/>
      <c r="STS46" s="100"/>
      <c r="STT46" s="100"/>
      <c r="STU46" s="100"/>
      <c r="STV46" s="100"/>
      <c r="STW46" s="100"/>
      <c r="STX46" s="100"/>
      <c r="STY46" s="100"/>
      <c r="STZ46" s="100"/>
      <c r="SUA46" s="100"/>
      <c r="SUB46" s="100"/>
      <c r="SUC46" s="100"/>
      <c r="SUD46" s="100"/>
      <c r="SUE46" s="100"/>
      <c r="SUF46" s="100"/>
      <c r="SUG46" s="100"/>
      <c r="SUH46" s="100"/>
      <c r="SUI46" s="100"/>
      <c r="SUJ46" s="100"/>
      <c r="SUK46" s="100"/>
      <c r="SUL46" s="100"/>
      <c r="SUM46" s="100"/>
      <c r="SUN46" s="100"/>
      <c r="SUO46" s="100"/>
      <c r="SUP46" s="100"/>
      <c r="SUQ46" s="100"/>
      <c r="SUR46" s="100"/>
      <c r="SUS46" s="100"/>
      <c r="SUT46" s="100"/>
      <c r="SUU46" s="100"/>
      <c r="SUV46" s="100"/>
      <c r="SUW46" s="100"/>
      <c r="SUX46" s="100"/>
      <c r="SUY46" s="100"/>
      <c r="SUZ46" s="100"/>
      <c r="SVA46" s="100"/>
      <c r="SVB46" s="100"/>
      <c r="SVC46" s="100"/>
      <c r="SVD46" s="100"/>
      <c r="SVE46" s="100"/>
      <c r="SVF46" s="100"/>
      <c r="SVG46" s="100"/>
      <c r="SVH46" s="100"/>
      <c r="SVI46" s="100"/>
      <c r="SVJ46" s="100"/>
      <c r="SVK46" s="100"/>
      <c r="SVL46" s="100"/>
      <c r="SVM46" s="100"/>
      <c r="SVN46" s="100"/>
      <c r="SVO46" s="100"/>
      <c r="SVP46" s="100"/>
      <c r="SVQ46" s="100"/>
      <c r="SVR46" s="100"/>
      <c r="SVS46" s="100"/>
      <c r="SVT46" s="100"/>
      <c r="SVU46" s="100"/>
      <c r="SVV46" s="100"/>
      <c r="SVW46" s="100"/>
      <c r="SVX46" s="100"/>
      <c r="SVY46" s="100"/>
      <c r="SVZ46" s="100"/>
      <c r="SWA46" s="100"/>
      <c r="SWB46" s="100"/>
      <c r="SWC46" s="100"/>
      <c r="SWD46" s="100"/>
      <c r="SWE46" s="100"/>
      <c r="SWF46" s="100"/>
      <c r="SWG46" s="100"/>
      <c r="SWH46" s="100"/>
      <c r="SWI46" s="100"/>
      <c r="SWJ46" s="100"/>
      <c r="SWK46" s="100"/>
      <c r="SWL46" s="100"/>
      <c r="SWM46" s="100"/>
      <c r="SWN46" s="100"/>
      <c r="SWO46" s="100"/>
      <c r="SWP46" s="100"/>
      <c r="SWQ46" s="100"/>
      <c r="SWR46" s="100"/>
      <c r="SWS46" s="100"/>
      <c r="SWT46" s="100"/>
      <c r="SWU46" s="100"/>
      <c r="SWV46" s="100"/>
      <c r="SWW46" s="100"/>
      <c r="SWX46" s="100"/>
      <c r="SWY46" s="100"/>
      <c r="SWZ46" s="100"/>
      <c r="SXA46" s="100"/>
      <c r="SXB46" s="100"/>
      <c r="SXC46" s="100"/>
      <c r="SXD46" s="100"/>
      <c r="SXE46" s="100"/>
      <c r="SXF46" s="100"/>
      <c r="SXG46" s="100"/>
      <c r="SXH46" s="100"/>
      <c r="SXI46" s="100"/>
      <c r="SXJ46" s="100"/>
      <c r="SXK46" s="100"/>
      <c r="SXL46" s="100"/>
      <c r="SXM46" s="100"/>
      <c r="SXN46" s="100"/>
      <c r="SXO46" s="100"/>
      <c r="SXP46" s="100"/>
      <c r="SXQ46" s="100"/>
      <c r="SXR46" s="100"/>
      <c r="SXS46" s="100"/>
      <c r="SXT46" s="100"/>
      <c r="SXU46" s="100"/>
      <c r="SXV46" s="100"/>
      <c r="SXW46" s="100"/>
      <c r="SXX46" s="100"/>
      <c r="SXY46" s="100"/>
      <c r="SXZ46" s="100"/>
      <c r="SYA46" s="100"/>
      <c r="SYB46" s="100"/>
      <c r="SYC46" s="100"/>
      <c r="SYD46" s="100"/>
      <c r="SYE46" s="100"/>
      <c r="SYF46" s="100"/>
      <c r="SYG46" s="100"/>
      <c r="SYH46" s="100"/>
      <c r="SYI46" s="100"/>
      <c r="SYJ46" s="100"/>
      <c r="SYK46" s="100"/>
      <c r="SYL46" s="100"/>
      <c r="SYM46" s="100"/>
      <c r="SYN46" s="100"/>
      <c r="SYO46" s="100"/>
      <c r="SYP46" s="100"/>
      <c r="SYQ46" s="100"/>
      <c r="SYR46" s="100"/>
      <c r="SYS46" s="100"/>
      <c r="SYT46" s="100"/>
      <c r="SYU46" s="100"/>
      <c r="SYV46" s="100"/>
      <c r="SYW46" s="100"/>
      <c r="SYX46" s="100"/>
      <c r="SYY46" s="100"/>
      <c r="SYZ46" s="100"/>
      <c r="SZA46" s="100"/>
      <c r="SZB46" s="100"/>
      <c r="SZC46" s="100"/>
      <c r="SZD46" s="100"/>
      <c r="SZE46" s="100"/>
      <c r="SZF46" s="100"/>
      <c r="SZG46" s="100"/>
      <c r="SZH46" s="100"/>
      <c r="SZI46" s="100"/>
      <c r="SZJ46" s="100"/>
      <c r="SZK46" s="100"/>
      <c r="SZL46" s="100"/>
      <c r="SZM46" s="100"/>
      <c r="SZN46" s="100"/>
      <c r="SZO46" s="100"/>
      <c r="SZP46" s="100"/>
      <c r="SZQ46" s="100"/>
      <c r="SZR46" s="100"/>
      <c r="SZS46" s="100"/>
      <c r="SZT46" s="100"/>
      <c r="SZU46" s="100"/>
      <c r="SZV46" s="100"/>
      <c r="SZW46" s="100"/>
      <c r="SZX46" s="100"/>
      <c r="SZY46" s="100"/>
      <c r="SZZ46" s="100"/>
      <c r="TAA46" s="100"/>
      <c r="TAB46" s="100"/>
      <c r="TAC46" s="100"/>
      <c r="TAD46" s="100"/>
      <c r="TAE46" s="100"/>
      <c r="TAF46" s="100"/>
      <c r="TAG46" s="100"/>
      <c r="TAH46" s="100"/>
      <c r="TAI46" s="100"/>
      <c r="TAJ46" s="100"/>
      <c r="TAK46" s="100"/>
      <c r="TAL46" s="100"/>
      <c r="TAM46" s="100"/>
      <c r="TAN46" s="100"/>
      <c r="TAO46" s="100"/>
      <c r="TAP46" s="100"/>
      <c r="TAQ46" s="100"/>
      <c r="TAR46" s="100"/>
      <c r="TAS46" s="100"/>
      <c r="TAT46" s="100"/>
      <c r="TAU46" s="100"/>
      <c r="TAV46" s="100"/>
      <c r="TAW46" s="100"/>
      <c r="TAX46" s="100"/>
      <c r="TAY46" s="100"/>
      <c r="TAZ46" s="100"/>
      <c r="TBA46" s="100"/>
      <c r="TBB46" s="100"/>
      <c r="TBC46" s="100"/>
      <c r="TBD46" s="100"/>
      <c r="TBE46" s="100"/>
      <c r="TBF46" s="100"/>
      <c r="TBG46" s="100"/>
      <c r="TBH46" s="100"/>
      <c r="TBI46" s="100"/>
      <c r="TBJ46" s="100"/>
      <c r="TBK46" s="100"/>
      <c r="TBL46" s="100"/>
      <c r="TBM46" s="100"/>
      <c r="TBN46" s="100"/>
      <c r="TBO46" s="100"/>
      <c r="TBP46" s="100"/>
      <c r="TBQ46" s="100"/>
      <c r="TBR46" s="100"/>
      <c r="TBS46" s="100"/>
      <c r="TBT46" s="100"/>
      <c r="TBU46" s="100"/>
      <c r="TBV46" s="100"/>
      <c r="TBW46" s="100"/>
      <c r="TBX46" s="100"/>
      <c r="TBY46" s="100"/>
      <c r="TBZ46" s="100"/>
      <c r="TCA46" s="100"/>
      <c r="TCB46" s="100"/>
      <c r="TCC46" s="100"/>
      <c r="TCD46" s="100"/>
      <c r="TCE46" s="100"/>
      <c r="TCF46" s="100"/>
      <c r="TCG46" s="100"/>
      <c r="TCH46" s="100"/>
      <c r="TCI46" s="100"/>
      <c r="TCJ46" s="100"/>
      <c r="TCK46" s="100"/>
      <c r="TCL46" s="100"/>
      <c r="TCM46" s="100"/>
      <c r="TCN46" s="100"/>
      <c r="TCO46" s="100"/>
      <c r="TCP46" s="100"/>
      <c r="TCQ46" s="100"/>
      <c r="TCR46" s="100"/>
      <c r="TCS46" s="100"/>
      <c r="TCT46" s="100"/>
      <c r="TCU46" s="100"/>
      <c r="TCV46" s="100"/>
      <c r="TCW46" s="100"/>
      <c r="TCX46" s="100"/>
      <c r="TCY46" s="100"/>
      <c r="TCZ46" s="100"/>
      <c r="TDA46" s="100"/>
      <c r="TDB46" s="100"/>
      <c r="TDC46" s="100"/>
      <c r="TDD46" s="100"/>
      <c r="TDE46" s="100"/>
      <c r="TDF46" s="100"/>
      <c r="TDG46" s="100"/>
      <c r="TDH46" s="100"/>
      <c r="TDI46" s="100"/>
      <c r="TDJ46" s="100"/>
      <c r="TDK46" s="100"/>
      <c r="TDL46" s="100"/>
      <c r="TDM46" s="100"/>
      <c r="TDN46" s="100"/>
      <c r="TDO46" s="100"/>
      <c r="TDP46" s="100"/>
      <c r="TDQ46" s="100"/>
      <c r="TDR46" s="100"/>
      <c r="TDS46" s="100"/>
      <c r="TDT46" s="100"/>
      <c r="TDU46" s="100"/>
      <c r="TDV46" s="100"/>
      <c r="TDW46" s="100"/>
      <c r="TDX46" s="100"/>
      <c r="TDY46" s="100"/>
      <c r="TDZ46" s="100"/>
      <c r="TEA46" s="100"/>
      <c r="TEB46" s="100"/>
      <c r="TEC46" s="100"/>
      <c r="TED46" s="100"/>
      <c r="TEE46" s="100"/>
      <c r="TEF46" s="100"/>
      <c r="TEG46" s="100"/>
      <c r="TEH46" s="100"/>
      <c r="TEI46" s="100"/>
      <c r="TEJ46" s="100"/>
      <c r="TEK46" s="100"/>
      <c r="TEL46" s="100"/>
      <c r="TEM46" s="100"/>
      <c r="TEN46" s="100"/>
      <c r="TEO46" s="100"/>
      <c r="TEP46" s="100"/>
      <c r="TEQ46" s="100"/>
      <c r="TER46" s="100"/>
      <c r="TES46" s="100"/>
      <c r="TET46" s="100"/>
      <c r="TEU46" s="100"/>
      <c r="TEV46" s="100"/>
      <c r="TEW46" s="100"/>
      <c r="TEX46" s="100"/>
      <c r="TEY46" s="100"/>
      <c r="TEZ46" s="100"/>
      <c r="TFA46" s="100"/>
      <c r="TFB46" s="100"/>
      <c r="TFC46" s="100"/>
      <c r="TFD46" s="100"/>
      <c r="TFE46" s="100"/>
      <c r="TFF46" s="100"/>
      <c r="TFG46" s="100"/>
      <c r="TFH46" s="100"/>
      <c r="TFI46" s="100"/>
      <c r="TFJ46" s="100"/>
      <c r="TFK46" s="100"/>
      <c r="TFL46" s="100"/>
      <c r="TFM46" s="100"/>
      <c r="TFN46" s="100"/>
      <c r="TFO46" s="100"/>
      <c r="TFP46" s="100"/>
      <c r="TFQ46" s="100"/>
      <c r="TFR46" s="100"/>
      <c r="TFS46" s="100"/>
      <c r="TFT46" s="100"/>
      <c r="TFU46" s="100"/>
      <c r="TFV46" s="100"/>
      <c r="TFW46" s="100"/>
      <c r="TFX46" s="100"/>
      <c r="TFY46" s="100"/>
      <c r="TFZ46" s="100"/>
      <c r="TGA46" s="100"/>
      <c r="TGB46" s="100"/>
      <c r="TGC46" s="100"/>
      <c r="TGD46" s="100"/>
      <c r="TGE46" s="100"/>
      <c r="TGF46" s="100"/>
      <c r="TGG46" s="100"/>
      <c r="TGH46" s="100"/>
      <c r="TGI46" s="100"/>
      <c r="TGJ46" s="100"/>
      <c r="TGK46" s="100"/>
      <c r="TGL46" s="100"/>
      <c r="TGM46" s="100"/>
      <c r="TGN46" s="100"/>
      <c r="TGO46" s="100"/>
      <c r="TGP46" s="100"/>
      <c r="TGQ46" s="100"/>
      <c r="TGR46" s="100"/>
      <c r="TGS46" s="100"/>
      <c r="TGT46" s="100"/>
      <c r="TGU46" s="100"/>
      <c r="TGV46" s="100"/>
      <c r="TGW46" s="100"/>
      <c r="TGX46" s="100"/>
      <c r="TGY46" s="100"/>
      <c r="TGZ46" s="100"/>
      <c r="THA46" s="100"/>
      <c r="THB46" s="100"/>
      <c r="THC46" s="100"/>
      <c r="THD46" s="100"/>
      <c r="THE46" s="100"/>
      <c r="THF46" s="100"/>
      <c r="THG46" s="100"/>
      <c r="THH46" s="100"/>
      <c r="THI46" s="100"/>
      <c r="THJ46" s="100"/>
      <c r="THK46" s="100"/>
      <c r="THL46" s="100"/>
      <c r="THM46" s="100"/>
      <c r="THN46" s="100"/>
      <c r="THO46" s="100"/>
      <c r="THP46" s="100"/>
      <c r="THQ46" s="100"/>
      <c r="THR46" s="100"/>
      <c r="THS46" s="100"/>
      <c r="THT46" s="100"/>
      <c r="THU46" s="100"/>
      <c r="THV46" s="100"/>
      <c r="THW46" s="100"/>
      <c r="THX46" s="100"/>
      <c r="THY46" s="100"/>
      <c r="THZ46" s="100"/>
      <c r="TIA46" s="100"/>
      <c r="TIB46" s="100"/>
      <c r="TIC46" s="100"/>
      <c r="TID46" s="100"/>
      <c r="TIE46" s="100"/>
      <c r="TIF46" s="100"/>
      <c r="TIG46" s="100"/>
      <c r="TIH46" s="100"/>
      <c r="TII46" s="100"/>
      <c r="TIJ46" s="100"/>
      <c r="TIK46" s="100"/>
      <c r="TIL46" s="100"/>
      <c r="TIM46" s="100"/>
      <c r="TIN46" s="100"/>
      <c r="TIO46" s="100"/>
      <c r="TIP46" s="100"/>
      <c r="TIQ46" s="100"/>
      <c r="TIR46" s="100"/>
      <c r="TIS46" s="100"/>
      <c r="TIT46" s="100"/>
      <c r="TIU46" s="100"/>
      <c r="TIV46" s="100"/>
      <c r="TIW46" s="100"/>
      <c r="TIX46" s="100"/>
      <c r="TIY46" s="100"/>
      <c r="TIZ46" s="100"/>
      <c r="TJA46" s="100"/>
      <c r="TJB46" s="100"/>
      <c r="TJC46" s="100"/>
      <c r="TJD46" s="100"/>
      <c r="TJE46" s="100"/>
      <c r="TJF46" s="100"/>
      <c r="TJG46" s="100"/>
      <c r="TJH46" s="100"/>
      <c r="TJI46" s="100"/>
      <c r="TJJ46" s="100"/>
      <c r="TJK46" s="100"/>
      <c r="TJL46" s="100"/>
      <c r="TJM46" s="100"/>
      <c r="TJN46" s="100"/>
      <c r="TJO46" s="100"/>
      <c r="TJP46" s="100"/>
      <c r="TJQ46" s="100"/>
      <c r="TJR46" s="100"/>
      <c r="TJS46" s="100"/>
      <c r="TJT46" s="100"/>
      <c r="TJU46" s="100"/>
      <c r="TJV46" s="100"/>
      <c r="TJW46" s="100"/>
      <c r="TJX46" s="100"/>
      <c r="TJY46" s="100"/>
      <c r="TJZ46" s="100"/>
      <c r="TKA46" s="100"/>
      <c r="TKB46" s="100"/>
      <c r="TKC46" s="100"/>
      <c r="TKD46" s="100"/>
      <c r="TKE46" s="100"/>
      <c r="TKF46" s="100"/>
      <c r="TKG46" s="100"/>
      <c r="TKH46" s="100"/>
      <c r="TKI46" s="100"/>
      <c r="TKJ46" s="100"/>
      <c r="TKK46" s="100"/>
      <c r="TKL46" s="100"/>
      <c r="TKM46" s="100"/>
      <c r="TKN46" s="100"/>
      <c r="TKO46" s="100"/>
      <c r="TKP46" s="100"/>
      <c r="TKQ46" s="100"/>
      <c r="TKR46" s="100"/>
      <c r="TKS46" s="100"/>
      <c r="TKT46" s="100"/>
      <c r="TKU46" s="100"/>
      <c r="TKV46" s="100"/>
      <c r="TKW46" s="100"/>
      <c r="TKX46" s="100"/>
      <c r="TKY46" s="100"/>
      <c r="TKZ46" s="100"/>
      <c r="TLA46" s="100"/>
      <c r="TLB46" s="100"/>
      <c r="TLC46" s="100"/>
      <c r="TLD46" s="100"/>
      <c r="TLE46" s="100"/>
      <c r="TLF46" s="100"/>
      <c r="TLG46" s="100"/>
      <c r="TLH46" s="100"/>
      <c r="TLI46" s="100"/>
      <c r="TLJ46" s="100"/>
      <c r="TLK46" s="100"/>
      <c r="TLL46" s="100"/>
      <c r="TLM46" s="100"/>
      <c r="TLN46" s="100"/>
      <c r="TLO46" s="100"/>
      <c r="TLP46" s="100"/>
      <c r="TLQ46" s="100"/>
      <c r="TLR46" s="100"/>
      <c r="TLS46" s="100"/>
      <c r="TLT46" s="100"/>
      <c r="TLU46" s="100"/>
      <c r="TLV46" s="100"/>
      <c r="TLW46" s="100"/>
      <c r="TLX46" s="100"/>
      <c r="TLY46" s="100"/>
      <c r="TLZ46" s="100"/>
      <c r="TMA46" s="100"/>
      <c r="TMB46" s="100"/>
      <c r="TMC46" s="100"/>
      <c r="TMD46" s="100"/>
      <c r="TME46" s="100"/>
      <c r="TMF46" s="100"/>
      <c r="TMG46" s="100"/>
      <c r="TMH46" s="100"/>
      <c r="TMI46" s="100"/>
      <c r="TMJ46" s="100"/>
      <c r="TMK46" s="100"/>
      <c r="TML46" s="100"/>
      <c r="TMM46" s="100"/>
      <c r="TMN46" s="100"/>
      <c r="TMO46" s="100"/>
      <c r="TMP46" s="100"/>
      <c r="TMQ46" s="100"/>
      <c r="TMR46" s="100"/>
      <c r="TMS46" s="100"/>
      <c r="TMT46" s="100"/>
      <c r="TMU46" s="100"/>
      <c r="TMV46" s="100"/>
      <c r="TMW46" s="100"/>
      <c r="TMX46" s="100"/>
      <c r="TMY46" s="100"/>
      <c r="TMZ46" s="100"/>
      <c r="TNA46" s="100"/>
      <c r="TNB46" s="100"/>
      <c r="TNC46" s="100"/>
      <c r="TND46" s="100"/>
      <c r="TNE46" s="100"/>
      <c r="TNF46" s="100"/>
      <c r="TNG46" s="100"/>
      <c r="TNH46" s="100"/>
      <c r="TNI46" s="100"/>
      <c r="TNJ46" s="100"/>
      <c r="TNK46" s="100"/>
      <c r="TNL46" s="100"/>
      <c r="TNM46" s="100"/>
      <c r="TNN46" s="100"/>
      <c r="TNO46" s="100"/>
      <c r="TNP46" s="100"/>
      <c r="TNQ46" s="100"/>
      <c r="TNR46" s="100"/>
      <c r="TNS46" s="100"/>
      <c r="TNT46" s="100"/>
      <c r="TNU46" s="100"/>
      <c r="TNV46" s="100"/>
      <c r="TNW46" s="100"/>
      <c r="TNX46" s="100"/>
      <c r="TNY46" s="100"/>
      <c r="TNZ46" s="100"/>
      <c r="TOA46" s="100"/>
      <c r="TOB46" s="100"/>
      <c r="TOC46" s="100"/>
      <c r="TOD46" s="100"/>
      <c r="TOE46" s="100"/>
      <c r="TOF46" s="100"/>
      <c r="TOG46" s="100"/>
      <c r="TOH46" s="100"/>
      <c r="TOI46" s="100"/>
      <c r="TOJ46" s="100"/>
      <c r="TOK46" s="100"/>
      <c r="TOL46" s="100"/>
      <c r="TOM46" s="100"/>
      <c r="TON46" s="100"/>
      <c r="TOO46" s="100"/>
      <c r="TOP46" s="100"/>
      <c r="TOQ46" s="100"/>
      <c r="TOR46" s="100"/>
      <c r="TOS46" s="100"/>
      <c r="TOT46" s="100"/>
      <c r="TOU46" s="100"/>
      <c r="TOV46" s="100"/>
      <c r="TOW46" s="100"/>
      <c r="TOX46" s="100"/>
      <c r="TOY46" s="100"/>
      <c r="TOZ46" s="100"/>
      <c r="TPA46" s="100"/>
      <c r="TPB46" s="100"/>
      <c r="TPC46" s="100"/>
      <c r="TPD46" s="100"/>
      <c r="TPE46" s="100"/>
      <c r="TPF46" s="100"/>
      <c r="TPG46" s="100"/>
      <c r="TPH46" s="100"/>
      <c r="TPI46" s="100"/>
      <c r="TPJ46" s="100"/>
      <c r="TPK46" s="100"/>
      <c r="TPL46" s="100"/>
      <c r="TPM46" s="100"/>
      <c r="TPN46" s="100"/>
      <c r="TPO46" s="100"/>
      <c r="TPP46" s="100"/>
      <c r="TPQ46" s="100"/>
      <c r="TPR46" s="100"/>
      <c r="TPS46" s="100"/>
      <c r="TPT46" s="100"/>
      <c r="TPU46" s="100"/>
      <c r="TPV46" s="100"/>
      <c r="TPW46" s="100"/>
      <c r="TPX46" s="100"/>
      <c r="TPY46" s="100"/>
      <c r="TPZ46" s="100"/>
      <c r="TQA46" s="100"/>
      <c r="TQB46" s="100"/>
      <c r="TQC46" s="100"/>
      <c r="TQD46" s="100"/>
      <c r="TQE46" s="100"/>
      <c r="TQF46" s="100"/>
      <c r="TQG46" s="100"/>
      <c r="TQH46" s="100"/>
      <c r="TQI46" s="100"/>
      <c r="TQJ46" s="100"/>
      <c r="TQK46" s="100"/>
      <c r="TQL46" s="100"/>
      <c r="TQM46" s="100"/>
      <c r="TQN46" s="100"/>
      <c r="TQO46" s="100"/>
      <c r="TQP46" s="100"/>
      <c r="TQQ46" s="100"/>
      <c r="TQR46" s="100"/>
      <c r="TQS46" s="100"/>
      <c r="TQT46" s="100"/>
      <c r="TQU46" s="100"/>
      <c r="TQV46" s="100"/>
      <c r="TQW46" s="100"/>
      <c r="TQX46" s="100"/>
      <c r="TQY46" s="100"/>
      <c r="TQZ46" s="100"/>
      <c r="TRA46" s="100"/>
      <c r="TRB46" s="100"/>
      <c r="TRC46" s="100"/>
      <c r="TRD46" s="100"/>
      <c r="TRE46" s="100"/>
      <c r="TRF46" s="100"/>
      <c r="TRG46" s="100"/>
      <c r="TRH46" s="100"/>
      <c r="TRI46" s="100"/>
      <c r="TRJ46" s="100"/>
      <c r="TRK46" s="100"/>
      <c r="TRL46" s="100"/>
      <c r="TRM46" s="100"/>
      <c r="TRN46" s="100"/>
      <c r="TRO46" s="100"/>
      <c r="TRP46" s="100"/>
      <c r="TRQ46" s="100"/>
      <c r="TRR46" s="100"/>
      <c r="TRS46" s="100"/>
      <c r="TRT46" s="100"/>
      <c r="TRU46" s="100"/>
      <c r="TRV46" s="100"/>
      <c r="TRW46" s="100"/>
      <c r="TRX46" s="100"/>
      <c r="TRY46" s="100"/>
      <c r="TRZ46" s="100"/>
      <c r="TSA46" s="100"/>
      <c r="TSB46" s="100"/>
      <c r="TSC46" s="100"/>
      <c r="TSD46" s="100"/>
      <c r="TSE46" s="100"/>
      <c r="TSF46" s="100"/>
      <c r="TSG46" s="100"/>
      <c r="TSH46" s="100"/>
      <c r="TSI46" s="100"/>
      <c r="TSJ46" s="100"/>
      <c r="TSK46" s="100"/>
      <c r="TSL46" s="100"/>
      <c r="TSM46" s="100"/>
      <c r="TSN46" s="100"/>
      <c r="TSO46" s="100"/>
      <c r="TSP46" s="100"/>
      <c r="TSQ46" s="100"/>
      <c r="TSR46" s="100"/>
      <c r="TSS46" s="100"/>
      <c r="TST46" s="100"/>
      <c r="TSU46" s="100"/>
      <c r="TSV46" s="100"/>
      <c r="TSW46" s="100"/>
      <c r="TSX46" s="100"/>
      <c r="TSY46" s="100"/>
      <c r="TSZ46" s="100"/>
      <c r="TTA46" s="100"/>
      <c r="TTB46" s="100"/>
      <c r="TTC46" s="100"/>
      <c r="TTD46" s="100"/>
      <c r="TTE46" s="100"/>
      <c r="TTF46" s="100"/>
      <c r="TTG46" s="100"/>
      <c r="TTH46" s="100"/>
      <c r="TTI46" s="100"/>
      <c r="TTJ46" s="100"/>
      <c r="TTK46" s="100"/>
      <c r="TTL46" s="100"/>
      <c r="TTM46" s="100"/>
      <c r="TTN46" s="100"/>
      <c r="TTO46" s="100"/>
      <c r="TTP46" s="100"/>
      <c r="TTQ46" s="100"/>
      <c r="TTR46" s="100"/>
      <c r="TTS46" s="100"/>
      <c r="TTT46" s="100"/>
      <c r="TTU46" s="100"/>
      <c r="TTV46" s="100"/>
      <c r="TTW46" s="100"/>
      <c r="TTX46" s="100"/>
      <c r="TTY46" s="100"/>
      <c r="TTZ46" s="100"/>
      <c r="TUA46" s="100"/>
      <c r="TUB46" s="100"/>
      <c r="TUC46" s="100"/>
      <c r="TUD46" s="100"/>
      <c r="TUE46" s="100"/>
      <c r="TUF46" s="100"/>
      <c r="TUG46" s="100"/>
      <c r="TUH46" s="100"/>
      <c r="TUI46" s="100"/>
      <c r="TUJ46" s="100"/>
      <c r="TUK46" s="100"/>
      <c r="TUL46" s="100"/>
      <c r="TUM46" s="100"/>
      <c r="TUN46" s="100"/>
      <c r="TUO46" s="100"/>
      <c r="TUP46" s="100"/>
      <c r="TUQ46" s="100"/>
      <c r="TUR46" s="100"/>
      <c r="TUS46" s="100"/>
      <c r="TUT46" s="100"/>
      <c r="TUU46" s="100"/>
      <c r="TUV46" s="100"/>
      <c r="TUW46" s="100"/>
      <c r="TUX46" s="100"/>
      <c r="TUY46" s="100"/>
      <c r="TUZ46" s="100"/>
      <c r="TVA46" s="100"/>
      <c r="TVB46" s="100"/>
      <c r="TVC46" s="100"/>
      <c r="TVD46" s="100"/>
      <c r="TVE46" s="100"/>
      <c r="TVF46" s="100"/>
      <c r="TVG46" s="100"/>
      <c r="TVH46" s="100"/>
      <c r="TVI46" s="100"/>
      <c r="TVJ46" s="100"/>
      <c r="TVK46" s="100"/>
      <c r="TVL46" s="100"/>
      <c r="TVM46" s="100"/>
      <c r="TVN46" s="100"/>
      <c r="TVO46" s="100"/>
      <c r="TVP46" s="100"/>
      <c r="TVQ46" s="100"/>
      <c r="TVR46" s="100"/>
      <c r="TVS46" s="100"/>
      <c r="TVT46" s="100"/>
      <c r="TVU46" s="100"/>
      <c r="TVV46" s="100"/>
      <c r="TVW46" s="100"/>
      <c r="TVX46" s="100"/>
      <c r="TVY46" s="100"/>
      <c r="TVZ46" s="100"/>
      <c r="TWA46" s="100"/>
      <c r="TWB46" s="100"/>
      <c r="TWC46" s="100"/>
      <c r="TWD46" s="100"/>
      <c r="TWE46" s="100"/>
      <c r="TWF46" s="100"/>
      <c r="TWG46" s="100"/>
      <c r="TWH46" s="100"/>
      <c r="TWI46" s="100"/>
      <c r="TWJ46" s="100"/>
      <c r="TWK46" s="100"/>
      <c r="TWL46" s="100"/>
      <c r="TWM46" s="100"/>
      <c r="TWN46" s="100"/>
      <c r="TWO46" s="100"/>
      <c r="TWP46" s="100"/>
      <c r="TWQ46" s="100"/>
      <c r="TWR46" s="100"/>
      <c r="TWS46" s="100"/>
      <c r="TWT46" s="100"/>
      <c r="TWU46" s="100"/>
      <c r="TWV46" s="100"/>
      <c r="TWW46" s="100"/>
      <c r="TWX46" s="100"/>
      <c r="TWY46" s="100"/>
      <c r="TWZ46" s="100"/>
      <c r="TXA46" s="100"/>
      <c r="TXB46" s="100"/>
      <c r="TXC46" s="100"/>
      <c r="TXD46" s="100"/>
      <c r="TXE46" s="100"/>
      <c r="TXF46" s="100"/>
      <c r="TXG46" s="100"/>
      <c r="TXH46" s="100"/>
      <c r="TXI46" s="100"/>
      <c r="TXJ46" s="100"/>
      <c r="TXK46" s="100"/>
      <c r="TXL46" s="100"/>
      <c r="TXM46" s="100"/>
      <c r="TXN46" s="100"/>
      <c r="TXO46" s="100"/>
      <c r="TXP46" s="100"/>
      <c r="TXQ46" s="100"/>
      <c r="TXR46" s="100"/>
      <c r="TXS46" s="100"/>
      <c r="TXT46" s="100"/>
      <c r="TXU46" s="100"/>
      <c r="TXV46" s="100"/>
      <c r="TXW46" s="100"/>
      <c r="TXX46" s="100"/>
      <c r="TXY46" s="100"/>
      <c r="TXZ46" s="100"/>
      <c r="TYA46" s="100"/>
      <c r="TYB46" s="100"/>
      <c r="TYC46" s="100"/>
      <c r="TYD46" s="100"/>
      <c r="TYE46" s="100"/>
      <c r="TYF46" s="100"/>
      <c r="TYG46" s="100"/>
      <c r="TYH46" s="100"/>
      <c r="TYI46" s="100"/>
      <c r="TYJ46" s="100"/>
      <c r="TYK46" s="100"/>
      <c r="TYL46" s="100"/>
      <c r="TYM46" s="100"/>
      <c r="TYN46" s="100"/>
      <c r="TYO46" s="100"/>
      <c r="TYP46" s="100"/>
      <c r="TYQ46" s="100"/>
      <c r="TYR46" s="100"/>
      <c r="TYS46" s="100"/>
      <c r="TYT46" s="100"/>
      <c r="TYU46" s="100"/>
      <c r="TYV46" s="100"/>
      <c r="TYW46" s="100"/>
      <c r="TYX46" s="100"/>
      <c r="TYY46" s="100"/>
      <c r="TYZ46" s="100"/>
      <c r="TZA46" s="100"/>
      <c r="TZB46" s="100"/>
      <c r="TZC46" s="100"/>
      <c r="TZD46" s="100"/>
      <c r="TZE46" s="100"/>
      <c r="TZF46" s="100"/>
      <c r="TZG46" s="100"/>
      <c r="TZH46" s="100"/>
      <c r="TZI46" s="100"/>
      <c r="TZJ46" s="100"/>
      <c r="TZK46" s="100"/>
      <c r="TZL46" s="100"/>
      <c r="TZM46" s="100"/>
      <c r="TZN46" s="100"/>
      <c r="TZO46" s="100"/>
      <c r="TZP46" s="100"/>
      <c r="TZQ46" s="100"/>
      <c r="TZR46" s="100"/>
      <c r="TZS46" s="100"/>
      <c r="TZT46" s="100"/>
      <c r="TZU46" s="100"/>
      <c r="TZV46" s="100"/>
      <c r="TZW46" s="100"/>
      <c r="TZX46" s="100"/>
      <c r="TZY46" s="100"/>
      <c r="TZZ46" s="100"/>
      <c r="UAA46" s="100"/>
      <c r="UAB46" s="100"/>
      <c r="UAC46" s="100"/>
      <c r="UAD46" s="100"/>
      <c r="UAE46" s="100"/>
      <c r="UAF46" s="100"/>
      <c r="UAG46" s="100"/>
      <c r="UAH46" s="100"/>
      <c r="UAI46" s="100"/>
      <c r="UAJ46" s="100"/>
      <c r="UAK46" s="100"/>
      <c r="UAL46" s="100"/>
      <c r="UAM46" s="100"/>
      <c r="UAN46" s="100"/>
      <c r="UAO46" s="100"/>
      <c r="UAP46" s="100"/>
      <c r="UAQ46" s="100"/>
      <c r="UAR46" s="100"/>
      <c r="UAS46" s="100"/>
      <c r="UAT46" s="100"/>
      <c r="UAU46" s="100"/>
      <c r="UAV46" s="100"/>
      <c r="UAW46" s="100"/>
      <c r="UAX46" s="100"/>
      <c r="UAY46" s="100"/>
      <c r="UAZ46" s="100"/>
      <c r="UBA46" s="100"/>
      <c r="UBB46" s="100"/>
      <c r="UBC46" s="100"/>
      <c r="UBD46" s="100"/>
      <c r="UBE46" s="100"/>
      <c r="UBF46" s="100"/>
      <c r="UBG46" s="100"/>
      <c r="UBH46" s="100"/>
      <c r="UBI46" s="100"/>
      <c r="UBJ46" s="100"/>
      <c r="UBK46" s="100"/>
      <c r="UBL46" s="100"/>
      <c r="UBM46" s="100"/>
      <c r="UBN46" s="100"/>
      <c r="UBO46" s="100"/>
      <c r="UBP46" s="100"/>
      <c r="UBQ46" s="100"/>
      <c r="UBR46" s="100"/>
      <c r="UBS46" s="100"/>
      <c r="UBT46" s="100"/>
      <c r="UBU46" s="100"/>
      <c r="UBV46" s="100"/>
      <c r="UBW46" s="100"/>
      <c r="UBX46" s="100"/>
      <c r="UBY46" s="100"/>
      <c r="UBZ46" s="100"/>
      <c r="UCA46" s="100"/>
      <c r="UCB46" s="100"/>
      <c r="UCC46" s="100"/>
      <c r="UCD46" s="100"/>
      <c r="UCE46" s="100"/>
      <c r="UCF46" s="100"/>
      <c r="UCG46" s="100"/>
      <c r="UCH46" s="100"/>
      <c r="UCI46" s="100"/>
      <c r="UCJ46" s="100"/>
      <c r="UCK46" s="100"/>
      <c r="UCL46" s="100"/>
      <c r="UCM46" s="100"/>
      <c r="UCN46" s="100"/>
      <c r="UCO46" s="100"/>
      <c r="UCP46" s="100"/>
      <c r="UCQ46" s="100"/>
      <c r="UCR46" s="100"/>
      <c r="UCS46" s="100"/>
      <c r="UCT46" s="100"/>
      <c r="UCU46" s="100"/>
      <c r="UCV46" s="100"/>
      <c r="UCW46" s="100"/>
      <c r="UCX46" s="100"/>
      <c r="UCY46" s="100"/>
      <c r="UCZ46" s="100"/>
      <c r="UDA46" s="100"/>
      <c r="UDB46" s="100"/>
      <c r="UDC46" s="100"/>
      <c r="UDD46" s="100"/>
      <c r="UDE46" s="100"/>
      <c r="UDF46" s="100"/>
      <c r="UDG46" s="100"/>
      <c r="UDH46" s="100"/>
      <c r="UDI46" s="100"/>
      <c r="UDJ46" s="100"/>
      <c r="UDK46" s="100"/>
      <c r="UDL46" s="100"/>
      <c r="UDM46" s="100"/>
      <c r="UDN46" s="100"/>
      <c r="UDO46" s="100"/>
      <c r="UDP46" s="100"/>
      <c r="UDQ46" s="100"/>
      <c r="UDR46" s="100"/>
      <c r="UDS46" s="100"/>
      <c r="UDT46" s="100"/>
      <c r="UDU46" s="100"/>
      <c r="UDV46" s="100"/>
      <c r="UDW46" s="100"/>
      <c r="UDX46" s="100"/>
      <c r="UDY46" s="100"/>
      <c r="UDZ46" s="100"/>
      <c r="UEA46" s="100"/>
      <c r="UEB46" s="100"/>
      <c r="UEC46" s="100"/>
      <c r="UED46" s="100"/>
      <c r="UEE46" s="100"/>
      <c r="UEF46" s="100"/>
      <c r="UEG46" s="100"/>
      <c r="UEH46" s="100"/>
      <c r="UEI46" s="100"/>
      <c r="UEJ46" s="100"/>
      <c r="UEK46" s="100"/>
      <c r="UEL46" s="100"/>
      <c r="UEM46" s="100"/>
      <c r="UEN46" s="100"/>
      <c r="UEO46" s="100"/>
      <c r="UEP46" s="100"/>
      <c r="UEQ46" s="100"/>
      <c r="UER46" s="100"/>
      <c r="UES46" s="100"/>
      <c r="UET46" s="100"/>
      <c r="UEU46" s="100"/>
      <c r="UEV46" s="100"/>
      <c r="UEW46" s="100"/>
      <c r="UEX46" s="100"/>
      <c r="UEY46" s="100"/>
      <c r="UEZ46" s="100"/>
      <c r="UFA46" s="100"/>
      <c r="UFB46" s="100"/>
      <c r="UFC46" s="100"/>
      <c r="UFD46" s="100"/>
      <c r="UFE46" s="100"/>
      <c r="UFF46" s="100"/>
      <c r="UFG46" s="100"/>
      <c r="UFH46" s="100"/>
      <c r="UFI46" s="100"/>
      <c r="UFJ46" s="100"/>
      <c r="UFK46" s="100"/>
      <c r="UFL46" s="100"/>
      <c r="UFM46" s="100"/>
      <c r="UFN46" s="100"/>
      <c r="UFO46" s="100"/>
      <c r="UFP46" s="100"/>
      <c r="UFQ46" s="100"/>
      <c r="UFR46" s="100"/>
      <c r="UFS46" s="100"/>
      <c r="UFT46" s="100"/>
      <c r="UFU46" s="100"/>
      <c r="UFV46" s="100"/>
      <c r="UFW46" s="100"/>
      <c r="UFX46" s="100"/>
      <c r="UFY46" s="100"/>
      <c r="UFZ46" s="100"/>
      <c r="UGA46" s="100"/>
      <c r="UGB46" s="100"/>
      <c r="UGC46" s="100"/>
      <c r="UGD46" s="100"/>
      <c r="UGE46" s="100"/>
      <c r="UGF46" s="100"/>
      <c r="UGG46" s="100"/>
      <c r="UGH46" s="100"/>
      <c r="UGI46" s="100"/>
      <c r="UGJ46" s="100"/>
      <c r="UGK46" s="100"/>
      <c r="UGL46" s="100"/>
      <c r="UGM46" s="100"/>
      <c r="UGN46" s="100"/>
      <c r="UGO46" s="100"/>
      <c r="UGP46" s="100"/>
      <c r="UGQ46" s="100"/>
      <c r="UGR46" s="100"/>
      <c r="UGS46" s="100"/>
      <c r="UGT46" s="100"/>
      <c r="UGU46" s="100"/>
      <c r="UGV46" s="100"/>
      <c r="UGW46" s="100"/>
      <c r="UGX46" s="100"/>
      <c r="UGY46" s="100"/>
      <c r="UGZ46" s="100"/>
      <c r="UHA46" s="100"/>
      <c r="UHB46" s="100"/>
      <c r="UHC46" s="100"/>
      <c r="UHD46" s="100"/>
      <c r="UHE46" s="100"/>
      <c r="UHF46" s="100"/>
      <c r="UHG46" s="100"/>
      <c r="UHH46" s="100"/>
      <c r="UHI46" s="100"/>
      <c r="UHJ46" s="100"/>
      <c r="UHK46" s="100"/>
      <c r="UHL46" s="100"/>
      <c r="UHM46" s="100"/>
      <c r="UHN46" s="100"/>
      <c r="UHO46" s="100"/>
      <c r="UHP46" s="100"/>
      <c r="UHQ46" s="100"/>
      <c r="UHR46" s="100"/>
      <c r="UHS46" s="100"/>
      <c r="UHT46" s="100"/>
      <c r="UHU46" s="100"/>
      <c r="UHV46" s="100"/>
      <c r="UHW46" s="100"/>
      <c r="UHX46" s="100"/>
      <c r="UHY46" s="100"/>
      <c r="UHZ46" s="100"/>
      <c r="UIA46" s="100"/>
      <c r="UIB46" s="100"/>
      <c r="UIC46" s="100"/>
      <c r="UID46" s="100"/>
      <c r="UIE46" s="100"/>
      <c r="UIF46" s="100"/>
      <c r="UIG46" s="100"/>
      <c r="UIH46" s="100"/>
      <c r="UII46" s="100"/>
      <c r="UIJ46" s="100"/>
      <c r="UIK46" s="100"/>
      <c r="UIL46" s="100"/>
      <c r="UIM46" s="100"/>
      <c r="UIN46" s="100"/>
      <c r="UIO46" s="100"/>
      <c r="UIP46" s="100"/>
      <c r="UIQ46" s="100"/>
      <c r="UIR46" s="100"/>
      <c r="UIS46" s="100"/>
      <c r="UIT46" s="100"/>
      <c r="UIU46" s="100"/>
      <c r="UIV46" s="100"/>
      <c r="UIW46" s="100"/>
      <c r="UIX46" s="100"/>
      <c r="UIY46" s="100"/>
      <c r="UIZ46" s="100"/>
      <c r="UJA46" s="100"/>
      <c r="UJB46" s="100"/>
      <c r="UJC46" s="100"/>
      <c r="UJD46" s="100"/>
      <c r="UJE46" s="100"/>
      <c r="UJF46" s="100"/>
      <c r="UJG46" s="100"/>
      <c r="UJH46" s="100"/>
      <c r="UJI46" s="100"/>
      <c r="UJJ46" s="100"/>
      <c r="UJK46" s="100"/>
      <c r="UJL46" s="100"/>
      <c r="UJM46" s="100"/>
      <c r="UJN46" s="100"/>
      <c r="UJO46" s="100"/>
      <c r="UJP46" s="100"/>
      <c r="UJQ46" s="100"/>
      <c r="UJR46" s="100"/>
      <c r="UJS46" s="100"/>
      <c r="UJT46" s="100"/>
      <c r="UJU46" s="100"/>
      <c r="UJV46" s="100"/>
      <c r="UJW46" s="100"/>
      <c r="UJX46" s="100"/>
      <c r="UJY46" s="100"/>
      <c r="UJZ46" s="100"/>
      <c r="UKA46" s="100"/>
      <c r="UKB46" s="100"/>
      <c r="UKC46" s="100"/>
      <c r="UKD46" s="100"/>
      <c r="UKE46" s="100"/>
      <c r="UKF46" s="100"/>
      <c r="UKG46" s="100"/>
      <c r="UKH46" s="100"/>
      <c r="UKI46" s="100"/>
      <c r="UKJ46" s="100"/>
      <c r="UKK46" s="100"/>
      <c r="UKL46" s="100"/>
      <c r="UKM46" s="100"/>
      <c r="UKN46" s="100"/>
      <c r="UKO46" s="100"/>
      <c r="UKP46" s="100"/>
      <c r="UKQ46" s="100"/>
      <c r="UKR46" s="100"/>
      <c r="UKS46" s="100"/>
      <c r="UKT46" s="100"/>
      <c r="UKU46" s="100"/>
      <c r="UKV46" s="100"/>
      <c r="UKW46" s="100"/>
      <c r="UKX46" s="100"/>
      <c r="UKY46" s="100"/>
      <c r="UKZ46" s="100"/>
      <c r="ULA46" s="100"/>
      <c r="ULB46" s="100"/>
      <c r="ULC46" s="100"/>
      <c r="ULD46" s="100"/>
      <c r="ULE46" s="100"/>
      <c r="ULF46" s="100"/>
      <c r="ULG46" s="100"/>
      <c r="ULH46" s="100"/>
      <c r="ULI46" s="100"/>
      <c r="ULJ46" s="100"/>
      <c r="ULK46" s="100"/>
      <c r="ULL46" s="100"/>
      <c r="ULM46" s="100"/>
      <c r="ULN46" s="100"/>
      <c r="ULO46" s="100"/>
      <c r="ULP46" s="100"/>
      <c r="ULQ46" s="100"/>
      <c r="ULR46" s="100"/>
      <c r="ULS46" s="100"/>
      <c r="ULT46" s="100"/>
      <c r="ULU46" s="100"/>
      <c r="ULV46" s="100"/>
      <c r="ULW46" s="100"/>
      <c r="ULX46" s="100"/>
      <c r="ULY46" s="100"/>
      <c r="ULZ46" s="100"/>
      <c r="UMA46" s="100"/>
      <c r="UMB46" s="100"/>
      <c r="UMC46" s="100"/>
      <c r="UMD46" s="100"/>
      <c r="UME46" s="100"/>
      <c r="UMF46" s="100"/>
      <c r="UMG46" s="100"/>
      <c r="UMH46" s="100"/>
      <c r="UMI46" s="100"/>
      <c r="UMJ46" s="100"/>
      <c r="UMK46" s="100"/>
      <c r="UML46" s="100"/>
      <c r="UMM46" s="100"/>
      <c r="UMN46" s="100"/>
      <c r="UMO46" s="100"/>
      <c r="UMP46" s="100"/>
      <c r="UMQ46" s="100"/>
      <c r="UMR46" s="100"/>
      <c r="UMS46" s="100"/>
      <c r="UMT46" s="100"/>
      <c r="UMU46" s="100"/>
      <c r="UMV46" s="100"/>
      <c r="UMW46" s="100"/>
      <c r="UMX46" s="100"/>
      <c r="UMY46" s="100"/>
      <c r="UMZ46" s="100"/>
      <c r="UNA46" s="100"/>
      <c r="UNB46" s="100"/>
      <c r="UNC46" s="100"/>
      <c r="UND46" s="100"/>
      <c r="UNE46" s="100"/>
      <c r="UNF46" s="100"/>
      <c r="UNG46" s="100"/>
      <c r="UNH46" s="100"/>
      <c r="UNI46" s="100"/>
      <c r="UNJ46" s="100"/>
      <c r="UNK46" s="100"/>
      <c r="UNL46" s="100"/>
      <c r="UNM46" s="100"/>
      <c r="UNN46" s="100"/>
      <c r="UNO46" s="100"/>
      <c r="UNP46" s="100"/>
      <c r="UNQ46" s="100"/>
      <c r="UNR46" s="100"/>
      <c r="UNS46" s="100"/>
      <c r="UNT46" s="100"/>
      <c r="UNU46" s="100"/>
      <c r="UNV46" s="100"/>
      <c r="UNW46" s="100"/>
      <c r="UNX46" s="100"/>
      <c r="UNY46" s="100"/>
      <c r="UNZ46" s="100"/>
      <c r="UOA46" s="100"/>
      <c r="UOB46" s="100"/>
      <c r="UOC46" s="100"/>
      <c r="UOD46" s="100"/>
      <c r="UOE46" s="100"/>
      <c r="UOF46" s="100"/>
      <c r="UOG46" s="100"/>
      <c r="UOH46" s="100"/>
      <c r="UOI46" s="100"/>
      <c r="UOJ46" s="100"/>
      <c r="UOK46" s="100"/>
      <c r="UOL46" s="100"/>
      <c r="UOM46" s="100"/>
      <c r="UON46" s="100"/>
      <c r="UOO46" s="100"/>
      <c r="UOP46" s="100"/>
      <c r="UOQ46" s="100"/>
      <c r="UOR46" s="100"/>
      <c r="UOS46" s="100"/>
      <c r="UOT46" s="100"/>
      <c r="UOU46" s="100"/>
      <c r="UOV46" s="100"/>
      <c r="UOW46" s="100"/>
      <c r="UOX46" s="100"/>
      <c r="UOY46" s="100"/>
      <c r="UOZ46" s="100"/>
      <c r="UPA46" s="100"/>
      <c r="UPB46" s="100"/>
      <c r="UPC46" s="100"/>
      <c r="UPD46" s="100"/>
      <c r="UPE46" s="100"/>
      <c r="UPF46" s="100"/>
      <c r="UPG46" s="100"/>
      <c r="UPH46" s="100"/>
      <c r="UPI46" s="100"/>
      <c r="UPJ46" s="100"/>
      <c r="UPK46" s="100"/>
      <c r="UPL46" s="100"/>
      <c r="UPM46" s="100"/>
      <c r="UPN46" s="100"/>
      <c r="UPO46" s="100"/>
      <c r="UPP46" s="100"/>
      <c r="UPQ46" s="100"/>
      <c r="UPR46" s="100"/>
      <c r="UPS46" s="100"/>
      <c r="UPT46" s="100"/>
      <c r="UPU46" s="100"/>
      <c r="UPV46" s="100"/>
      <c r="UPW46" s="100"/>
      <c r="UPX46" s="100"/>
      <c r="UPY46" s="100"/>
      <c r="UPZ46" s="100"/>
      <c r="UQA46" s="100"/>
      <c r="UQB46" s="100"/>
      <c r="UQC46" s="100"/>
      <c r="UQD46" s="100"/>
      <c r="UQE46" s="100"/>
      <c r="UQF46" s="100"/>
      <c r="UQG46" s="100"/>
      <c r="UQH46" s="100"/>
      <c r="UQI46" s="100"/>
      <c r="UQJ46" s="100"/>
      <c r="UQK46" s="100"/>
      <c r="UQL46" s="100"/>
      <c r="UQM46" s="100"/>
      <c r="UQN46" s="100"/>
      <c r="UQO46" s="100"/>
      <c r="UQP46" s="100"/>
      <c r="UQQ46" s="100"/>
      <c r="UQR46" s="100"/>
      <c r="UQS46" s="100"/>
      <c r="UQT46" s="100"/>
      <c r="UQU46" s="100"/>
      <c r="UQV46" s="100"/>
      <c r="UQW46" s="100"/>
      <c r="UQX46" s="100"/>
      <c r="UQY46" s="100"/>
      <c r="UQZ46" s="100"/>
      <c r="URA46" s="100"/>
      <c r="URB46" s="100"/>
      <c r="URC46" s="100"/>
      <c r="URD46" s="100"/>
      <c r="URE46" s="100"/>
      <c r="URF46" s="100"/>
      <c r="URG46" s="100"/>
      <c r="URH46" s="100"/>
      <c r="URI46" s="100"/>
      <c r="URJ46" s="100"/>
      <c r="URK46" s="100"/>
      <c r="URL46" s="100"/>
      <c r="URM46" s="100"/>
      <c r="URN46" s="100"/>
      <c r="URO46" s="100"/>
      <c r="URP46" s="100"/>
      <c r="URQ46" s="100"/>
      <c r="URR46" s="100"/>
      <c r="URS46" s="100"/>
      <c r="URT46" s="100"/>
      <c r="URU46" s="100"/>
      <c r="URV46" s="100"/>
      <c r="URW46" s="100"/>
      <c r="URX46" s="100"/>
      <c r="URY46" s="100"/>
      <c r="URZ46" s="100"/>
      <c r="USA46" s="100"/>
      <c r="USB46" s="100"/>
      <c r="USC46" s="100"/>
      <c r="USD46" s="100"/>
      <c r="USE46" s="100"/>
      <c r="USF46" s="100"/>
      <c r="USG46" s="100"/>
      <c r="USH46" s="100"/>
      <c r="USI46" s="100"/>
      <c r="USJ46" s="100"/>
      <c r="USK46" s="100"/>
      <c r="USL46" s="100"/>
      <c r="USM46" s="100"/>
      <c r="USN46" s="100"/>
      <c r="USO46" s="100"/>
      <c r="USP46" s="100"/>
      <c r="USQ46" s="100"/>
      <c r="USR46" s="100"/>
      <c r="USS46" s="100"/>
      <c r="UST46" s="100"/>
      <c r="USU46" s="100"/>
      <c r="USV46" s="100"/>
      <c r="USW46" s="100"/>
      <c r="USX46" s="100"/>
      <c r="USY46" s="100"/>
      <c r="USZ46" s="100"/>
      <c r="UTA46" s="100"/>
      <c r="UTB46" s="100"/>
      <c r="UTC46" s="100"/>
      <c r="UTD46" s="100"/>
      <c r="UTE46" s="100"/>
      <c r="UTF46" s="100"/>
      <c r="UTG46" s="100"/>
      <c r="UTH46" s="100"/>
      <c r="UTI46" s="100"/>
      <c r="UTJ46" s="100"/>
      <c r="UTK46" s="100"/>
      <c r="UTL46" s="100"/>
      <c r="UTM46" s="100"/>
      <c r="UTN46" s="100"/>
      <c r="UTO46" s="100"/>
      <c r="UTP46" s="100"/>
      <c r="UTQ46" s="100"/>
      <c r="UTR46" s="100"/>
      <c r="UTS46" s="100"/>
      <c r="UTT46" s="100"/>
      <c r="UTU46" s="100"/>
      <c r="UTV46" s="100"/>
      <c r="UTW46" s="100"/>
      <c r="UTX46" s="100"/>
      <c r="UTY46" s="100"/>
      <c r="UTZ46" s="100"/>
      <c r="UUA46" s="100"/>
      <c r="UUB46" s="100"/>
      <c r="UUC46" s="100"/>
      <c r="UUD46" s="100"/>
      <c r="UUE46" s="100"/>
      <c r="UUF46" s="100"/>
      <c r="UUG46" s="100"/>
      <c r="UUH46" s="100"/>
      <c r="UUI46" s="100"/>
      <c r="UUJ46" s="100"/>
      <c r="UUK46" s="100"/>
      <c r="UUL46" s="100"/>
      <c r="UUM46" s="100"/>
      <c r="UUN46" s="100"/>
      <c r="UUO46" s="100"/>
      <c r="UUP46" s="100"/>
      <c r="UUQ46" s="100"/>
      <c r="UUR46" s="100"/>
      <c r="UUS46" s="100"/>
      <c r="UUT46" s="100"/>
      <c r="UUU46" s="100"/>
      <c r="UUV46" s="100"/>
      <c r="UUW46" s="100"/>
      <c r="UUX46" s="100"/>
      <c r="UUY46" s="100"/>
      <c r="UUZ46" s="100"/>
      <c r="UVA46" s="100"/>
      <c r="UVB46" s="100"/>
      <c r="UVC46" s="100"/>
      <c r="UVD46" s="100"/>
      <c r="UVE46" s="100"/>
      <c r="UVF46" s="100"/>
      <c r="UVG46" s="100"/>
      <c r="UVH46" s="100"/>
      <c r="UVI46" s="100"/>
      <c r="UVJ46" s="100"/>
      <c r="UVK46" s="100"/>
      <c r="UVL46" s="100"/>
      <c r="UVM46" s="100"/>
      <c r="UVN46" s="100"/>
      <c r="UVO46" s="100"/>
      <c r="UVP46" s="100"/>
      <c r="UVQ46" s="100"/>
      <c r="UVR46" s="100"/>
      <c r="UVS46" s="100"/>
      <c r="UVT46" s="100"/>
      <c r="UVU46" s="100"/>
      <c r="UVV46" s="100"/>
      <c r="UVW46" s="100"/>
      <c r="UVX46" s="100"/>
      <c r="UVY46" s="100"/>
      <c r="UVZ46" s="100"/>
      <c r="UWA46" s="100"/>
      <c r="UWB46" s="100"/>
      <c r="UWC46" s="100"/>
      <c r="UWD46" s="100"/>
      <c r="UWE46" s="100"/>
      <c r="UWF46" s="100"/>
      <c r="UWG46" s="100"/>
      <c r="UWH46" s="100"/>
      <c r="UWI46" s="100"/>
      <c r="UWJ46" s="100"/>
      <c r="UWK46" s="100"/>
      <c r="UWL46" s="100"/>
      <c r="UWM46" s="100"/>
      <c r="UWN46" s="100"/>
      <c r="UWO46" s="100"/>
      <c r="UWP46" s="100"/>
      <c r="UWQ46" s="100"/>
      <c r="UWR46" s="100"/>
      <c r="UWS46" s="100"/>
      <c r="UWT46" s="100"/>
      <c r="UWU46" s="100"/>
      <c r="UWV46" s="100"/>
      <c r="UWW46" s="100"/>
      <c r="UWX46" s="100"/>
      <c r="UWY46" s="100"/>
      <c r="UWZ46" s="100"/>
      <c r="UXA46" s="100"/>
      <c r="UXB46" s="100"/>
      <c r="UXC46" s="100"/>
      <c r="UXD46" s="100"/>
      <c r="UXE46" s="100"/>
      <c r="UXF46" s="100"/>
      <c r="UXG46" s="100"/>
      <c r="UXH46" s="100"/>
      <c r="UXI46" s="100"/>
      <c r="UXJ46" s="100"/>
      <c r="UXK46" s="100"/>
      <c r="UXL46" s="100"/>
      <c r="UXM46" s="100"/>
      <c r="UXN46" s="100"/>
      <c r="UXO46" s="100"/>
      <c r="UXP46" s="100"/>
      <c r="UXQ46" s="100"/>
      <c r="UXR46" s="100"/>
      <c r="UXS46" s="100"/>
      <c r="UXT46" s="100"/>
      <c r="UXU46" s="100"/>
      <c r="UXV46" s="100"/>
      <c r="UXW46" s="100"/>
      <c r="UXX46" s="100"/>
      <c r="UXY46" s="100"/>
      <c r="UXZ46" s="100"/>
      <c r="UYA46" s="100"/>
      <c r="UYB46" s="100"/>
      <c r="UYC46" s="100"/>
      <c r="UYD46" s="100"/>
      <c r="UYE46" s="100"/>
      <c r="UYF46" s="100"/>
      <c r="UYG46" s="100"/>
      <c r="UYH46" s="100"/>
      <c r="UYI46" s="100"/>
      <c r="UYJ46" s="100"/>
      <c r="UYK46" s="100"/>
      <c r="UYL46" s="100"/>
      <c r="UYM46" s="100"/>
      <c r="UYN46" s="100"/>
      <c r="UYO46" s="100"/>
      <c r="UYP46" s="100"/>
      <c r="UYQ46" s="100"/>
      <c r="UYR46" s="100"/>
      <c r="UYS46" s="100"/>
      <c r="UYT46" s="100"/>
      <c r="UYU46" s="100"/>
      <c r="UYV46" s="100"/>
      <c r="UYW46" s="100"/>
      <c r="UYX46" s="100"/>
      <c r="UYY46" s="100"/>
      <c r="UYZ46" s="100"/>
      <c r="UZA46" s="100"/>
      <c r="UZB46" s="100"/>
      <c r="UZC46" s="100"/>
      <c r="UZD46" s="100"/>
      <c r="UZE46" s="100"/>
      <c r="UZF46" s="100"/>
      <c r="UZG46" s="100"/>
      <c r="UZH46" s="100"/>
      <c r="UZI46" s="100"/>
      <c r="UZJ46" s="100"/>
      <c r="UZK46" s="100"/>
      <c r="UZL46" s="100"/>
      <c r="UZM46" s="100"/>
      <c r="UZN46" s="100"/>
      <c r="UZO46" s="100"/>
      <c r="UZP46" s="100"/>
      <c r="UZQ46" s="100"/>
      <c r="UZR46" s="100"/>
      <c r="UZS46" s="100"/>
      <c r="UZT46" s="100"/>
      <c r="UZU46" s="100"/>
      <c r="UZV46" s="100"/>
      <c r="UZW46" s="100"/>
      <c r="UZX46" s="100"/>
      <c r="UZY46" s="100"/>
      <c r="UZZ46" s="100"/>
      <c r="VAA46" s="100"/>
      <c r="VAB46" s="100"/>
      <c r="VAC46" s="100"/>
      <c r="VAD46" s="100"/>
      <c r="VAE46" s="100"/>
      <c r="VAF46" s="100"/>
      <c r="VAG46" s="100"/>
      <c r="VAH46" s="100"/>
      <c r="VAI46" s="100"/>
      <c r="VAJ46" s="100"/>
      <c r="VAK46" s="100"/>
      <c r="VAL46" s="100"/>
      <c r="VAM46" s="100"/>
      <c r="VAN46" s="100"/>
      <c r="VAO46" s="100"/>
      <c r="VAP46" s="100"/>
      <c r="VAQ46" s="100"/>
      <c r="VAR46" s="100"/>
      <c r="VAS46" s="100"/>
      <c r="VAT46" s="100"/>
      <c r="VAU46" s="100"/>
      <c r="VAV46" s="100"/>
      <c r="VAW46" s="100"/>
      <c r="VAX46" s="100"/>
      <c r="VAY46" s="100"/>
      <c r="VAZ46" s="100"/>
      <c r="VBA46" s="100"/>
      <c r="VBB46" s="100"/>
      <c r="VBC46" s="100"/>
      <c r="VBD46" s="100"/>
      <c r="VBE46" s="100"/>
      <c r="VBF46" s="100"/>
      <c r="VBG46" s="100"/>
      <c r="VBH46" s="100"/>
      <c r="VBI46" s="100"/>
      <c r="VBJ46" s="100"/>
      <c r="VBK46" s="100"/>
      <c r="VBL46" s="100"/>
      <c r="VBM46" s="100"/>
      <c r="VBN46" s="100"/>
      <c r="VBO46" s="100"/>
      <c r="VBP46" s="100"/>
      <c r="VBQ46" s="100"/>
      <c r="VBR46" s="100"/>
      <c r="VBS46" s="100"/>
      <c r="VBT46" s="100"/>
      <c r="VBU46" s="100"/>
      <c r="VBV46" s="100"/>
      <c r="VBW46" s="100"/>
      <c r="VBX46" s="100"/>
      <c r="VBY46" s="100"/>
      <c r="VBZ46" s="100"/>
      <c r="VCA46" s="100"/>
      <c r="VCB46" s="100"/>
      <c r="VCC46" s="100"/>
      <c r="VCD46" s="100"/>
      <c r="VCE46" s="100"/>
      <c r="VCF46" s="100"/>
      <c r="VCG46" s="100"/>
      <c r="VCH46" s="100"/>
      <c r="VCI46" s="100"/>
      <c r="VCJ46" s="100"/>
      <c r="VCK46" s="100"/>
      <c r="VCL46" s="100"/>
      <c r="VCM46" s="100"/>
      <c r="VCN46" s="100"/>
      <c r="VCO46" s="100"/>
      <c r="VCP46" s="100"/>
      <c r="VCQ46" s="100"/>
      <c r="VCR46" s="100"/>
      <c r="VCS46" s="100"/>
      <c r="VCT46" s="100"/>
      <c r="VCU46" s="100"/>
      <c r="VCV46" s="100"/>
      <c r="VCW46" s="100"/>
      <c r="VCX46" s="100"/>
      <c r="VCY46" s="100"/>
      <c r="VCZ46" s="100"/>
      <c r="VDA46" s="100"/>
      <c r="VDB46" s="100"/>
      <c r="VDC46" s="100"/>
      <c r="VDD46" s="100"/>
      <c r="VDE46" s="100"/>
      <c r="VDF46" s="100"/>
      <c r="VDG46" s="100"/>
      <c r="VDH46" s="100"/>
      <c r="VDI46" s="100"/>
      <c r="VDJ46" s="100"/>
      <c r="VDK46" s="100"/>
      <c r="VDL46" s="100"/>
      <c r="VDM46" s="100"/>
      <c r="VDN46" s="100"/>
      <c r="VDO46" s="100"/>
      <c r="VDP46" s="100"/>
      <c r="VDQ46" s="100"/>
      <c r="VDR46" s="100"/>
      <c r="VDS46" s="100"/>
      <c r="VDT46" s="100"/>
      <c r="VDU46" s="100"/>
      <c r="VDV46" s="100"/>
      <c r="VDW46" s="100"/>
      <c r="VDX46" s="100"/>
      <c r="VDY46" s="100"/>
      <c r="VDZ46" s="100"/>
      <c r="VEA46" s="100"/>
      <c r="VEB46" s="100"/>
      <c r="VEC46" s="100"/>
      <c r="VED46" s="100"/>
      <c r="VEE46" s="100"/>
      <c r="VEF46" s="100"/>
      <c r="VEG46" s="100"/>
      <c r="VEH46" s="100"/>
      <c r="VEI46" s="100"/>
      <c r="VEJ46" s="100"/>
      <c r="VEK46" s="100"/>
      <c r="VEL46" s="100"/>
      <c r="VEM46" s="100"/>
      <c r="VEN46" s="100"/>
      <c r="VEO46" s="100"/>
      <c r="VEP46" s="100"/>
      <c r="VEQ46" s="100"/>
      <c r="VER46" s="100"/>
      <c r="VES46" s="100"/>
      <c r="VET46" s="100"/>
      <c r="VEU46" s="100"/>
      <c r="VEV46" s="100"/>
      <c r="VEW46" s="100"/>
      <c r="VEX46" s="100"/>
      <c r="VEY46" s="100"/>
      <c r="VEZ46" s="100"/>
      <c r="VFA46" s="100"/>
      <c r="VFB46" s="100"/>
      <c r="VFC46" s="100"/>
      <c r="VFD46" s="100"/>
      <c r="VFE46" s="100"/>
      <c r="VFF46" s="100"/>
      <c r="VFG46" s="100"/>
      <c r="VFH46" s="100"/>
      <c r="VFI46" s="100"/>
      <c r="VFJ46" s="100"/>
      <c r="VFK46" s="100"/>
      <c r="VFL46" s="100"/>
      <c r="VFM46" s="100"/>
      <c r="VFN46" s="100"/>
      <c r="VFO46" s="100"/>
      <c r="VFP46" s="100"/>
      <c r="VFQ46" s="100"/>
      <c r="VFR46" s="100"/>
      <c r="VFS46" s="100"/>
      <c r="VFT46" s="100"/>
      <c r="VFU46" s="100"/>
      <c r="VFV46" s="100"/>
      <c r="VFW46" s="100"/>
      <c r="VFX46" s="100"/>
      <c r="VFY46" s="100"/>
      <c r="VFZ46" s="100"/>
      <c r="VGA46" s="100"/>
      <c r="VGB46" s="100"/>
      <c r="VGC46" s="100"/>
      <c r="VGD46" s="100"/>
      <c r="VGE46" s="100"/>
      <c r="VGF46" s="100"/>
      <c r="VGG46" s="100"/>
      <c r="VGH46" s="100"/>
      <c r="VGI46" s="100"/>
      <c r="VGJ46" s="100"/>
      <c r="VGK46" s="100"/>
      <c r="VGL46" s="100"/>
      <c r="VGM46" s="100"/>
      <c r="VGN46" s="100"/>
      <c r="VGO46" s="100"/>
      <c r="VGP46" s="100"/>
      <c r="VGQ46" s="100"/>
      <c r="VGR46" s="100"/>
      <c r="VGS46" s="100"/>
      <c r="VGT46" s="100"/>
      <c r="VGU46" s="100"/>
      <c r="VGV46" s="100"/>
      <c r="VGW46" s="100"/>
      <c r="VGX46" s="100"/>
      <c r="VGY46" s="100"/>
      <c r="VGZ46" s="100"/>
      <c r="VHA46" s="100"/>
      <c r="VHB46" s="100"/>
      <c r="VHC46" s="100"/>
      <c r="VHD46" s="100"/>
      <c r="VHE46" s="100"/>
      <c r="VHF46" s="100"/>
      <c r="VHG46" s="100"/>
      <c r="VHH46" s="100"/>
      <c r="VHI46" s="100"/>
      <c r="VHJ46" s="100"/>
      <c r="VHK46" s="100"/>
      <c r="VHL46" s="100"/>
      <c r="VHM46" s="100"/>
      <c r="VHN46" s="100"/>
      <c r="VHO46" s="100"/>
      <c r="VHP46" s="100"/>
      <c r="VHQ46" s="100"/>
      <c r="VHR46" s="100"/>
      <c r="VHS46" s="100"/>
      <c r="VHT46" s="100"/>
      <c r="VHU46" s="100"/>
      <c r="VHV46" s="100"/>
      <c r="VHW46" s="100"/>
      <c r="VHX46" s="100"/>
      <c r="VHY46" s="100"/>
      <c r="VHZ46" s="100"/>
      <c r="VIA46" s="100"/>
      <c r="VIB46" s="100"/>
      <c r="VIC46" s="100"/>
      <c r="VID46" s="100"/>
      <c r="VIE46" s="100"/>
      <c r="VIF46" s="100"/>
      <c r="VIG46" s="100"/>
      <c r="VIH46" s="100"/>
      <c r="VII46" s="100"/>
      <c r="VIJ46" s="100"/>
      <c r="VIK46" s="100"/>
      <c r="VIL46" s="100"/>
      <c r="VIM46" s="100"/>
      <c r="VIN46" s="100"/>
      <c r="VIO46" s="100"/>
      <c r="VIP46" s="100"/>
      <c r="VIQ46" s="100"/>
      <c r="VIR46" s="100"/>
      <c r="VIS46" s="100"/>
      <c r="VIT46" s="100"/>
      <c r="VIU46" s="100"/>
      <c r="VIV46" s="100"/>
      <c r="VIW46" s="100"/>
      <c r="VIX46" s="100"/>
      <c r="VIY46" s="100"/>
      <c r="VIZ46" s="100"/>
      <c r="VJA46" s="100"/>
      <c r="VJB46" s="100"/>
      <c r="VJC46" s="100"/>
      <c r="VJD46" s="100"/>
      <c r="VJE46" s="100"/>
      <c r="VJF46" s="100"/>
      <c r="VJG46" s="100"/>
      <c r="VJH46" s="100"/>
      <c r="VJI46" s="100"/>
      <c r="VJJ46" s="100"/>
      <c r="VJK46" s="100"/>
      <c r="VJL46" s="100"/>
      <c r="VJM46" s="100"/>
      <c r="VJN46" s="100"/>
      <c r="VJO46" s="100"/>
      <c r="VJP46" s="100"/>
      <c r="VJQ46" s="100"/>
      <c r="VJR46" s="100"/>
      <c r="VJS46" s="100"/>
      <c r="VJT46" s="100"/>
      <c r="VJU46" s="100"/>
      <c r="VJV46" s="100"/>
      <c r="VJW46" s="100"/>
      <c r="VJX46" s="100"/>
      <c r="VJY46" s="100"/>
      <c r="VJZ46" s="100"/>
      <c r="VKA46" s="100"/>
      <c r="VKB46" s="100"/>
      <c r="VKC46" s="100"/>
      <c r="VKD46" s="100"/>
      <c r="VKE46" s="100"/>
      <c r="VKF46" s="100"/>
      <c r="VKG46" s="100"/>
      <c r="VKH46" s="100"/>
      <c r="VKI46" s="100"/>
      <c r="VKJ46" s="100"/>
      <c r="VKK46" s="100"/>
      <c r="VKL46" s="100"/>
      <c r="VKM46" s="100"/>
      <c r="VKN46" s="100"/>
      <c r="VKO46" s="100"/>
      <c r="VKP46" s="100"/>
      <c r="VKQ46" s="100"/>
      <c r="VKR46" s="100"/>
      <c r="VKS46" s="100"/>
      <c r="VKT46" s="100"/>
      <c r="VKU46" s="100"/>
      <c r="VKV46" s="100"/>
      <c r="VKW46" s="100"/>
      <c r="VKX46" s="100"/>
      <c r="VKY46" s="100"/>
      <c r="VKZ46" s="100"/>
      <c r="VLA46" s="100"/>
      <c r="VLB46" s="100"/>
      <c r="VLC46" s="100"/>
      <c r="VLD46" s="100"/>
      <c r="VLE46" s="100"/>
      <c r="VLF46" s="100"/>
      <c r="VLG46" s="100"/>
      <c r="VLH46" s="100"/>
      <c r="VLI46" s="100"/>
      <c r="VLJ46" s="100"/>
      <c r="VLK46" s="100"/>
      <c r="VLL46" s="100"/>
      <c r="VLM46" s="100"/>
      <c r="VLN46" s="100"/>
      <c r="VLO46" s="100"/>
      <c r="VLP46" s="100"/>
      <c r="VLQ46" s="100"/>
      <c r="VLR46" s="100"/>
      <c r="VLS46" s="100"/>
      <c r="VLT46" s="100"/>
      <c r="VLU46" s="100"/>
      <c r="VLV46" s="100"/>
      <c r="VLW46" s="100"/>
      <c r="VLX46" s="100"/>
      <c r="VLY46" s="100"/>
      <c r="VLZ46" s="100"/>
      <c r="VMA46" s="100"/>
      <c r="VMB46" s="100"/>
      <c r="VMC46" s="100"/>
      <c r="VMD46" s="100"/>
      <c r="VME46" s="100"/>
      <c r="VMF46" s="100"/>
      <c r="VMG46" s="100"/>
      <c r="VMH46" s="100"/>
      <c r="VMI46" s="100"/>
      <c r="VMJ46" s="100"/>
      <c r="VMK46" s="100"/>
      <c r="VML46" s="100"/>
      <c r="VMM46" s="100"/>
      <c r="VMN46" s="100"/>
      <c r="VMO46" s="100"/>
      <c r="VMP46" s="100"/>
      <c r="VMQ46" s="100"/>
      <c r="VMR46" s="100"/>
      <c r="VMS46" s="100"/>
      <c r="VMT46" s="100"/>
      <c r="VMU46" s="100"/>
      <c r="VMV46" s="100"/>
      <c r="VMW46" s="100"/>
      <c r="VMX46" s="100"/>
      <c r="VMY46" s="100"/>
      <c r="VMZ46" s="100"/>
      <c r="VNA46" s="100"/>
      <c r="VNB46" s="100"/>
      <c r="VNC46" s="100"/>
      <c r="VND46" s="100"/>
      <c r="VNE46" s="100"/>
      <c r="VNF46" s="100"/>
      <c r="VNG46" s="100"/>
      <c r="VNH46" s="100"/>
      <c r="VNI46" s="100"/>
      <c r="VNJ46" s="100"/>
      <c r="VNK46" s="100"/>
      <c r="VNL46" s="100"/>
      <c r="VNM46" s="100"/>
      <c r="VNN46" s="100"/>
      <c r="VNO46" s="100"/>
      <c r="VNP46" s="100"/>
      <c r="VNQ46" s="100"/>
      <c r="VNR46" s="100"/>
      <c r="VNS46" s="100"/>
      <c r="VNT46" s="100"/>
      <c r="VNU46" s="100"/>
      <c r="VNV46" s="100"/>
      <c r="VNW46" s="100"/>
      <c r="VNX46" s="100"/>
      <c r="VNY46" s="100"/>
      <c r="VNZ46" s="100"/>
      <c r="VOA46" s="100"/>
      <c r="VOB46" s="100"/>
      <c r="VOC46" s="100"/>
      <c r="VOD46" s="100"/>
      <c r="VOE46" s="100"/>
      <c r="VOF46" s="100"/>
      <c r="VOG46" s="100"/>
      <c r="VOH46" s="100"/>
      <c r="VOI46" s="100"/>
      <c r="VOJ46" s="100"/>
      <c r="VOK46" s="100"/>
      <c r="VOL46" s="100"/>
      <c r="VOM46" s="100"/>
      <c r="VON46" s="100"/>
      <c r="VOO46" s="100"/>
      <c r="VOP46" s="100"/>
      <c r="VOQ46" s="100"/>
      <c r="VOR46" s="100"/>
      <c r="VOS46" s="100"/>
      <c r="VOT46" s="100"/>
      <c r="VOU46" s="100"/>
      <c r="VOV46" s="100"/>
      <c r="VOW46" s="100"/>
      <c r="VOX46" s="100"/>
      <c r="VOY46" s="100"/>
      <c r="VOZ46" s="100"/>
      <c r="VPA46" s="100"/>
      <c r="VPB46" s="100"/>
      <c r="VPC46" s="100"/>
      <c r="VPD46" s="100"/>
      <c r="VPE46" s="100"/>
      <c r="VPF46" s="100"/>
      <c r="VPG46" s="100"/>
      <c r="VPH46" s="100"/>
      <c r="VPI46" s="100"/>
      <c r="VPJ46" s="100"/>
      <c r="VPK46" s="100"/>
      <c r="VPL46" s="100"/>
      <c r="VPM46" s="100"/>
      <c r="VPN46" s="100"/>
      <c r="VPO46" s="100"/>
      <c r="VPP46" s="100"/>
      <c r="VPQ46" s="100"/>
      <c r="VPR46" s="100"/>
      <c r="VPS46" s="100"/>
      <c r="VPT46" s="100"/>
      <c r="VPU46" s="100"/>
      <c r="VPV46" s="100"/>
      <c r="VPW46" s="100"/>
      <c r="VPX46" s="100"/>
      <c r="VPY46" s="100"/>
      <c r="VPZ46" s="100"/>
      <c r="VQA46" s="100"/>
      <c r="VQB46" s="100"/>
      <c r="VQC46" s="100"/>
      <c r="VQD46" s="100"/>
      <c r="VQE46" s="100"/>
      <c r="VQF46" s="100"/>
      <c r="VQG46" s="100"/>
      <c r="VQH46" s="100"/>
      <c r="VQI46" s="100"/>
      <c r="VQJ46" s="100"/>
      <c r="VQK46" s="100"/>
      <c r="VQL46" s="100"/>
      <c r="VQM46" s="100"/>
      <c r="VQN46" s="100"/>
      <c r="VQO46" s="100"/>
      <c r="VQP46" s="100"/>
      <c r="VQQ46" s="100"/>
      <c r="VQR46" s="100"/>
      <c r="VQS46" s="100"/>
      <c r="VQT46" s="100"/>
      <c r="VQU46" s="100"/>
      <c r="VQV46" s="100"/>
      <c r="VQW46" s="100"/>
      <c r="VQX46" s="100"/>
      <c r="VQY46" s="100"/>
      <c r="VQZ46" s="100"/>
      <c r="VRA46" s="100"/>
      <c r="VRB46" s="100"/>
      <c r="VRC46" s="100"/>
      <c r="VRD46" s="100"/>
      <c r="VRE46" s="100"/>
      <c r="VRF46" s="100"/>
      <c r="VRG46" s="100"/>
      <c r="VRH46" s="100"/>
      <c r="VRI46" s="100"/>
      <c r="VRJ46" s="100"/>
      <c r="VRK46" s="100"/>
      <c r="VRL46" s="100"/>
      <c r="VRM46" s="100"/>
      <c r="VRN46" s="100"/>
      <c r="VRO46" s="100"/>
      <c r="VRP46" s="100"/>
      <c r="VRQ46" s="100"/>
      <c r="VRR46" s="100"/>
      <c r="VRS46" s="100"/>
      <c r="VRT46" s="100"/>
      <c r="VRU46" s="100"/>
      <c r="VRV46" s="100"/>
      <c r="VRW46" s="100"/>
      <c r="VRX46" s="100"/>
      <c r="VRY46" s="100"/>
      <c r="VRZ46" s="100"/>
      <c r="VSA46" s="100"/>
      <c r="VSB46" s="100"/>
      <c r="VSC46" s="100"/>
      <c r="VSD46" s="100"/>
      <c r="VSE46" s="100"/>
      <c r="VSF46" s="100"/>
      <c r="VSG46" s="100"/>
      <c r="VSH46" s="100"/>
      <c r="VSI46" s="100"/>
      <c r="VSJ46" s="100"/>
      <c r="VSK46" s="100"/>
      <c r="VSL46" s="100"/>
      <c r="VSM46" s="100"/>
      <c r="VSN46" s="100"/>
      <c r="VSO46" s="100"/>
      <c r="VSP46" s="100"/>
      <c r="VSQ46" s="100"/>
      <c r="VSR46" s="100"/>
      <c r="VSS46" s="100"/>
      <c r="VST46" s="100"/>
      <c r="VSU46" s="100"/>
      <c r="VSV46" s="100"/>
      <c r="VSW46" s="100"/>
      <c r="VSX46" s="100"/>
      <c r="VSY46" s="100"/>
      <c r="VSZ46" s="100"/>
      <c r="VTA46" s="100"/>
      <c r="VTB46" s="100"/>
      <c r="VTC46" s="100"/>
      <c r="VTD46" s="100"/>
      <c r="VTE46" s="100"/>
      <c r="VTF46" s="100"/>
      <c r="VTG46" s="100"/>
      <c r="VTH46" s="100"/>
      <c r="VTI46" s="100"/>
      <c r="VTJ46" s="100"/>
      <c r="VTK46" s="100"/>
      <c r="VTL46" s="100"/>
      <c r="VTM46" s="100"/>
      <c r="VTN46" s="100"/>
      <c r="VTO46" s="100"/>
      <c r="VTP46" s="100"/>
      <c r="VTQ46" s="100"/>
      <c r="VTR46" s="100"/>
      <c r="VTS46" s="100"/>
      <c r="VTT46" s="100"/>
      <c r="VTU46" s="100"/>
      <c r="VTV46" s="100"/>
      <c r="VTW46" s="100"/>
      <c r="VTX46" s="100"/>
      <c r="VTY46" s="100"/>
      <c r="VTZ46" s="100"/>
      <c r="VUA46" s="100"/>
      <c r="VUB46" s="100"/>
      <c r="VUC46" s="100"/>
      <c r="VUD46" s="100"/>
      <c r="VUE46" s="100"/>
      <c r="VUF46" s="100"/>
      <c r="VUG46" s="100"/>
      <c r="VUH46" s="100"/>
      <c r="VUI46" s="100"/>
      <c r="VUJ46" s="100"/>
      <c r="VUK46" s="100"/>
      <c r="VUL46" s="100"/>
      <c r="VUM46" s="100"/>
      <c r="VUN46" s="100"/>
      <c r="VUO46" s="100"/>
      <c r="VUP46" s="100"/>
      <c r="VUQ46" s="100"/>
      <c r="VUR46" s="100"/>
      <c r="VUS46" s="100"/>
      <c r="VUT46" s="100"/>
      <c r="VUU46" s="100"/>
      <c r="VUV46" s="100"/>
      <c r="VUW46" s="100"/>
      <c r="VUX46" s="100"/>
      <c r="VUY46" s="100"/>
      <c r="VUZ46" s="100"/>
      <c r="VVA46" s="100"/>
      <c r="VVB46" s="100"/>
      <c r="VVC46" s="100"/>
      <c r="VVD46" s="100"/>
      <c r="VVE46" s="100"/>
      <c r="VVF46" s="100"/>
      <c r="VVG46" s="100"/>
      <c r="VVH46" s="100"/>
      <c r="VVI46" s="100"/>
      <c r="VVJ46" s="100"/>
      <c r="VVK46" s="100"/>
      <c r="VVL46" s="100"/>
      <c r="VVM46" s="100"/>
      <c r="VVN46" s="100"/>
      <c r="VVO46" s="100"/>
      <c r="VVP46" s="100"/>
      <c r="VVQ46" s="100"/>
      <c r="VVR46" s="100"/>
      <c r="VVS46" s="100"/>
      <c r="VVT46" s="100"/>
      <c r="VVU46" s="100"/>
      <c r="VVV46" s="100"/>
      <c r="VVW46" s="100"/>
      <c r="VVX46" s="100"/>
      <c r="VVY46" s="100"/>
      <c r="VVZ46" s="100"/>
      <c r="VWA46" s="100"/>
      <c r="VWB46" s="100"/>
      <c r="VWC46" s="100"/>
      <c r="VWD46" s="100"/>
      <c r="VWE46" s="100"/>
      <c r="VWF46" s="100"/>
      <c r="VWG46" s="100"/>
      <c r="VWH46" s="100"/>
      <c r="VWI46" s="100"/>
      <c r="VWJ46" s="100"/>
      <c r="VWK46" s="100"/>
      <c r="VWL46" s="100"/>
      <c r="VWM46" s="100"/>
      <c r="VWN46" s="100"/>
      <c r="VWO46" s="100"/>
      <c r="VWP46" s="100"/>
      <c r="VWQ46" s="100"/>
      <c r="VWR46" s="100"/>
      <c r="VWS46" s="100"/>
      <c r="VWT46" s="100"/>
      <c r="VWU46" s="100"/>
      <c r="VWV46" s="100"/>
      <c r="VWW46" s="100"/>
      <c r="VWX46" s="100"/>
      <c r="VWY46" s="100"/>
      <c r="VWZ46" s="100"/>
      <c r="VXA46" s="100"/>
      <c r="VXB46" s="100"/>
      <c r="VXC46" s="100"/>
      <c r="VXD46" s="100"/>
      <c r="VXE46" s="100"/>
      <c r="VXF46" s="100"/>
      <c r="VXG46" s="100"/>
      <c r="VXH46" s="100"/>
      <c r="VXI46" s="100"/>
      <c r="VXJ46" s="100"/>
      <c r="VXK46" s="100"/>
      <c r="VXL46" s="100"/>
      <c r="VXM46" s="100"/>
      <c r="VXN46" s="100"/>
      <c r="VXO46" s="100"/>
      <c r="VXP46" s="100"/>
      <c r="VXQ46" s="100"/>
      <c r="VXR46" s="100"/>
      <c r="VXS46" s="100"/>
      <c r="VXT46" s="100"/>
      <c r="VXU46" s="100"/>
      <c r="VXV46" s="100"/>
      <c r="VXW46" s="100"/>
      <c r="VXX46" s="100"/>
      <c r="VXY46" s="100"/>
      <c r="VXZ46" s="100"/>
      <c r="VYA46" s="100"/>
      <c r="VYB46" s="100"/>
      <c r="VYC46" s="100"/>
      <c r="VYD46" s="100"/>
      <c r="VYE46" s="100"/>
      <c r="VYF46" s="100"/>
      <c r="VYG46" s="100"/>
      <c r="VYH46" s="100"/>
      <c r="VYI46" s="100"/>
      <c r="VYJ46" s="100"/>
      <c r="VYK46" s="100"/>
      <c r="VYL46" s="100"/>
      <c r="VYM46" s="100"/>
      <c r="VYN46" s="100"/>
      <c r="VYO46" s="100"/>
      <c r="VYP46" s="100"/>
      <c r="VYQ46" s="100"/>
      <c r="VYR46" s="100"/>
      <c r="VYS46" s="100"/>
      <c r="VYT46" s="100"/>
      <c r="VYU46" s="100"/>
      <c r="VYV46" s="100"/>
      <c r="VYW46" s="100"/>
      <c r="VYX46" s="100"/>
      <c r="VYY46" s="100"/>
      <c r="VYZ46" s="100"/>
      <c r="VZA46" s="100"/>
      <c r="VZB46" s="100"/>
      <c r="VZC46" s="100"/>
      <c r="VZD46" s="100"/>
      <c r="VZE46" s="100"/>
      <c r="VZF46" s="100"/>
      <c r="VZG46" s="100"/>
      <c r="VZH46" s="100"/>
      <c r="VZI46" s="100"/>
      <c r="VZJ46" s="100"/>
      <c r="VZK46" s="100"/>
      <c r="VZL46" s="100"/>
      <c r="VZM46" s="100"/>
      <c r="VZN46" s="100"/>
      <c r="VZO46" s="100"/>
      <c r="VZP46" s="100"/>
      <c r="VZQ46" s="100"/>
      <c r="VZR46" s="100"/>
      <c r="VZS46" s="100"/>
      <c r="VZT46" s="100"/>
      <c r="VZU46" s="100"/>
      <c r="VZV46" s="100"/>
      <c r="VZW46" s="100"/>
      <c r="VZX46" s="100"/>
      <c r="VZY46" s="100"/>
      <c r="VZZ46" s="100"/>
      <c r="WAA46" s="100"/>
      <c r="WAB46" s="100"/>
      <c r="WAC46" s="100"/>
      <c r="WAD46" s="100"/>
      <c r="WAE46" s="100"/>
      <c r="WAF46" s="100"/>
      <c r="WAG46" s="100"/>
      <c r="WAH46" s="100"/>
      <c r="WAI46" s="100"/>
      <c r="WAJ46" s="100"/>
      <c r="WAK46" s="100"/>
      <c r="WAL46" s="100"/>
      <c r="WAM46" s="100"/>
      <c r="WAN46" s="100"/>
      <c r="WAO46" s="100"/>
      <c r="WAP46" s="100"/>
      <c r="WAQ46" s="100"/>
      <c r="WAR46" s="100"/>
      <c r="WAS46" s="100"/>
      <c r="WAT46" s="100"/>
      <c r="WAU46" s="100"/>
      <c r="WAV46" s="100"/>
      <c r="WAW46" s="100"/>
      <c r="WAX46" s="100"/>
      <c r="WAY46" s="100"/>
      <c r="WAZ46" s="100"/>
      <c r="WBA46" s="100"/>
      <c r="WBB46" s="100"/>
      <c r="WBC46" s="100"/>
      <c r="WBD46" s="100"/>
      <c r="WBE46" s="100"/>
      <c r="WBF46" s="100"/>
      <c r="WBG46" s="100"/>
      <c r="WBH46" s="100"/>
      <c r="WBI46" s="100"/>
      <c r="WBJ46" s="100"/>
      <c r="WBK46" s="100"/>
      <c r="WBL46" s="100"/>
      <c r="WBM46" s="100"/>
      <c r="WBN46" s="100"/>
      <c r="WBO46" s="100"/>
      <c r="WBP46" s="100"/>
      <c r="WBQ46" s="100"/>
      <c r="WBR46" s="100"/>
      <c r="WBS46" s="100"/>
      <c r="WBT46" s="100"/>
      <c r="WBU46" s="100"/>
      <c r="WBV46" s="100"/>
      <c r="WBW46" s="100"/>
      <c r="WBX46" s="100"/>
      <c r="WBY46" s="100"/>
      <c r="WBZ46" s="100"/>
      <c r="WCA46" s="100"/>
      <c r="WCB46" s="100"/>
      <c r="WCC46" s="100"/>
      <c r="WCD46" s="100"/>
      <c r="WCE46" s="100"/>
      <c r="WCF46" s="100"/>
      <c r="WCG46" s="100"/>
      <c r="WCH46" s="100"/>
      <c r="WCI46" s="100"/>
      <c r="WCJ46" s="100"/>
      <c r="WCK46" s="100"/>
      <c r="WCL46" s="100"/>
      <c r="WCM46" s="100"/>
      <c r="WCN46" s="100"/>
      <c r="WCO46" s="100"/>
      <c r="WCP46" s="100"/>
      <c r="WCQ46" s="100"/>
      <c r="WCR46" s="100"/>
      <c r="WCS46" s="100"/>
      <c r="WCT46" s="100"/>
      <c r="WCU46" s="100"/>
      <c r="WCV46" s="100"/>
      <c r="WCW46" s="100"/>
      <c r="WCX46" s="100"/>
      <c r="WCY46" s="100"/>
      <c r="WCZ46" s="100"/>
      <c r="WDA46" s="100"/>
      <c r="WDB46" s="100"/>
      <c r="WDC46" s="100"/>
      <c r="WDD46" s="100"/>
      <c r="WDE46" s="100"/>
      <c r="WDF46" s="100"/>
      <c r="WDG46" s="100"/>
      <c r="WDH46" s="100"/>
      <c r="WDI46" s="100"/>
      <c r="WDJ46" s="100"/>
      <c r="WDK46" s="100"/>
      <c r="WDL46" s="100"/>
      <c r="WDM46" s="100"/>
      <c r="WDN46" s="100"/>
      <c r="WDO46" s="100"/>
      <c r="WDP46" s="100"/>
      <c r="WDQ46" s="100"/>
      <c r="WDR46" s="100"/>
      <c r="WDS46" s="100"/>
      <c r="WDT46" s="100"/>
      <c r="WDU46" s="100"/>
      <c r="WDV46" s="100"/>
      <c r="WDW46" s="100"/>
      <c r="WDX46" s="100"/>
      <c r="WDY46" s="100"/>
      <c r="WDZ46" s="100"/>
      <c r="WEA46" s="100"/>
      <c r="WEB46" s="100"/>
      <c r="WEC46" s="100"/>
      <c r="WED46" s="100"/>
      <c r="WEE46" s="100"/>
      <c r="WEF46" s="100"/>
      <c r="WEG46" s="100"/>
      <c r="WEH46" s="100"/>
      <c r="WEI46" s="100"/>
      <c r="WEJ46" s="100"/>
      <c r="WEK46" s="100"/>
      <c r="WEL46" s="100"/>
      <c r="WEM46" s="100"/>
      <c r="WEN46" s="100"/>
      <c r="WEO46" s="100"/>
      <c r="WEP46" s="100"/>
      <c r="WEQ46" s="100"/>
      <c r="WER46" s="100"/>
      <c r="WES46" s="100"/>
      <c r="WET46" s="100"/>
      <c r="WEU46" s="100"/>
      <c r="WEV46" s="100"/>
      <c r="WEW46" s="100"/>
      <c r="WEX46" s="100"/>
      <c r="WEY46" s="100"/>
      <c r="WEZ46" s="100"/>
      <c r="WFA46" s="100"/>
      <c r="WFB46" s="100"/>
      <c r="WFC46" s="100"/>
      <c r="WFD46" s="100"/>
      <c r="WFE46" s="100"/>
      <c r="WFF46" s="100"/>
      <c r="WFG46" s="100"/>
      <c r="WFH46" s="100"/>
      <c r="WFI46" s="100"/>
      <c r="WFJ46" s="100"/>
      <c r="WFK46" s="100"/>
      <c r="WFL46" s="100"/>
      <c r="WFM46" s="100"/>
      <c r="WFN46" s="100"/>
      <c r="WFO46" s="100"/>
      <c r="WFP46" s="100"/>
      <c r="WFQ46" s="100"/>
      <c r="WFR46" s="100"/>
      <c r="WFS46" s="100"/>
      <c r="WFT46" s="100"/>
      <c r="WFU46" s="100"/>
      <c r="WFV46" s="100"/>
      <c r="WFW46" s="100"/>
      <c r="WFX46" s="100"/>
      <c r="WFY46" s="100"/>
      <c r="WFZ46" s="100"/>
      <c r="WGA46" s="100"/>
      <c r="WGB46" s="100"/>
      <c r="WGC46" s="100"/>
      <c r="WGD46" s="100"/>
      <c r="WGE46" s="100"/>
      <c r="WGF46" s="100"/>
      <c r="WGG46" s="100"/>
      <c r="WGH46" s="100"/>
      <c r="WGI46" s="100"/>
      <c r="WGJ46" s="100"/>
      <c r="WGK46" s="100"/>
      <c r="WGL46" s="100"/>
      <c r="WGM46" s="100"/>
      <c r="WGN46" s="100"/>
      <c r="WGO46" s="100"/>
      <c r="WGP46" s="100"/>
      <c r="WGQ46" s="100"/>
      <c r="WGR46" s="100"/>
      <c r="WGS46" s="100"/>
      <c r="WGT46" s="100"/>
      <c r="WGU46" s="100"/>
      <c r="WGV46" s="100"/>
      <c r="WGW46" s="100"/>
      <c r="WGX46" s="100"/>
      <c r="WGY46" s="100"/>
      <c r="WGZ46" s="100"/>
      <c r="WHA46" s="100"/>
      <c r="WHB46" s="100"/>
      <c r="WHC46" s="100"/>
      <c r="WHD46" s="100"/>
      <c r="WHE46" s="100"/>
      <c r="WHF46" s="100"/>
      <c r="WHG46" s="100"/>
      <c r="WHH46" s="100"/>
      <c r="WHI46" s="100"/>
      <c r="WHJ46" s="100"/>
      <c r="WHK46" s="100"/>
      <c r="WHL46" s="100"/>
      <c r="WHM46" s="100"/>
      <c r="WHN46" s="100"/>
      <c r="WHO46" s="100"/>
      <c r="WHP46" s="100"/>
      <c r="WHQ46" s="100"/>
      <c r="WHR46" s="100"/>
      <c r="WHS46" s="100"/>
      <c r="WHT46" s="100"/>
      <c r="WHU46" s="100"/>
      <c r="WHV46" s="100"/>
      <c r="WHW46" s="100"/>
      <c r="WHX46" s="100"/>
      <c r="WHY46" s="100"/>
      <c r="WHZ46" s="100"/>
      <c r="WIA46" s="100"/>
      <c r="WIB46" s="100"/>
      <c r="WIC46" s="100"/>
      <c r="WID46" s="100"/>
      <c r="WIE46" s="100"/>
      <c r="WIF46" s="100"/>
      <c r="WIG46" s="100"/>
      <c r="WIH46" s="100"/>
      <c r="WII46" s="100"/>
      <c r="WIJ46" s="100"/>
      <c r="WIK46" s="100"/>
      <c r="WIL46" s="100"/>
      <c r="WIM46" s="100"/>
      <c r="WIN46" s="100"/>
      <c r="WIO46" s="100"/>
      <c r="WIP46" s="100"/>
      <c r="WIQ46" s="100"/>
      <c r="WIR46" s="100"/>
      <c r="WIS46" s="100"/>
      <c r="WIT46" s="100"/>
      <c r="WIU46" s="100"/>
      <c r="WIV46" s="100"/>
      <c r="WIW46" s="100"/>
      <c r="WIX46" s="100"/>
      <c r="WIY46" s="100"/>
      <c r="WIZ46" s="100"/>
      <c r="WJA46" s="100"/>
      <c r="WJB46" s="100"/>
      <c r="WJC46" s="100"/>
      <c r="WJD46" s="100"/>
      <c r="WJE46" s="100"/>
      <c r="WJF46" s="100"/>
      <c r="WJG46" s="100"/>
      <c r="WJH46" s="100"/>
      <c r="WJI46" s="100"/>
      <c r="WJJ46" s="100"/>
      <c r="WJK46" s="100"/>
      <c r="WJL46" s="100"/>
      <c r="WJM46" s="100"/>
      <c r="WJN46" s="100"/>
      <c r="WJO46" s="100"/>
      <c r="WJP46" s="100"/>
      <c r="WJQ46" s="100"/>
      <c r="WJR46" s="100"/>
      <c r="WJS46" s="100"/>
      <c r="WJT46" s="100"/>
      <c r="WJU46" s="100"/>
      <c r="WJV46" s="100"/>
      <c r="WJW46" s="100"/>
      <c r="WJX46" s="100"/>
      <c r="WJY46" s="100"/>
      <c r="WJZ46" s="100"/>
      <c r="WKA46" s="100"/>
      <c r="WKB46" s="100"/>
      <c r="WKC46" s="100"/>
      <c r="WKD46" s="100"/>
      <c r="WKE46" s="100"/>
      <c r="WKF46" s="100"/>
      <c r="WKG46" s="100"/>
      <c r="WKH46" s="100"/>
      <c r="WKI46" s="100"/>
      <c r="WKJ46" s="100"/>
      <c r="WKK46" s="100"/>
      <c r="WKL46" s="100"/>
      <c r="WKM46" s="100"/>
      <c r="WKN46" s="100"/>
      <c r="WKO46" s="100"/>
      <c r="WKP46" s="100"/>
      <c r="WKQ46" s="100"/>
      <c r="WKR46" s="100"/>
      <c r="WKS46" s="100"/>
      <c r="WKT46" s="100"/>
      <c r="WKU46" s="100"/>
      <c r="WKV46" s="100"/>
      <c r="WKW46" s="100"/>
      <c r="WKX46" s="100"/>
      <c r="WKY46" s="100"/>
      <c r="WKZ46" s="100"/>
      <c r="WLA46" s="100"/>
      <c r="WLB46" s="100"/>
      <c r="WLC46" s="100"/>
      <c r="WLD46" s="100"/>
      <c r="WLE46" s="100"/>
      <c r="WLF46" s="100"/>
      <c r="WLG46" s="100"/>
      <c r="WLH46" s="100"/>
      <c r="WLI46" s="100"/>
      <c r="WLJ46" s="100"/>
      <c r="WLK46" s="100"/>
      <c r="WLL46" s="100"/>
      <c r="WLM46" s="100"/>
      <c r="WLN46" s="100"/>
      <c r="WLO46" s="100"/>
      <c r="WLP46" s="100"/>
      <c r="WLQ46" s="100"/>
      <c r="WLR46" s="100"/>
      <c r="WLS46" s="100"/>
      <c r="WLT46" s="100"/>
      <c r="WLU46" s="100"/>
      <c r="WLV46" s="100"/>
      <c r="WLW46" s="100"/>
      <c r="WLX46" s="100"/>
      <c r="WLY46" s="100"/>
      <c r="WLZ46" s="100"/>
      <c r="WMA46" s="100"/>
      <c r="WMB46" s="100"/>
      <c r="WMC46" s="100"/>
      <c r="WMD46" s="100"/>
      <c r="WME46" s="100"/>
      <c r="WMF46" s="100"/>
      <c r="WMG46" s="100"/>
      <c r="WMH46" s="100"/>
      <c r="WMI46" s="100"/>
      <c r="WMJ46" s="100"/>
      <c r="WMK46" s="100"/>
      <c r="WML46" s="100"/>
      <c r="WMM46" s="100"/>
      <c r="WMN46" s="100"/>
      <c r="WMO46" s="100"/>
      <c r="WMP46" s="100"/>
      <c r="WMQ46" s="100"/>
      <c r="WMR46" s="100"/>
      <c r="WMS46" s="100"/>
      <c r="WMT46" s="100"/>
      <c r="WMU46" s="100"/>
      <c r="WMV46" s="100"/>
      <c r="WMW46" s="100"/>
      <c r="WMX46" s="100"/>
      <c r="WMY46" s="100"/>
      <c r="WMZ46" s="100"/>
      <c r="WNA46" s="100"/>
      <c r="WNB46" s="100"/>
      <c r="WNC46" s="100"/>
      <c r="WND46" s="100"/>
      <c r="WNE46" s="100"/>
      <c r="WNF46" s="100"/>
      <c r="WNG46" s="100"/>
      <c r="WNH46" s="100"/>
      <c r="WNI46" s="100"/>
      <c r="WNJ46" s="100"/>
      <c r="WNK46" s="100"/>
      <c r="WNL46" s="100"/>
      <c r="WNM46" s="100"/>
      <c r="WNN46" s="100"/>
      <c r="WNO46" s="100"/>
      <c r="WNP46" s="100"/>
      <c r="WNQ46" s="100"/>
      <c r="WNR46" s="100"/>
      <c r="WNS46" s="100"/>
      <c r="WNT46" s="100"/>
      <c r="WNU46" s="100"/>
      <c r="WNV46" s="100"/>
      <c r="WNW46" s="100"/>
      <c r="WNX46" s="100"/>
      <c r="WNY46" s="100"/>
      <c r="WNZ46" s="100"/>
      <c r="WOA46" s="100"/>
      <c r="WOB46" s="100"/>
      <c r="WOC46" s="100"/>
      <c r="WOD46" s="100"/>
      <c r="WOE46" s="100"/>
      <c r="WOF46" s="100"/>
      <c r="WOG46" s="100"/>
      <c r="WOH46" s="100"/>
      <c r="WOI46" s="100"/>
      <c r="WOJ46" s="100"/>
      <c r="WOK46" s="100"/>
      <c r="WOL46" s="100"/>
      <c r="WOM46" s="100"/>
      <c r="WON46" s="100"/>
      <c r="WOO46" s="100"/>
      <c r="WOP46" s="100"/>
      <c r="WOQ46" s="100"/>
      <c r="WOR46" s="100"/>
      <c r="WOS46" s="100"/>
      <c r="WOT46" s="100"/>
      <c r="WOU46" s="100"/>
      <c r="WOV46" s="100"/>
      <c r="WOW46" s="100"/>
      <c r="WOX46" s="100"/>
      <c r="WOY46" s="100"/>
      <c r="WOZ46" s="100"/>
      <c r="WPA46" s="100"/>
      <c r="WPB46" s="100"/>
      <c r="WPC46" s="100"/>
      <c r="WPD46" s="100"/>
      <c r="WPE46" s="100"/>
      <c r="WPF46" s="100"/>
      <c r="WPG46" s="100"/>
      <c r="WPH46" s="100"/>
      <c r="WPI46" s="100"/>
      <c r="WPJ46" s="100"/>
      <c r="WPK46" s="100"/>
      <c r="WPL46" s="100"/>
      <c r="WPM46" s="100"/>
      <c r="WPN46" s="100"/>
      <c r="WPO46" s="100"/>
      <c r="WPP46" s="100"/>
      <c r="WPQ46" s="100"/>
      <c r="WPR46" s="100"/>
      <c r="WPS46" s="100"/>
      <c r="WPT46" s="100"/>
      <c r="WPU46" s="100"/>
      <c r="WPV46" s="100"/>
      <c r="WPW46" s="100"/>
      <c r="WPX46" s="100"/>
      <c r="WPY46" s="100"/>
      <c r="WPZ46" s="100"/>
      <c r="WQA46" s="100"/>
      <c r="WQB46" s="100"/>
      <c r="WQC46" s="100"/>
      <c r="WQD46" s="100"/>
      <c r="WQE46" s="100"/>
      <c r="WQF46" s="100"/>
      <c r="WQG46" s="100"/>
      <c r="WQH46" s="100"/>
      <c r="WQI46" s="100"/>
      <c r="WQJ46" s="100"/>
      <c r="WQK46" s="100"/>
      <c r="WQL46" s="100"/>
      <c r="WQM46" s="100"/>
      <c r="WQN46" s="100"/>
      <c r="WQO46" s="100"/>
      <c r="WQP46" s="100"/>
      <c r="WQQ46" s="100"/>
      <c r="WQR46" s="100"/>
      <c r="WQS46" s="100"/>
      <c r="WQT46" s="100"/>
      <c r="WQU46" s="100"/>
      <c r="WQV46" s="100"/>
      <c r="WQW46" s="100"/>
      <c r="WQX46" s="100"/>
      <c r="WQY46" s="100"/>
      <c r="WQZ46" s="100"/>
      <c r="WRA46" s="100"/>
      <c r="WRB46" s="100"/>
      <c r="WRC46" s="100"/>
      <c r="WRD46" s="100"/>
      <c r="WRE46" s="100"/>
      <c r="WRF46" s="100"/>
      <c r="WRG46" s="100"/>
      <c r="WRH46" s="100"/>
      <c r="WRI46" s="100"/>
      <c r="WRJ46" s="100"/>
      <c r="WRK46" s="100"/>
      <c r="WRL46" s="100"/>
      <c r="WRM46" s="100"/>
      <c r="WRN46" s="100"/>
      <c r="WRO46" s="100"/>
      <c r="WRP46" s="100"/>
      <c r="WRQ46" s="100"/>
      <c r="WRR46" s="100"/>
      <c r="WRS46" s="100"/>
      <c r="WRT46" s="100"/>
      <c r="WRU46" s="100"/>
      <c r="WRV46" s="100"/>
      <c r="WRW46" s="100"/>
      <c r="WRX46" s="100"/>
      <c r="WRY46" s="100"/>
      <c r="WRZ46" s="100"/>
      <c r="WSA46" s="100"/>
      <c r="WSB46" s="100"/>
      <c r="WSC46" s="100"/>
      <c r="WSD46" s="100"/>
      <c r="WSE46" s="100"/>
      <c r="WSF46" s="100"/>
      <c r="WSG46" s="100"/>
      <c r="WSH46" s="100"/>
      <c r="WSI46" s="100"/>
      <c r="WSJ46" s="100"/>
      <c r="WSK46" s="100"/>
      <c r="WSL46" s="100"/>
      <c r="WSM46" s="100"/>
      <c r="WSN46" s="100"/>
      <c r="WSO46" s="100"/>
      <c r="WSP46" s="100"/>
      <c r="WSQ46" s="100"/>
      <c r="WSR46" s="100"/>
      <c r="WSS46" s="100"/>
      <c r="WST46" s="100"/>
      <c r="WSU46" s="100"/>
      <c r="WSV46" s="100"/>
      <c r="WSW46" s="100"/>
      <c r="WSX46" s="100"/>
      <c r="WSY46" s="100"/>
      <c r="WSZ46" s="100"/>
      <c r="WTA46" s="100"/>
      <c r="WTB46" s="100"/>
      <c r="WTC46" s="100"/>
      <c r="WTD46" s="100"/>
      <c r="WTE46" s="100"/>
      <c r="WTF46" s="100"/>
      <c r="WTG46" s="100"/>
      <c r="WTH46" s="100"/>
      <c r="WTI46" s="100"/>
      <c r="WTJ46" s="100"/>
      <c r="WTK46" s="100"/>
      <c r="WTL46" s="100"/>
      <c r="WTM46" s="100"/>
      <c r="WTN46" s="100"/>
      <c r="WTO46" s="100"/>
      <c r="WTP46" s="100"/>
      <c r="WTQ46" s="100"/>
      <c r="WTR46" s="100"/>
      <c r="WTS46" s="100"/>
      <c r="WTT46" s="100"/>
      <c r="WTU46" s="100"/>
      <c r="WTV46" s="100"/>
      <c r="WTW46" s="100"/>
      <c r="WTX46" s="100"/>
      <c r="WTY46" s="100"/>
      <c r="WTZ46" s="100"/>
      <c r="WUA46" s="100"/>
      <c r="WUB46" s="100"/>
      <c r="WUC46" s="100"/>
      <c r="WUD46" s="100"/>
      <c r="WUE46" s="100"/>
      <c r="WUF46" s="100"/>
      <c r="WUG46" s="100"/>
      <c r="WUH46" s="100"/>
      <c r="WUI46" s="100"/>
      <c r="WUJ46" s="100"/>
      <c r="WUK46" s="100"/>
      <c r="WUL46" s="100"/>
      <c r="WUM46" s="100"/>
      <c r="WUN46" s="100"/>
      <c r="WUO46" s="100"/>
      <c r="WUP46" s="100"/>
      <c r="WUQ46" s="100"/>
      <c r="WUR46" s="100"/>
      <c r="WUS46" s="100"/>
      <c r="WUT46" s="100"/>
      <c r="WUU46" s="100"/>
      <c r="WUV46" s="100"/>
      <c r="WUW46" s="100"/>
      <c r="WUX46" s="100"/>
      <c r="WUY46" s="100"/>
      <c r="WUZ46" s="100"/>
      <c r="WVA46" s="100"/>
      <c r="WVB46" s="100"/>
      <c r="WVC46" s="100"/>
      <c r="WVD46" s="100"/>
      <c r="WVE46" s="100"/>
      <c r="WVF46" s="100"/>
      <c r="WVG46" s="100"/>
      <c r="WVH46" s="100"/>
      <c r="WVI46" s="100"/>
      <c r="WVJ46" s="100"/>
      <c r="WVK46" s="100"/>
      <c r="WVL46" s="100"/>
      <c r="WVM46" s="100"/>
      <c r="WVN46" s="100"/>
      <c r="WVO46" s="100"/>
      <c r="WVP46" s="100"/>
      <c r="WVQ46" s="100"/>
      <c r="WVR46" s="100"/>
      <c r="WVS46" s="100"/>
      <c r="WVT46" s="100"/>
      <c r="WVU46" s="100"/>
      <c r="WVV46" s="100"/>
      <c r="WVW46" s="100"/>
      <c r="WVX46" s="100"/>
      <c r="WVY46" s="100"/>
      <c r="WVZ46" s="100"/>
      <c r="WWA46" s="100"/>
      <c r="WWB46" s="100"/>
      <c r="WWC46" s="100"/>
    </row>
    <row r="65" ht="2.25" customHeight="1"/>
    <row r="100" ht="0.75" customHeight="1"/>
    <row r="101" ht="25.2" customHeight="1"/>
  </sheetData>
  <mergeCells count="12">
    <mergeCell ref="A46:E46"/>
    <mergeCell ref="A3:S3"/>
    <mergeCell ref="A4:S4"/>
    <mergeCell ref="A5:S5"/>
    <mergeCell ref="A6:S6"/>
    <mergeCell ref="G8:S8"/>
    <mergeCell ref="M9:Q9"/>
    <mergeCell ref="A12:E12"/>
    <mergeCell ref="A39:Q39"/>
    <mergeCell ref="A40:Q40"/>
    <mergeCell ref="G42:R42"/>
    <mergeCell ref="A45:E45"/>
  </mergeCells>
  <pageMargins left="1.1811023622047245" right="0.39370078740157483" top="0.51181102362204722" bottom="1.1811023622047245" header="0.78740157480314965" footer="0.51181102362204722"/>
  <pageSetup paperSize="9" firstPageNumber="2" fitToHeight="0" orientation="landscape" useFirstPageNumber="1" r:id="rId1"/>
  <headerFooter>
    <oddFooter>&amp;L&amp;"Angsana New,ธรรมดา"&amp;16หมายเหตุประกอบงบการเงินระหว่างกาลเป็นส่วนหนึ่งของงบการเงินระหว่างกาลนี้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3F45C8-113C-4B08-A5C6-D0BD9CAE002C}">
  <sheetPr>
    <tabColor theme="8" tint="0.79998168889431442"/>
  </sheetPr>
  <dimension ref="A1:V80"/>
  <sheetViews>
    <sheetView view="pageBreakPreview" zoomScaleNormal="110" zoomScaleSheetLayoutView="100" workbookViewId="0">
      <selection activeCell="A3" sqref="A3:N3"/>
    </sheetView>
  </sheetViews>
  <sheetFormatPr defaultColWidth="10.6640625" defaultRowHeight="24" customHeight="1"/>
  <cols>
    <col min="1" max="1" width="1.33203125" style="9" customWidth="1"/>
    <col min="2" max="3" width="1" style="9" customWidth="1"/>
    <col min="4" max="4" width="37.33203125" style="9" customWidth="1"/>
    <col min="5" max="5" width="5.33203125" style="9" customWidth="1"/>
    <col min="6" max="6" width="4.5546875" style="9" customWidth="1"/>
    <col min="7" max="7" width="0.33203125" style="9" customWidth="1"/>
    <col min="8" max="8" width="8.5546875" style="130" customWidth="1"/>
    <col min="9" max="9" width="0.44140625" style="9" customWidth="1"/>
    <col min="10" max="10" width="8.5546875" style="9" customWidth="1"/>
    <col min="11" max="11" width="0.44140625" style="9" customWidth="1"/>
    <col min="12" max="12" width="8.5546875" style="130" customWidth="1"/>
    <col min="13" max="13" width="0.44140625" style="9" customWidth="1"/>
    <col min="14" max="14" width="8.5546875" style="9" customWidth="1"/>
    <col min="15" max="15" width="15.6640625" style="128" bestFit="1" customWidth="1"/>
    <col min="16" max="16" width="1.33203125" style="128" customWidth="1"/>
    <col min="17" max="17" width="13.44140625" style="128" bestFit="1" customWidth="1"/>
    <col min="18" max="18" width="0.6640625" style="128" customWidth="1"/>
    <col min="19" max="19" width="13.44140625" style="128" bestFit="1" customWidth="1"/>
    <col min="20" max="20" width="0.6640625" style="128" customWidth="1"/>
    <col min="21" max="21" width="13.44140625" style="128" bestFit="1" customWidth="1"/>
    <col min="22" max="22" width="10.6640625" style="128"/>
    <col min="23" max="16384" width="10.6640625" style="9"/>
  </cols>
  <sheetData>
    <row r="1" spans="1:22" s="150" customFormat="1" ht="15.6" customHeight="1">
      <c r="B1" s="153"/>
      <c r="C1" s="153"/>
      <c r="D1" s="153"/>
      <c r="E1" s="152"/>
      <c r="F1" s="147"/>
      <c r="G1" s="146"/>
      <c r="H1" s="151"/>
      <c r="I1" s="148"/>
      <c r="J1" s="151"/>
      <c r="K1" s="148"/>
      <c r="L1" s="9"/>
      <c r="M1" s="9"/>
      <c r="N1" s="155" t="s">
        <v>152</v>
      </c>
      <c r="O1" s="149"/>
      <c r="P1" s="149"/>
      <c r="Q1" s="149"/>
      <c r="R1" s="149"/>
      <c r="S1" s="149"/>
      <c r="T1" s="149"/>
      <c r="U1" s="149"/>
      <c r="V1" s="149"/>
    </row>
    <row r="2" spans="1:22" s="150" customFormat="1" ht="15.6" customHeight="1">
      <c r="B2" s="153"/>
      <c r="C2" s="153"/>
      <c r="D2" s="153"/>
      <c r="E2" s="152"/>
      <c r="F2" s="147"/>
      <c r="G2" s="146"/>
      <c r="H2" s="151"/>
      <c r="I2" s="148"/>
      <c r="J2" s="151"/>
      <c r="K2" s="148"/>
      <c r="L2" s="9"/>
      <c r="M2" s="9"/>
      <c r="N2" s="155" t="s">
        <v>153</v>
      </c>
      <c r="O2" s="149"/>
      <c r="P2" s="149"/>
      <c r="Q2" s="149"/>
      <c r="R2" s="149"/>
      <c r="S2" s="149"/>
      <c r="T2" s="149"/>
      <c r="U2" s="149"/>
      <c r="V2" s="149"/>
    </row>
    <row r="3" spans="1:22" ht="11.7" customHeight="1">
      <c r="A3" s="318" t="s">
        <v>174</v>
      </c>
      <c r="B3" s="318"/>
      <c r="C3" s="318"/>
      <c r="D3" s="318"/>
      <c r="E3" s="338"/>
      <c r="F3" s="338"/>
      <c r="G3" s="338"/>
      <c r="H3" s="338"/>
      <c r="I3" s="338"/>
      <c r="J3" s="338"/>
      <c r="K3" s="338"/>
      <c r="L3" s="338"/>
      <c r="M3" s="338"/>
      <c r="N3" s="338"/>
    </row>
    <row r="4" spans="1:22" s="13" customFormat="1" ht="22.2" customHeight="1">
      <c r="A4" s="320" t="s">
        <v>37</v>
      </c>
      <c r="B4" s="320"/>
      <c r="C4" s="320"/>
      <c r="D4" s="320"/>
      <c r="E4" s="320"/>
      <c r="F4" s="320"/>
      <c r="G4" s="320"/>
      <c r="H4" s="320"/>
      <c r="I4" s="320"/>
      <c r="J4" s="320"/>
      <c r="K4" s="320"/>
      <c r="L4" s="320"/>
      <c r="M4" s="320"/>
      <c r="N4" s="320"/>
      <c r="O4" s="128"/>
      <c r="P4" s="128"/>
      <c r="Q4" s="128"/>
      <c r="R4" s="128"/>
      <c r="S4" s="128"/>
      <c r="T4" s="128"/>
      <c r="U4" s="128"/>
      <c r="V4" s="128"/>
    </row>
    <row r="5" spans="1:22" s="13" customFormat="1" ht="15" customHeight="1">
      <c r="A5" s="319" t="s">
        <v>61</v>
      </c>
      <c r="B5" s="319"/>
      <c r="C5" s="319"/>
      <c r="D5" s="319"/>
      <c r="E5" s="319"/>
      <c r="F5" s="319"/>
      <c r="G5" s="319"/>
      <c r="H5" s="319"/>
      <c r="I5" s="319"/>
      <c r="J5" s="319"/>
      <c r="K5" s="319"/>
      <c r="L5" s="319"/>
      <c r="M5" s="319"/>
      <c r="N5" s="319"/>
      <c r="O5" s="128"/>
      <c r="P5" s="128"/>
      <c r="Q5" s="128"/>
      <c r="R5" s="128"/>
      <c r="S5" s="128"/>
      <c r="T5" s="128"/>
      <c r="U5" s="128"/>
      <c r="V5" s="128"/>
    </row>
    <row r="6" spans="1:22" s="13" customFormat="1" ht="21.75" customHeight="1">
      <c r="A6" s="320" t="s">
        <v>199</v>
      </c>
      <c r="B6" s="320"/>
      <c r="C6" s="320"/>
      <c r="D6" s="320"/>
      <c r="E6" s="320"/>
      <c r="F6" s="320"/>
      <c r="G6" s="320"/>
      <c r="H6" s="320"/>
      <c r="I6" s="320"/>
      <c r="J6" s="320"/>
      <c r="K6" s="320"/>
      <c r="L6" s="320"/>
      <c r="M6" s="320"/>
      <c r="N6" s="320"/>
      <c r="O6" s="128"/>
      <c r="P6" s="128"/>
      <c r="Q6" s="128"/>
      <c r="R6" s="128"/>
      <c r="S6" s="128"/>
      <c r="T6" s="128"/>
      <c r="U6" s="128"/>
      <c r="V6" s="128"/>
    </row>
    <row r="7" spans="1:22" s="182" customFormat="1" ht="12.75" customHeight="1">
      <c r="A7" s="176"/>
      <c r="B7" s="176"/>
      <c r="C7" s="176"/>
      <c r="D7" s="176"/>
      <c r="E7" s="177"/>
      <c r="F7" s="177"/>
      <c r="G7" s="177"/>
      <c r="H7" s="178"/>
      <c r="I7" s="179"/>
      <c r="J7" s="179"/>
      <c r="K7" s="179"/>
      <c r="L7" s="178"/>
      <c r="M7" s="179"/>
      <c r="N7" s="180" t="s">
        <v>151</v>
      </c>
      <c r="O7" s="181"/>
      <c r="P7" s="181"/>
      <c r="Q7" s="181"/>
      <c r="R7" s="181"/>
      <c r="S7" s="181"/>
      <c r="T7" s="181"/>
      <c r="U7" s="181"/>
      <c r="V7" s="181"/>
    </row>
    <row r="8" spans="1:22" s="182" customFormat="1" ht="12.75" customHeight="1">
      <c r="E8" s="183"/>
      <c r="F8" s="183"/>
      <c r="G8" s="183"/>
      <c r="H8" s="184"/>
      <c r="I8" s="185" t="s">
        <v>0</v>
      </c>
      <c r="J8" s="185"/>
      <c r="K8" s="186"/>
      <c r="L8" s="339" t="s">
        <v>64</v>
      </c>
      <c r="M8" s="339"/>
      <c r="N8" s="339"/>
      <c r="O8" s="181"/>
      <c r="P8" s="181"/>
      <c r="Q8" s="181"/>
      <c r="R8" s="181"/>
      <c r="S8" s="181"/>
      <c r="T8" s="181"/>
      <c r="U8" s="181"/>
      <c r="V8" s="181"/>
    </row>
    <row r="9" spans="1:22" s="187" customFormat="1" ht="14.1" customHeight="1">
      <c r="E9" s="337" t="s">
        <v>1</v>
      </c>
      <c r="F9" s="337"/>
      <c r="G9" s="183"/>
      <c r="H9" s="188">
        <v>2568</v>
      </c>
      <c r="I9" s="189"/>
      <c r="J9" s="188">
        <v>2567</v>
      </c>
      <c r="K9" s="189"/>
      <c r="L9" s="188">
        <v>2568</v>
      </c>
      <c r="M9" s="189"/>
      <c r="N9" s="188">
        <v>2567</v>
      </c>
      <c r="O9" s="181"/>
      <c r="P9" s="181"/>
      <c r="Q9" s="181"/>
      <c r="R9" s="181"/>
      <c r="S9" s="181"/>
      <c r="T9" s="181"/>
      <c r="U9" s="181"/>
      <c r="V9" s="181"/>
    </row>
    <row r="10" spans="1:22" s="198" customFormat="1" ht="15.9" customHeight="1">
      <c r="A10" s="190" t="s">
        <v>24</v>
      </c>
      <c r="B10" s="191"/>
      <c r="C10" s="191"/>
      <c r="D10" s="191"/>
      <c r="E10" s="192"/>
      <c r="F10" s="193"/>
      <c r="G10" s="194"/>
      <c r="H10" s="195"/>
      <c r="I10" s="196"/>
      <c r="J10" s="195"/>
      <c r="K10" s="194"/>
      <c r="L10" s="195"/>
      <c r="M10" s="196"/>
      <c r="N10" s="195"/>
      <c r="O10" s="197"/>
      <c r="P10" s="197"/>
      <c r="Q10" s="197"/>
      <c r="R10" s="197"/>
      <c r="S10" s="197"/>
      <c r="T10" s="197"/>
      <c r="U10" s="197"/>
      <c r="V10" s="197"/>
    </row>
    <row r="11" spans="1:22" s="198" customFormat="1" ht="15.9" customHeight="1">
      <c r="A11" s="199" t="s">
        <v>190</v>
      </c>
      <c r="B11" s="199"/>
      <c r="C11" s="199"/>
      <c r="D11" s="199"/>
      <c r="E11" s="194"/>
      <c r="F11" s="193"/>
      <c r="G11" s="194"/>
      <c r="H11" s="200">
        <v>69919</v>
      </c>
      <c r="I11" s="201"/>
      <c r="J11" s="200">
        <v>-7196</v>
      </c>
      <c r="K11" s="201"/>
      <c r="L11" s="200">
        <v>58310</v>
      </c>
      <c r="M11" s="201"/>
      <c r="N11" s="200">
        <v>-16032</v>
      </c>
      <c r="O11" s="197">
        <v>0</v>
      </c>
      <c r="P11" s="197">
        <v>0</v>
      </c>
      <c r="Q11" s="197">
        <v>0</v>
      </c>
      <c r="R11" s="197">
        <v>0</v>
      </c>
      <c r="S11" s="197">
        <f>L11-งบกำไรขาดทุนเบ็ดเสร็จ!K82</f>
        <v>0</v>
      </c>
      <c r="T11" s="197">
        <v>0</v>
      </c>
      <c r="U11" s="197">
        <v>0</v>
      </c>
      <c r="V11" s="197"/>
    </row>
    <row r="12" spans="1:22" s="198" customFormat="1" ht="15.9" customHeight="1">
      <c r="A12" s="199" t="s">
        <v>191</v>
      </c>
      <c r="B12" s="199"/>
      <c r="C12" s="199"/>
      <c r="D12" s="199"/>
      <c r="E12" s="194"/>
      <c r="F12" s="193"/>
      <c r="G12" s="194"/>
      <c r="H12" s="202"/>
      <c r="I12" s="201"/>
      <c r="J12" s="202"/>
      <c r="K12" s="201"/>
      <c r="L12" s="200"/>
      <c r="M12" s="201"/>
      <c r="N12" s="202"/>
      <c r="O12" s="197"/>
      <c r="P12" s="197"/>
      <c r="Q12" s="197"/>
      <c r="R12" s="197"/>
      <c r="S12" s="197"/>
      <c r="T12" s="197"/>
      <c r="U12" s="197"/>
      <c r="V12" s="197"/>
    </row>
    <row r="13" spans="1:22" s="198" customFormat="1" ht="15.9" customHeight="1">
      <c r="B13" s="199" t="s">
        <v>82</v>
      </c>
      <c r="C13" s="199"/>
      <c r="D13" s="199"/>
      <c r="E13" s="194"/>
      <c r="F13" s="193"/>
      <c r="G13" s="194"/>
      <c r="H13" s="202"/>
      <c r="I13" s="201"/>
      <c r="J13" s="202"/>
      <c r="K13" s="201"/>
      <c r="L13" s="200"/>
      <c r="M13" s="201"/>
      <c r="N13" s="202"/>
      <c r="O13" s="197"/>
      <c r="P13" s="197"/>
      <c r="Q13" s="197"/>
      <c r="R13" s="197"/>
      <c r="S13" s="197"/>
      <c r="T13" s="197"/>
      <c r="U13" s="197"/>
      <c r="V13" s="197"/>
    </row>
    <row r="14" spans="1:22" s="198" customFormat="1" ht="15.9" customHeight="1">
      <c r="B14" s="203" t="s">
        <v>83</v>
      </c>
      <c r="C14" s="203"/>
      <c r="D14" s="203"/>
      <c r="E14" s="194"/>
      <c r="F14" s="193"/>
      <c r="G14" s="194"/>
      <c r="H14" s="200">
        <v>24401</v>
      </c>
      <c r="I14" s="201"/>
      <c r="J14" s="200">
        <v>25625</v>
      </c>
      <c r="K14" s="201"/>
      <c r="L14" s="200">
        <v>23893</v>
      </c>
      <c r="M14" s="201"/>
      <c r="N14" s="200">
        <v>25286</v>
      </c>
      <c r="O14" s="197"/>
      <c r="P14" s="197"/>
      <c r="Q14" s="197"/>
      <c r="R14" s="197"/>
      <c r="S14" s="197"/>
      <c r="T14" s="197"/>
      <c r="U14" s="197"/>
      <c r="V14" s="197"/>
    </row>
    <row r="15" spans="1:22" s="198" customFormat="1" ht="15.9" customHeight="1">
      <c r="B15" s="199" t="s">
        <v>130</v>
      </c>
      <c r="C15" s="203"/>
      <c r="D15" s="203"/>
      <c r="E15" s="194"/>
      <c r="F15" s="193"/>
      <c r="G15" s="194"/>
      <c r="H15" s="204">
        <v>0</v>
      </c>
      <c r="I15" s="201"/>
      <c r="J15" s="200">
        <v>-415</v>
      </c>
      <c r="K15" s="201"/>
      <c r="L15" s="204">
        <v>0</v>
      </c>
      <c r="M15" s="201"/>
      <c r="N15" s="204">
        <v>0</v>
      </c>
      <c r="O15" s="197"/>
      <c r="P15" s="197"/>
      <c r="Q15" s="197"/>
      <c r="R15" s="197"/>
      <c r="S15" s="197"/>
      <c r="T15" s="197"/>
      <c r="U15" s="197"/>
      <c r="V15" s="197"/>
    </row>
    <row r="16" spans="1:22" s="198" customFormat="1" ht="15.9" customHeight="1">
      <c r="B16" s="203" t="s">
        <v>205</v>
      </c>
      <c r="C16" s="203"/>
      <c r="D16" s="203"/>
      <c r="E16" s="194"/>
      <c r="F16" s="193"/>
      <c r="G16" s="194"/>
      <c r="H16" s="205"/>
      <c r="I16" s="201"/>
      <c r="J16" s="205"/>
      <c r="K16" s="201"/>
      <c r="L16" s="205"/>
      <c r="M16" s="201"/>
      <c r="N16" s="205"/>
      <c r="O16" s="197"/>
      <c r="P16" s="197"/>
      <c r="Q16" s="197"/>
      <c r="R16" s="197"/>
      <c r="S16" s="197"/>
      <c r="T16" s="197"/>
      <c r="U16" s="197"/>
      <c r="V16" s="197"/>
    </row>
    <row r="17" spans="1:22" s="198" customFormat="1" ht="15.9" customHeight="1">
      <c r="B17" s="203"/>
      <c r="C17" s="203" t="s">
        <v>204</v>
      </c>
      <c r="D17" s="203"/>
      <c r="E17" s="194"/>
      <c r="F17" s="193"/>
      <c r="G17" s="194"/>
      <c r="H17" s="205">
        <v>-45</v>
      </c>
      <c r="I17" s="201"/>
      <c r="J17" s="205">
        <v>3485</v>
      </c>
      <c r="K17" s="201"/>
      <c r="L17" s="205">
        <v>-45</v>
      </c>
      <c r="M17" s="201"/>
      <c r="N17" s="205">
        <v>3485</v>
      </c>
      <c r="O17" s="197"/>
      <c r="P17" s="197"/>
      <c r="Q17" s="197"/>
      <c r="R17" s="197"/>
      <c r="S17" s="197"/>
      <c r="T17" s="197"/>
      <c r="U17" s="197"/>
      <c r="V17" s="197"/>
    </row>
    <row r="18" spans="1:22" s="198" customFormat="1" ht="15.9" customHeight="1">
      <c r="B18" s="199" t="s">
        <v>176</v>
      </c>
      <c r="C18" s="199"/>
      <c r="D18" s="199"/>
      <c r="E18" s="194"/>
      <c r="F18" s="193"/>
      <c r="G18" s="194"/>
      <c r="H18" s="204">
        <v>0</v>
      </c>
      <c r="I18" s="201"/>
      <c r="J18" s="205">
        <v>-1055</v>
      </c>
      <c r="K18" s="201"/>
      <c r="L18" s="204">
        <v>0</v>
      </c>
      <c r="M18" s="201"/>
      <c r="N18" s="205">
        <v>-1055</v>
      </c>
      <c r="O18" s="197"/>
      <c r="P18" s="197"/>
      <c r="Q18" s="197"/>
      <c r="R18" s="197"/>
      <c r="S18" s="197"/>
      <c r="T18" s="197"/>
      <c r="U18" s="197"/>
      <c r="V18" s="197"/>
    </row>
    <row r="19" spans="1:22" s="198" customFormat="1" ht="15.9" customHeight="1">
      <c r="B19" s="92" t="s">
        <v>201</v>
      </c>
      <c r="C19" s="199"/>
      <c r="D19" s="199"/>
      <c r="E19" s="194"/>
      <c r="F19" s="193"/>
      <c r="G19" s="194"/>
      <c r="H19" s="204">
        <v>0</v>
      </c>
      <c r="I19" s="201"/>
      <c r="J19" s="205">
        <v>-2500</v>
      </c>
      <c r="K19" s="201"/>
      <c r="L19" s="204">
        <v>0</v>
      </c>
      <c r="M19" s="201"/>
      <c r="N19" s="205">
        <v>-2500</v>
      </c>
      <c r="O19" s="197"/>
      <c r="P19" s="197"/>
      <c r="Q19" s="197"/>
      <c r="R19" s="197"/>
      <c r="S19" s="197"/>
      <c r="T19" s="197"/>
      <c r="U19" s="197"/>
      <c r="V19" s="197"/>
    </row>
    <row r="20" spans="1:22" s="198" customFormat="1" ht="15.9" customHeight="1">
      <c r="B20" s="203" t="s">
        <v>173</v>
      </c>
      <c r="C20" s="203"/>
      <c r="D20" s="203"/>
      <c r="E20" s="194"/>
      <c r="F20" s="193"/>
      <c r="G20" s="194"/>
      <c r="H20" s="205">
        <v>114</v>
      </c>
      <c r="I20" s="201"/>
      <c r="J20" s="205">
        <v>-1566</v>
      </c>
      <c r="K20" s="201"/>
      <c r="L20" s="205">
        <v>114</v>
      </c>
      <c r="M20" s="201"/>
      <c r="N20" s="205">
        <v>-1566</v>
      </c>
      <c r="O20" s="206"/>
      <c r="P20" s="206"/>
      <c r="Q20" s="206"/>
      <c r="R20" s="206"/>
      <c r="S20" s="206"/>
      <c r="T20" s="206"/>
      <c r="U20" s="206"/>
      <c r="V20" s="197"/>
    </row>
    <row r="21" spans="1:22" s="198" customFormat="1" ht="15.9" customHeight="1">
      <c r="B21" s="199" t="s">
        <v>150</v>
      </c>
      <c r="C21" s="199"/>
      <c r="D21" s="199"/>
      <c r="E21" s="194"/>
      <c r="F21" s="193"/>
      <c r="G21" s="194"/>
      <c r="H21" s="205">
        <v>331</v>
      </c>
      <c r="I21" s="201"/>
      <c r="J21" s="205">
        <v>599</v>
      </c>
      <c r="K21" s="201"/>
      <c r="L21" s="205">
        <v>331</v>
      </c>
      <c r="M21" s="201"/>
      <c r="N21" s="205">
        <v>599</v>
      </c>
      <c r="O21" s="197"/>
      <c r="P21" s="197"/>
      <c r="Q21" s="197"/>
      <c r="R21" s="197"/>
      <c r="S21" s="197"/>
      <c r="T21" s="197"/>
      <c r="U21" s="197"/>
      <c r="V21" s="197"/>
    </row>
    <row r="22" spans="1:22" s="198" customFormat="1" ht="15.9" customHeight="1">
      <c r="B22" s="199" t="s">
        <v>146</v>
      </c>
      <c r="C22" s="199"/>
      <c r="D22" s="199"/>
      <c r="E22" s="194"/>
      <c r="F22" s="193"/>
      <c r="G22" s="194"/>
      <c r="H22" s="205">
        <v>2257</v>
      </c>
      <c r="I22" s="201"/>
      <c r="J22" s="204">
        <v>0</v>
      </c>
      <c r="K22" s="201"/>
      <c r="L22" s="204">
        <v>0</v>
      </c>
      <c r="M22" s="201"/>
      <c r="N22" s="204">
        <v>0</v>
      </c>
      <c r="O22" s="197"/>
      <c r="P22" s="197"/>
      <c r="Q22" s="197"/>
      <c r="R22" s="197"/>
      <c r="S22" s="197"/>
      <c r="T22" s="197"/>
      <c r="U22" s="197"/>
      <c r="V22" s="197"/>
    </row>
    <row r="23" spans="1:22" s="198" customFormat="1" ht="15.9" customHeight="1">
      <c r="B23" s="199" t="s">
        <v>120</v>
      </c>
      <c r="C23" s="199"/>
      <c r="D23" s="199"/>
      <c r="E23" s="207"/>
      <c r="F23" s="193"/>
      <c r="G23" s="194"/>
      <c r="H23" s="200">
        <v>1087</v>
      </c>
      <c r="I23" s="201"/>
      <c r="J23" s="200">
        <v>1087</v>
      </c>
      <c r="K23" s="201"/>
      <c r="L23" s="200">
        <v>1087</v>
      </c>
      <c r="M23" s="201"/>
      <c r="N23" s="200">
        <v>1087</v>
      </c>
      <c r="O23" s="197"/>
      <c r="P23" s="197"/>
      <c r="Q23" s="197"/>
      <c r="R23" s="197"/>
      <c r="S23" s="197"/>
      <c r="T23" s="197"/>
      <c r="U23" s="197"/>
      <c r="V23" s="197"/>
    </row>
    <row r="24" spans="1:22" s="198" customFormat="1" ht="15.9" customHeight="1">
      <c r="B24" s="199" t="s">
        <v>84</v>
      </c>
      <c r="C24" s="199"/>
      <c r="D24" s="199"/>
      <c r="E24" s="207"/>
      <c r="F24" s="193"/>
      <c r="G24" s="194"/>
      <c r="H24" s="200">
        <v>-4140</v>
      </c>
      <c r="I24" s="201"/>
      <c r="J24" s="200">
        <v>-3898</v>
      </c>
      <c r="K24" s="201"/>
      <c r="L24" s="200">
        <v>-449</v>
      </c>
      <c r="M24" s="208"/>
      <c r="N24" s="200">
        <v>-540</v>
      </c>
      <c r="O24" s="197"/>
      <c r="P24" s="197"/>
      <c r="Q24" s="197"/>
      <c r="R24" s="197"/>
      <c r="S24" s="197"/>
      <c r="T24" s="197"/>
      <c r="U24" s="197"/>
      <c r="V24" s="197"/>
    </row>
    <row r="25" spans="1:22" s="198" customFormat="1" ht="15.9" customHeight="1">
      <c r="B25" s="199" t="s">
        <v>85</v>
      </c>
      <c r="C25" s="199"/>
      <c r="D25" s="199"/>
      <c r="E25" s="207"/>
      <c r="F25" s="193"/>
      <c r="G25" s="194"/>
      <c r="H25" s="200">
        <v>12264</v>
      </c>
      <c r="I25" s="201"/>
      <c r="J25" s="200">
        <v>18193</v>
      </c>
      <c r="K25" s="201"/>
      <c r="L25" s="200">
        <v>11967</v>
      </c>
      <c r="M25" s="201"/>
      <c r="N25" s="200">
        <v>18180</v>
      </c>
      <c r="O25" s="197"/>
      <c r="P25" s="197"/>
      <c r="Q25" s="197"/>
      <c r="R25" s="197"/>
      <c r="S25" s="197"/>
      <c r="T25" s="197"/>
      <c r="U25" s="197"/>
      <c r="V25" s="197"/>
    </row>
    <row r="26" spans="1:22" s="198" customFormat="1" ht="15.9" customHeight="1">
      <c r="B26" s="199" t="s">
        <v>135</v>
      </c>
      <c r="C26" s="199"/>
      <c r="D26" s="199"/>
      <c r="E26" s="207"/>
      <c r="F26" s="193"/>
      <c r="G26" s="194"/>
      <c r="H26" s="200">
        <v>12</v>
      </c>
      <c r="I26" s="201"/>
      <c r="J26" s="200">
        <v>3932</v>
      </c>
      <c r="K26" s="201"/>
      <c r="L26" s="200">
        <v>12</v>
      </c>
      <c r="M26" s="209"/>
      <c r="N26" s="200">
        <v>3932</v>
      </c>
      <c r="O26" s="197"/>
      <c r="P26" s="197"/>
      <c r="Q26" s="197"/>
      <c r="R26" s="197"/>
      <c r="S26" s="197"/>
      <c r="T26" s="197"/>
      <c r="U26" s="197"/>
      <c r="V26" s="197"/>
    </row>
    <row r="27" spans="1:22" s="198" customFormat="1" ht="15.9" customHeight="1">
      <c r="B27" s="199" t="s">
        <v>136</v>
      </c>
      <c r="C27" s="199"/>
      <c r="D27" s="199"/>
      <c r="E27" s="207"/>
      <c r="F27" s="193"/>
      <c r="G27" s="194"/>
      <c r="H27" s="210">
        <v>316</v>
      </c>
      <c r="I27" s="201"/>
      <c r="J27" s="210">
        <v>-2546</v>
      </c>
      <c r="K27" s="201"/>
      <c r="L27" s="210">
        <v>316</v>
      </c>
      <c r="M27" s="201"/>
      <c r="N27" s="210">
        <v>-2546</v>
      </c>
      <c r="O27" s="206"/>
      <c r="P27" s="206"/>
      <c r="Q27" s="206"/>
      <c r="R27" s="206"/>
      <c r="S27" s="206"/>
      <c r="T27" s="206"/>
      <c r="U27" s="206"/>
      <c r="V27" s="197"/>
    </row>
    <row r="28" spans="1:22" s="198" customFormat="1" ht="15.9" customHeight="1">
      <c r="A28" s="199" t="s">
        <v>192</v>
      </c>
      <c r="B28" s="199"/>
      <c r="C28" s="199"/>
      <c r="D28" s="199"/>
      <c r="E28" s="194"/>
      <c r="F28" s="193"/>
      <c r="G28" s="194"/>
      <c r="H28" s="211"/>
      <c r="I28" s="194"/>
      <c r="J28" s="211"/>
      <c r="K28" s="194"/>
      <c r="L28" s="211"/>
      <c r="M28" s="194"/>
      <c r="N28" s="211"/>
      <c r="O28" s="197"/>
      <c r="P28" s="197"/>
      <c r="Q28" s="197"/>
      <c r="R28" s="197"/>
      <c r="S28" s="197"/>
      <c r="T28" s="197"/>
      <c r="U28" s="197"/>
      <c r="V28" s="197"/>
    </row>
    <row r="29" spans="1:22" s="198" customFormat="1" ht="15.9" customHeight="1">
      <c r="B29" s="199" t="s">
        <v>86</v>
      </c>
      <c r="C29" s="199"/>
      <c r="D29" s="199"/>
      <c r="E29" s="194"/>
      <c r="F29" s="193"/>
      <c r="G29" s="194"/>
      <c r="H29" s="200">
        <v>106516</v>
      </c>
      <c r="I29" s="201"/>
      <c r="J29" s="200">
        <v>33745</v>
      </c>
      <c r="K29" s="201"/>
      <c r="L29" s="200">
        <v>95536</v>
      </c>
      <c r="M29" s="201"/>
      <c r="N29" s="200">
        <v>28330</v>
      </c>
      <c r="O29" s="212">
        <f>SUM(H11:H27)-H29</f>
        <v>0</v>
      </c>
      <c r="P29" s="212"/>
      <c r="Q29" s="212">
        <f>SUM(J11:J27)-J29</f>
        <v>0</v>
      </c>
      <c r="R29" s="212"/>
      <c r="S29" s="212">
        <f>SUM(L11:L27)-L29</f>
        <v>0</v>
      </c>
      <c r="T29" s="212"/>
      <c r="U29" s="212">
        <f>SUM(N11:N27)-N29</f>
        <v>0</v>
      </c>
      <c r="V29" s="197"/>
    </row>
    <row r="30" spans="1:22" s="198" customFormat="1" ht="15.9" customHeight="1">
      <c r="A30" s="199" t="s">
        <v>25</v>
      </c>
      <c r="B30" s="199"/>
      <c r="C30" s="199"/>
      <c r="D30" s="199"/>
      <c r="E30" s="194"/>
      <c r="F30" s="193"/>
      <c r="G30" s="194"/>
      <c r="H30" s="202"/>
      <c r="I30" s="201"/>
      <c r="J30" s="202"/>
      <c r="K30" s="201"/>
      <c r="L30" s="202"/>
      <c r="M30" s="201"/>
      <c r="N30" s="202"/>
      <c r="O30" s="197"/>
      <c r="P30" s="197"/>
      <c r="Q30" s="197"/>
      <c r="R30" s="197"/>
      <c r="S30" s="197"/>
      <c r="T30" s="197"/>
      <c r="U30" s="197"/>
      <c r="V30" s="197"/>
    </row>
    <row r="31" spans="1:22" s="198" customFormat="1" ht="15.9" customHeight="1">
      <c r="B31" s="199" t="s">
        <v>117</v>
      </c>
      <c r="C31" s="199"/>
      <c r="D31" s="199"/>
      <c r="E31" s="194"/>
      <c r="F31" s="193"/>
      <c r="G31" s="194"/>
      <c r="H31" s="200">
        <v>66376</v>
      </c>
      <c r="I31" s="201"/>
      <c r="J31" s="200">
        <v>-18364</v>
      </c>
      <c r="K31" s="201"/>
      <c r="L31" s="200">
        <v>65423</v>
      </c>
      <c r="M31" s="201"/>
      <c r="N31" s="200">
        <v>-42083</v>
      </c>
      <c r="O31" s="197"/>
      <c r="P31" s="197"/>
      <c r="Q31" s="197"/>
      <c r="R31" s="197"/>
      <c r="S31" s="197"/>
      <c r="T31" s="197"/>
      <c r="U31" s="197"/>
      <c r="V31" s="197"/>
    </row>
    <row r="32" spans="1:22" s="198" customFormat="1" ht="15.9" customHeight="1">
      <c r="B32" s="199" t="s">
        <v>127</v>
      </c>
      <c r="C32" s="199"/>
      <c r="D32" s="199"/>
      <c r="E32" s="194"/>
      <c r="F32" s="193"/>
      <c r="G32" s="194"/>
      <c r="H32" s="200">
        <v>-1282</v>
      </c>
      <c r="I32" s="201"/>
      <c r="J32" s="200">
        <v>-3021</v>
      </c>
      <c r="K32" s="201"/>
      <c r="L32" s="213">
        <v>0</v>
      </c>
      <c r="M32" s="201"/>
      <c r="N32" s="213">
        <v>0</v>
      </c>
      <c r="O32" s="197"/>
      <c r="P32" s="197"/>
      <c r="Q32" s="197"/>
      <c r="R32" s="197"/>
      <c r="S32" s="197"/>
      <c r="T32" s="197"/>
      <c r="U32" s="197"/>
      <c r="V32" s="197"/>
    </row>
    <row r="33" spans="1:22" s="198" customFormat="1" ht="15.9" customHeight="1">
      <c r="B33" s="199" t="s">
        <v>87</v>
      </c>
      <c r="C33" s="199"/>
      <c r="D33" s="199"/>
      <c r="E33" s="194"/>
      <c r="F33" s="193"/>
      <c r="G33" s="194"/>
      <c r="H33" s="200">
        <v>45566</v>
      </c>
      <c r="I33" s="201"/>
      <c r="J33" s="200">
        <v>-12717</v>
      </c>
      <c r="K33" s="201"/>
      <c r="L33" s="200">
        <v>69998</v>
      </c>
      <c r="M33" s="201"/>
      <c r="N33" s="200">
        <v>-7911</v>
      </c>
      <c r="O33" s="197"/>
      <c r="P33" s="197"/>
      <c r="Q33" s="197"/>
      <c r="R33" s="197"/>
      <c r="S33" s="197"/>
      <c r="T33" s="197"/>
      <c r="U33" s="197"/>
      <c r="V33" s="197"/>
    </row>
    <row r="34" spans="1:22" s="198" customFormat="1" ht="15.9" customHeight="1">
      <c r="B34" s="203" t="s">
        <v>26</v>
      </c>
      <c r="C34" s="203"/>
      <c r="D34" s="203"/>
      <c r="E34" s="214"/>
      <c r="F34" s="193"/>
      <c r="G34" s="194"/>
      <c r="H34" s="200">
        <v>-3949</v>
      </c>
      <c r="I34" s="201"/>
      <c r="J34" s="200">
        <v>-6387</v>
      </c>
      <c r="K34" s="201"/>
      <c r="L34" s="200">
        <v>-3381</v>
      </c>
      <c r="M34" s="201"/>
      <c r="N34" s="200">
        <v>-6464</v>
      </c>
      <c r="O34" s="197"/>
      <c r="P34" s="197"/>
      <c r="Q34" s="197"/>
      <c r="R34" s="197"/>
      <c r="S34" s="197"/>
      <c r="T34" s="197"/>
      <c r="U34" s="197"/>
      <c r="V34" s="197"/>
    </row>
    <row r="35" spans="1:22" s="198" customFormat="1" ht="15.9" customHeight="1">
      <c r="B35" s="203" t="s">
        <v>27</v>
      </c>
      <c r="C35" s="203"/>
      <c r="D35" s="203"/>
      <c r="E35" s="214"/>
      <c r="F35" s="193"/>
      <c r="G35" s="194"/>
      <c r="H35" s="200">
        <v>9958</v>
      </c>
      <c r="I35" s="201"/>
      <c r="J35" s="200">
        <v>-26895</v>
      </c>
      <c r="K35" s="201"/>
      <c r="L35" s="200">
        <v>9953</v>
      </c>
      <c r="M35" s="201"/>
      <c r="N35" s="200">
        <v>-26802</v>
      </c>
      <c r="O35" s="197"/>
      <c r="P35" s="197"/>
      <c r="Q35" s="197"/>
      <c r="R35" s="197"/>
      <c r="S35" s="197"/>
      <c r="T35" s="197"/>
      <c r="U35" s="197"/>
      <c r="V35" s="197"/>
    </row>
    <row r="36" spans="1:22" s="198" customFormat="1" ht="15.9" customHeight="1">
      <c r="A36" s="199" t="s">
        <v>28</v>
      </c>
      <c r="B36" s="199"/>
      <c r="C36" s="199"/>
      <c r="D36" s="199"/>
      <c r="E36" s="194"/>
      <c r="F36" s="193"/>
      <c r="G36" s="194"/>
      <c r="H36" s="202"/>
      <c r="I36" s="201"/>
      <c r="J36" s="202"/>
      <c r="K36" s="201"/>
      <c r="L36" s="202"/>
      <c r="M36" s="201"/>
      <c r="N36" s="202"/>
      <c r="O36" s="197"/>
      <c r="P36" s="197"/>
      <c r="Q36" s="197"/>
      <c r="R36" s="197"/>
      <c r="S36" s="197"/>
      <c r="T36" s="197"/>
      <c r="U36" s="197"/>
      <c r="V36" s="197"/>
    </row>
    <row r="37" spans="1:22" s="198" customFormat="1" ht="15.9" customHeight="1">
      <c r="B37" s="203" t="s">
        <v>119</v>
      </c>
      <c r="D37" s="203"/>
      <c r="E37" s="207"/>
      <c r="F37" s="193"/>
      <c r="G37" s="194"/>
      <c r="H37" s="200">
        <v>-19944</v>
      </c>
      <c r="I37" s="201"/>
      <c r="J37" s="200">
        <v>39540</v>
      </c>
      <c r="K37" s="201"/>
      <c r="L37" s="200">
        <v>-25458</v>
      </c>
      <c r="M37" s="201"/>
      <c r="N37" s="200">
        <v>52276</v>
      </c>
      <c r="O37" s="197"/>
      <c r="P37" s="197"/>
      <c r="Q37" s="197"/>
      <c r="R37" s="197"/>
      <c r="S37" s="197"/>
      <c r="T37" s="197"/>
      <c r="U37" s="197"/>
      <c r="V37" s="197"/>
    </row>
    <row r="38" spans="1:22" s="198" customFormat="1" ht="15.9" customHeight="1">
      <c r="B38" s="203" t="s">
        <v>29</v>
      </c>
      <c r="D38" s="203"/>
      <c r="E38" s="207"/>
      <c r="F38" s="193"/>
      <c r="G38" s="194"/>
      <c r="H38" s="200">
        <v>5367</v>
      </c>
      <c r="I38" s="201"/>
      <c r="J38" s="200">
        <v>-114</v>
      </c>
      <c r="K38" s="201"/>
      <c r="L38" s="200">
        <v>5347</v>
      </c>
      <c r="M38" s="201"/>
      <c r="N38" s="200">
        <v>-136</v>
      </c>
      <c r="O38" s="197"/>
      <c r="P38" s="197"/>
      <c r="Q38" s="197"/>
      <c r="R38" s="197"/>
      <c r="S38" s="197"/>
      <c r="T38" s="197"/>
      <c r="U38" s="197"/>
      <c r="V38" s="197"/>
    </row>
    <row r="39" spans="1:22" s="198" customFormat="1" ht="15.9" customHeight="1">
      <c r="B39" s="203" t="s">
        <v>138</v>
      </c>
      <c r="D39" s="203"/>
      <c r="E39" s="207"/>
      <c r="F39" s="193"/>
      <c r="G39" s="194"/>
      <c r="H39" s="210">
        <v>-10314</v>
      </c>
      <c r="I39" s="201"/>
      <c r="J39" s="215">
        <v>6540</v>
      </c>
      <c r="K39" s="201"/>
      <c r="L39" s="210">
        <v>-10314</v>
      </c>
      <c r="M39" s="201"/>
      <c r="N39" s="215">
        <v>6540</v>
      </c>
      <c r="O39" s="197"/>
      <c r="P39" s="197"/>
      <c r="Q39" s="197"/>
      <c r="R39" s="197"/>
      <c r="S39" s="197"/>
      <c r="T39" s="197"/>
      <c r="U39" s="197"/>
      <c r="V39" s="197"/>
    </row>
    <row r="40" spans="1:22" s="198" customFormat="1" ht="15.9" customHeight="1">
      <c r="A40" s="203" t="s">
        <v>81</v>
      </c>
      <c r="B40" s="203"/>
      <c r="C40" s="203"/>
      <c r="D40" s="203"/>
      <c r="E40" s="207"/>
      <c r="F40" s="193"/>
      <c r="G40" s="194"/>
      <c r="H40" s="200">
        <v>198294</v>
      </c>
      <c r="I40" s="201"/>
      <c r="J40" s="200">
        <v>12327</v>
      </c>
      <c r="K40" s="201"/>
      <c r="L40" s="200">
        <v>207104</v>
      </c>
      <c r="M40" s="201"/>
      <c r="N40" s="200">
        <v>3750</v>
      </c>
      <c r="O40" s="212">
        <f>SUM(H29:H39)-H40</f>
        <v>0</v>
      </c>
      <c r="P40" s="212"/>
      <c r="Q40" s="212">
        <f>SUM(J29:J39)-J40</f>
        <v>0</v>
      </c>
      <c r="R40" s="212"/>
      <c r="S40" s="212">
        <f>SUM(L29:L39)-L40</f>
        <v>0</v>
      </c>
      <c r="T40" s="212"/>
      <c r="U40" s="212">
        <f>SUM(N29:N39)-N40</f>
        <v>0</v>
      </c>
      <c r="V40" s="197"/>
    </row>
    <row r="41" spans="1:22" s="198" customFormat="1" ht="15.9" customHeight="1">
      <c r="A41" s="203" t="s">
        <v>88</v>
      </c>
      <c r="C41" s="203"/>
      <c r="D41" s="203"/>
      <c r="H41" s="210">
        <v>-9068</v>
      </c>
      <c r="J41" s="210">
        <v>-3681</v>
      </c>
      <c r="L41" s="210">
        <v>-8301</v>
      </c>
      <c r="N41" s="210">
        <v>-2767</v>
      </c>
      <c r="O41" s="212"/>
      <c r="P41" s="212"/>
      <c r="Q41" s="212"/>
      <c r="R41" s="212"/>
      <c r="S41" s="212"/>
      <c r="T41" s="212"/>
      <c r="U41" s="212"/>
      <c r="V41" s="197"/>
    </row>
    <row r="42" spans="1:22" s="198" customFormat="1" ht="17.100000000000001" customHeight="1">
      <c r="B42" s="216"/>
      <c r="C42" s="216"/>
      <c r="D42" s="216" t="s">
        <v>95</v>
      </c>
      <c r="E42" s="214"/>
      <c r="F42" s="193"/>
      <c r="G42" s="194"/>
      <c r="H42" s="210">
        <v>189226</v>
      </c>
      <c r="I42" s="201"/>
      <c r="J42" s="210">
        <v>8646</v>
      </c>
      <c r="K42" s="201"/>
      <c r="L42" s="210">
        <v>198803</v>
      </c>
      <c r="M42" s="201"/>
      <c r="N42" s="210">
        <v>983</v>
      </c>
      <c r="O42" s="197">
        <f>SUM(H40,H41)-H42</f>
        <v>0</v>
      </c>
      <c r="P42" s="197">
        <f t="shared" ref="P42:U42" si="0">SUM(I40,I41)-I42</f>
        <v>0</v>
      </c>
      <c r="Q42" s="197">
        <f t="shared" si="0"/>
        <v>0</v>
      </c>
      <c r="R42" s="197">
        <f t="shared" si="0"/>
        <v>0</v>
      </c>
      <c r="S42" s="197">
        <f t="shared" si="0"/>
        <v>0</v>
      </c>
      <c r="T42" s="197">
        <f t="shared" si="0"/>
        <v>0</v>
      </c>
      <c r="U42" s="197">
        <f t="shared" si="0"/>
        <v>0</v>
      </c>
      <c r="V42" s="197"/>
    </row>
    <row r="43" spans="1:22" s="150" customFormat="1" ht="15.6" customHeight="1">
      <c r="B43" s="153"/>
      <c r="C43" s="153"/>
      <c r="D43" s="153"/>
      <c r="E43" s="152"/>
      <c r="F43" s="147"/>
      <c r="G43" s="146"/>
      <c r="H43" s="151"/>
      <c r="I43" s="148"/>
      <c r="J43" s="151"/>
      <c r="K43" s="148"/>
      <c r="L43" s="9"/>
      <c r="M43" s="9"/>
      <c r="N43" s="155" t="s">
        <v>152</v>
      </c>
      <c r="O43" s="149"/>
      <c r="P43" s="149"/>
      <c r="Q43" s="149"/>
      <c r="R43" s="149"/>
      <c r="S43" s="149"/>
      <c r="T43" s="149"/>
      <c r="U43" s="149"/>
      <c r="V43" s="149"/>
    </row>
    <row r="44" spans="1:22" s="150" customFormat="1" ht="15" customHeight="1">
      <c r="B44" s="153"/>
      <c r="C44" s="153"/>
      <c r="D44" s="153"/>
      <c r="E44" s="152"/>
      <c r="F44" s="147"/>
      <c r="G44" s="146"/>
      <c r="H44" s="151"/>
      <c r="I44" s="148"/>
      <c r="J44" s="151"/>
      <c r="K44" s="148"/>
      <c r="L44" s="9"/>
      <c r="M44" s="9"/>
      <c r="N44" s="155" t="s">
        <v>153</v>
      </c>
      <c r="O44" s="149"/>
      <c r="P44" s="149"/>
      <c r="Q44" s="149"/>
      <c r="R44" s="149"/>
      <c r="S44" s="149"/>
      <c r="T44" s="149"/>
      <c r="U44" s="149"/>
      <c r="V44" s="149"/>
    </row>
    <row r="45" spans="1:22" s="13" customFormat="1" ht="15" customHeight="1">
      <c r="A45" s="318" t="s">
        <v>182</v>
      </c>
      <c r="B45" s="318"/>
      <c r="C45" s="318"/>
      <c r="D45" s="318"/>
      <c r="E45" s="338"/>
      <c r="F45" s="338"/>
      <c r="G45" s="338"/>
      <c r="H45" s="338"/>
      <c r="I45" s="338"/>
      <c r="J45" s="338"/>
      <c r="K45" s="338"/>
      <c r="L45" s="338"/>
      <c r="M45" s="338"/>
      <c r="N45" s="338"/>
      <c r="O45" s="128"/>
      <c r="P45" s="128"/>
      <c r="Q45" s="128"/>
      <c r="R45" s="128"/>
      <c r="S45" s="128"/>
      <c r="T45" s="128"/>
      <c r="U45" s="128"/>
      <c r="V45" s="128"/>
    </row>
    <row r="46" spans="1:22" s="13" customFormat="1" ht="22.2" customHeight="1">
      <c r="A46" s="319" t="s">
        <v>37</v>
      </c>
      <c r="B46" s="319"/>
      <c r="C46" s="319"/>
      <c r="D46" s="319"/>
      <c r="E46" s="319"/>
      <c r="F46" s="319"/>
      <c r="G46" s="319"/>
      <c r="H46" s="319"/>
      <c r="I46" s="319"/>
      <c r="J46" s="319"/>
      <c r="K46" s="319"/>
      <c r="L46" s="319"/>
      <c r="M46" s="319"/>
      <c r="N46" s="319"/>
      <c r="O46" s="128"/>
      <c r="P46" s="128"/>
      <c r="Q46" s="128"/>
      <c r="R46" s="128"/>
      <c r="S46" s="128"/>
      <c r="T46" s="128"/>
      <c r="U46" s="128"/>
      <c r="V46" s="128"/>
    </row>
    <row r="47" spans="1:22" s="13" customFormat="1" ht="15" customHeight="1">
      <c r="A47" s="319" t="s">
        <v>62</v>
      </c>
      <c r="B47" s="319"/>
      <c r="C47" s="319"/>
      <c r="D47" s="319"/>
      <c r="E47" s="319"/>
      <c r="F47" s="319"/>
      <c r="G47" s="319"/>
      <c r="H47" s="319"/>
      <c r="I47" s="319"/>
      <c r="J47" s="319"/>
      <c r="K47" s="319"/>
      <c r="L47" s="319"/>
      <c r="M47" s="319"/>
      <c r="N47" s="319"/>
      <c r="O47" s="128"/>
      <c r="P47" s="128"/>
      <c r="Q47" s="128"/>
      <c r="R47" s="128"/>
      <c r="S47" s="128"/>
      <c r="T47" s="128"/>
      <c r="U47" s="128"/>
      <c r="V47" s="128"/>
    </row>
    <row r="48" spans="1:22" s="13" customFormat="1" ht="22.2" customHeight="1">
      <c r="A48" s="320" t="s">
        <v>199</v>
      </c>
      <c r="B48" s="320"/>
      <c r="C48" s="320"/>
      <c r="D48" s="320"/>
      <c r="E48" s="320"/>
      <c r="F48" s="320"/>
      <c r="G48" s="320"/>
      <c r="H48" s="320"/>
      <c r="I48" s="320"/>
      <c r="J48" s="320"/>
      <c r="K48" s="320"/>
      <c r="L48" s="320"/>
      <c r="M48" s="320"/>
      <c r="N48" s="320"/>
      <c r="O48" s="128"/>
      <c r="P48" s="128"/>
      <c r="Q48" s="128"/>
      <c r="R48" s="128"/>
      <c r="S48" s="128"/>
      <c r="T48" s="128"/>
      <c r="U48" s="128"/>
      <c r="V48" s="128"/>
    </row>
    <row r="49" spans="1:22" s="223" customFormat="1" ht="12.75" customHeight="1">
      <c r="A49" s="217"/>
      <c r="B49" s="217"/>
      <c r="C49" s="217"/>
      <c r="D49" s="217"/>
      <c r="E49" s="218"/>
      <c r="F49" s="218"/>
      <c r="G49" s="218"/>
      <c r="H49" s="219"/>
      <c r="I49" s="220"/>
      <c r="J49" s="220"/>
      <c r="K49" s="220"/>
      <c r="L49" s="219"/>
      <c r="M49" s="220"/>
      <c r="N49" s="221" t="s">
        <v>151</v>
      </c>
      <c r="O49" s="222"/>
      <c r="P49" s="222"/>
      <c r="Q49" s="222"/>
      <c r="R49" s="222"/>
      <c r="S49" s="222"/>
      <c r="T49" s="222"/>
      <c r="U49" s="222"/>
      <c r="V49" s="222"/>
    </row>
    <row r="50" spans="1:22" s="224" customFormat="1" ht="12.75" customHeight="1">
      <c r="E50" s="225"/>
      <c r="F50" s="225"/>
      <c r="G50" s="225"/>
      <c r="H50" s="226"/>
      <c r="I50" s="227" t="s">
        <v>0</v>
      </c>
      <c r="J50" s="227"/>
      <c r="K50" s="228"/>
      <c r="L50" s="341" t="s">
        <v>64</v>
      </c>
      <c r="M50" s="341"/>
      <c r="N50" s="341"/>
      <c r="O50" s="222"/>
      <c r="P50" s="222"/>
      <c r="Q50" s="222"/>
      <c r="R50" s="222"/>
      <c r="S50" s="222"/>
      <c r="T50" s="222"/>
      <c r="U50" s="222"/>
      <c r="V50" s="222"/>
    </row>
    <row r="51" spans="1:22" s="224" customFormat="1" ht="14.1" customHeight="1">
      <c r="E51" s="340" t="s">
        <v>1</v>
      </c>
      <c r="F51" s="340"/>
      <c r="G51" s="229"/>
      <c r="H51" s="230">
        <v>2568</v>
      </c>
      <c r="I51" s="231"/>
      <c r="J51" s="230">
        <v>2567</v>
      </c>
      <c r="K51" s="231"/>
      <c r="L51" s="230">
        <v>2568</v>
      </c>
      <c r="M51" s="231"/>
      <c r="N51" s="230">
        <v>2567</v>
      </c>
      <c r="O51" s="222"/>
      <c r="P51" s="222"/>
      <c r="Q51" s="222"/>
      <c r="R51" s="222"/>
      <c r="S51" s="222"/>
      <c r="T51" s="222"/>
      <c r="U51" s="222"/>
      <c r="V51" s="222"/>
    </row>
    <row r="52" spans="1:22" s="241" customFormat="1" ht="15.9" customHeight="1">
      <c r="A52" s="232" t="s">
        <v>48</v>
      </c>
      <c r="B52" s="233"/>
      <c r="C52" s="233"/>
      <c r="D52" s="233"/>
      <c r="E52" s="234"/>
      <c r="F52" s="235"/>
      <c r="G52" s="236"/>
      <c r="H52" s="237"/>
      <c r="I52" s="238"/>
      <c r="J52" s="237"/>
      <c r="K52" s="236"/>
      <c r="L52" s="237"/>
      <c r="M52" s="238"/>
      <c r="N52" s="237"/>
      <c r="O52" s="239"/>
      <c r="P52" s="239"/>
      <c r="Q52" s="239"/>
      <c r="R52" s="239"/>
      <c r="S52" s="239"/>
      <c r="T52" s="239"/>
      <c r="U52" s="239"/>
      <c r="V52" s="240"/>
    </row>
    <row r="53" spans="1:22" s="241" customFormat="1" ht="15.9" customHeight="1">
      <c r="A53" s="242" t="s">
        <v>202</v>
      </c>
      <c r="B53" s="233"/>
      <c r="C53" s="233"/>
      <c r="D53" s="233"/>
      <c r="E53" s="234"/>
      <c r="F53" s="235"/>
      <c r="G53" s="236"/>
      <c r="H53" s="244">
        <v>0</v>
      </c>
      <c r="I53" s="243"/>
      <c r="J53" s="243">
        <v>2500</v>
      </c>
      <c r="K53" s="243"/>
      <c r="L53" s="244">
        <v>0</v>
      </c>
      <c r="M53" s="243"/>
      <c r="N53" s="243">
        <v>2500</v>
      </c>
      <c r="O53" s="239"/>
      <c r="P53" s="239"/>
      <c r="Q53" s="239"/>
      <c r="R53" s="239"/>
      <c r="S53" s="239"/>
      <c r="T53" s="239"/>
      <c r="U53" s="239"/>
      <c r="V53" s="240"/>
    </row>
    <row r="54" spans="1:22" s="241" customFormat="1" ht="15.9" customHeight="1">
      <c r="A54" s="242" t="s">
        <v>144</v>
      </c>
      <c r="B54" s="233"/>
      <c r="C54" s="233"/>
      <c r="D54" s="233"/>
      <c r="E54" s="234"/>
      <c r="F54" s="235"/>
      <c r="G54" s="236"/>
      <c r="H54" s="243">
        <v>-49725</v>
      </c>
      <c r="I54" s="238"/>
      <c r="J54" s="244">
        <v>0</v>
      </c>
      <c r="K54" s="236"/>
      <c r="L54" s="243">
        <v>-49725</v>
      </c>
      <c r="M54" s="238"/>
      <c r="N54" s="243">
        <v>-1275</v>
      </c>
      <c r="O54" s="239"/>
      <c r="P54" s="239"/>
      <c r="Q54" s="239"/>
      <c r="R54" s="239"/>
      <c r="S54" s="239"/>
      <c r="T54" s="239"/>
      <c r="U54" s="239"/>
      <c r="V54" s="240"/>
    </row>
    <row r="55" spans="1:22" s="241" customFormat="1" ht="15.9" customHeight="1">
      <c r="A55" s="242" t="s">
        <v>109</v>
      </c>
      <c r="B55" s="233"/>
      <c r="C55" s="233"/>
      <c r="D55" s="233"/>
      <c r="E55" s="234"/>
      <c r="F55" s="235"/>
      <c r="G55" s="236"/>
      <c r="H55" s="243">
        <v>50680</v>
      </c>
      <c r="I55" s="238"/>
      <c r="J55" s="243">
        <v>17793</v>
      </c>
      <c r="K55" s="236"/>
      <c r="L55" s="243">
        <v>50680</v>
      </c>
      <c r="M55" s="238"/>
      <c r="N55" s="243">
        <v>17793</v>
      </c>
      <c r="O55" s="239"/>
      <c r="P55" s="239"/>
      <c r="Q55" s="239"/>
      <c r="R55" s="239"/>
      <c r="S55" s="239"/>
      <c r="T55" s="239"/>
      <c r="U55" s="239"/>
      <c r="V55" s="240"/>
    </row>
    <row r="56" spans="1:22" s="241" customFormat="1" ht="15.9" customHeight="1">
      <c r="A56" s="242" t="s">
        <v>108</v>
      </c>
      <c r="B56" s="233"/>
      <c r="C56" s="233"/>
      <c r="D56" s="233"/>
      <c r="E56" s="234"/>
      <c r="F56" s="235"/>
      <c r="G56" s="236"/>
      <c r="H56" s="243">
        <v>-24896</v>
      </c>
      <c r="I56" s="238"/>
      <c r="J56" s="243">
        <v>-16845</v>
      </c>
      <c r="K56" s="236"/>
      <c r="L56" s="243">
        <v>-24896</v>
      </c>
      <c r="M56" s="238"/>
      <c r="N56" s="243">
        <v>-16845</v>
      </c>
      <c r="O56" s="239"/>
      <c r="P56" s="239"/>
      <c r="Q56" s="239"/>
      <c r="R56" s="239"/>
      <c r="S56" s="239"/>
      <c r="T56" s="239"/>
      <c r="U56" s="239"/>
      <c r="V56" s="240"/>
    </row>
    <row r="57" spans="1:22" s="241" customFormat="1" ht="15.9" customHeight="1">
      <c r="A57" s="242" t="s">
        <v>110</v>
      </c>
      <c r="B57" s="242"/>
      <c r="C57" s="242"/>
      <c r="D57" s="242"/>
      <c r="E57" s="236"/>
      <c r="F57" s="235"/>
      <c r="G57" s="236"/>
      <c r="H57" s="246">
        <v>-27269</v>
      </c>
      <c r="I57" s="247"/>
      <c r="J57" s="246">
        <v>-97852</v>
      </c>
      <c r="K57" s="247"/>
      <c r="L57" s="246">
        <v>-27134</v>
      </c>
      <c r="M57" s="247"/>
      <c r="N57" s="246">
        <v>-95994</v>
      </c>
      <c r="O57" s="240"/>
      <c r="P57" s="240"/>
      <c r="Q57" s="240"/>
      <c r="R57" s="240"/>
      <c r="S57" s="240"/>
      <c r="T57" s="240"/>
      <c r="U57" s="240"/>
      <c r="V57" s="240"/>
    </row>
    <row r="58" spans="1:22" s="241" customFormat="1" ht="15.9" customHeight="1">
      <c r="A58" s="242" t="s">
        <v>203</v>
      </c>
      <c r="B58" s="242"/>
      <c r="C58" s="242"/>
      <c r="D58" s="242"/>
      <c r="E58" s="236"/>
      <c r="F58" s="235"/>
      <c r="G58" s="236"/>
      <c r="H58" s="246">
        <v>-1554</v>
      </c>
      <c r="I58" s="247"/>
      <c r="J58" s="244">
        <v>0</v>
      </c>
      <c r="K58" s="247"/>
      <c r="L58" s="246">
        <v>-1554</v>
      </c>
      <c r="M58" s="247"/>
      <c r="N58" s="244">
        <v>0</v>
      </c>
      <c r="O58" s="240"/>
      <c r="P58" s="240"/>
      <c r="Q58" s="240"/>
      <c r="R58" s="240"/>
      <c r="S58" s="240"/>
      <c r="T58" s="240"/>
      <c r="U58" s="240"/>
      <c r="V58" s="240"/>
    </row>
    <row r="59" spans="1:22" s="241" customFormat="1" ht="15.9" customHeight="1">
      <c r="A59" s="242" t="s">
        <v>94</v>
      </c>
      <c r="B59" s="242"/>
      <c r="C59" s="242"/>
      <c r="D59" s="242"/>
      <c r="E59" s="236"/>
      <c r="F59" s="235"/>
      <c r="G59" s="236"/>
      <c r="H59" s="245">
        <v>0</v>
      </c>
      <c r="I59" s="247"/>
      <c r="J59" s="244">
        <v>1058</v>
      </c>
      <c r="K59" s="247"/>
      <c r="L59" s="244">
        <v>0</v>
      </c>
      <c r="M59" s="247"/>
      <c r="N59" s="245">
        <v>1056</v>
      </c>
      <c r="O59" s="240"/>
      <c r="P59" s="240"/>
      <c r="Q59" s="240"/>
      <c r="R59" s="240"/>
      <c r="S59" s="240"/>
      <c r="T59" s="240"/>
      <c r="U59" s="240"/>
      <c r="V59" s="240"/>
    </row>
    <row r="60" spans="1:22" s="241" customFormat="1" ht="15.9" customHeight="1">
      <c r="A60" s="242" t="s">
        <v>112</v>
      </c>
      <c r="B60" s="242"/>
      <c r="C60" s="242"/>
      <c r="D60" s="242"/>
      <c r="E60" s="236"/>
      <c r="F60" s="235"/>
      <c r="G60" s="236"/>
      <c r="H60" s="246">
        <v>-1106</v>
      </c>
      <c r="I60" s="247"/>
      <c r="J60" s="244">
        <v>0</v>
      </c>
      <c r="K60" s="247"/>
      <c r="L60" s="246">
        <v>-1106</v>
      </c>
      <c r="M60" s="247"/>
      <c r="N60" s="213">
        <v>0</v>
      </c>
      <c r="O60" s="240"/>
      <c r="P60" s="240"/>
      <c r="Q60" s="240"/>
      <c r="R60" s="240"/>
      <c r="S60" s="240"/>
      <c r="T60" s="240"/>
      <c r="U60" s="240"/>
      <c r="V60" s="240"/>
    </row>
    <row r="61" spans="1:22" s="241" customFormat="1" ht="15.9" customHeight="1">
      <c r="A61" s="242" t="s">
        <v>111</v>
      </c>
      <c r="B61" s="242"/>
      <c r="C61" s="242"/>
      <c r="D61" s="242"/>
      <c r="E61" s="236"/>
      <c r="F61" s="235"/>
      <c r="G61" s="236"/>
      <c r="H61" s="246">
        <v>4148</v>
      </c>
      <c r="I61" s="247"/>
      <c r="J61" s="246">
        <v>3777</v>
      </c>
      <c r="K61" s="247"/>
      <c r="L61" s="246">
        <v>449</v>
      </c>
      <c r="M61" s="247"/>
      <c r="N61" s="246">
        <v>410</v>
      </c>
      <c r="O61" s="240"/>
      <c r="P61" s="240"/>
      <c r="Q61" s="240"/>
      <c r="R61" s="240"/>
      <c r="S61" s="240"/>
      <c r="T61" s="240"/>
      <c r="U61" s="240"/>
      <c r="V61" s="240"/>
    </row>
    <row r="62" spans="1:22" s="241" customFormat="1" ht="15.9" customHeight="1">
      <c r="B62" s="233"/>
      <c r="C62" s="233" t="s">
        <v>89</v>
      </c>
      <c r="D62" s="233"/>
      <c r="E62" s="236"/>
      <c r="F62" s="235"/>
      <c r="G62" s="236"/>
      <c r="H62" s="248">
        <v>-49722</v>
      </c>
      <c r="I62" s="247"/>
      <c r="J62" s="248">
        <v>-89569</v>
      </c>
      <c r="K62" s="247"/>
      <c r="L62" s="248">
        <v>-53286</v>
      </c>
      <c r="M62" s="247"/>
      <c r="N62" s="248">
        <v>-92355</v>
      </c>
      <c r="O62" s="240">
        <f>SUM(H53:H61)-H62</f>
        <v>0</v>
      </c>
      <c r="P62" s="240">
        <f>SUM(I54:I61)-I62</f>
        <v>0</v>
      </c>
      <c r="Q62" s="240">
        <f>SUM(J53:J61)-J62</f>
        <v>0</v>
      </c>
      <c r="R62" s="240">
        <f>SUM(K54:K61)-K62</f>
        <v>0</v>
      </c>
      <c r="S62" s="240">
        <f>SUM(L53:L61)-L62</f>
        <v>0</v>
      </c>
      <c r="T62" s="240">
        <f>SUM(M54:M61)-M62</f>
        <v>0</v>
      </c>
      <c r="U62" s="240">
        <f>SUM(N53:N61)-N62</f>
        <v>0</v>
      </c>
      <c r="V62" s="240"/>
    </row>
    <row r="63" spans="1:22" s="241" customFormat="1" ht="15.9" customHeight="1">
      <c r="A63" s="232" t="s">
        <v>49</v>
      </c>
      <c r="B63" s="233"/>
      <c r="C63" s="233"/>
      <c r="D63" s="233"/>
      <c r="E63" s="234"/>
      <c r="F63" s="235"/>
      <c r="G63" s="236"/>
      <c r="H63" s="249"/>
      <c r="I63" s="247"/>
      <c r="J63" s="249"/>
      <c r="K63" s="247"/>
      <c r="L63" s="249"/>
      <c r="M63" s="247"/>
      <c r="N63" s="249"/>
      <c r="O63" s="240"/>
      <c r="P63" s="240"/>
      <c r="Q63" s="240"/>
      <c r="R63" s="240"/>
      <c r="S63" s="240"/>
      <c r="T63" s="240"/>
      <c r="U63" s="240"/>
      <c r="V63" s="240"/>
    </row>
    <row r="64" spans="1:22" s="241" customFormat="1" ht="15.9" customHeight="1">
      <c r="A64" s="250" t="s">
        <v>113</v>
      </c>
      <c r="B64" s="250"/>
      <c r="C64" s="250"/>
      <c r="D64" s="250"/>
      <c r="E64" s="251"/>
      <c r="F64" s="235"/>
      <c r="G64" s="236"/>
      <c r="H64" s="246">
        <v>-4861</v>
      </c>
      <c r="I64" s="247"/>
      <c r="J64" s="246">
        <v>118673</v>
      </c>
      <c r="K64" s="247"/>
      <c r="L64" s="246">
        <v>-32324</v>
      </c>
      <c r="M64" s="247"/>
      <c r="N64" s="246">
        <v>96909</v>
      </c>
      <c r="O64" s="240"/>
      <c r="P64" s="240"/>
      <c r="Q64" s="240"/>
      <c r="R64" s="240"/>
      <c r="S64" s="240"/>
      <c r="T64" s="240"/>
      <c r="U64" s="240"/>
      <c r="V64" s="240"/>
    </row>
    <row r="65" spans="1:22" s="241" customFormat="1" ht="15.9" customHeight="1">
      <c r="A65" s="242" t="s">
        <v>99</v>
      </c>
      <c r="B65" s="242"/>
      <c r="C65" s="242"/>
      <c r="D65" s="242"/>
      <c r="E65" s="236"/>
      <c r="F65" s="235"/>
      <c r="G65" s="236"/>
      <c r="H65" s="246">
        <v>-24433</v>
      </c>
      <c r="I65" s="247"/>
      <c r="J65" s="246">
        <v>-23328</v>
      </c>
      <c r="K65" s="247"/>
      <c r="L65" s="246">
        <v>-24352</v>
      </c>
      <c r="M65" s="247"/>
      <c r="N65" s="246">
        <v>-23249</v>
      </c>
      <c r="O65" s="240"/>
      <c r="P65" s="240"/>
      <c r="Q65" s="240"/>
      <c r="R65" s="240"/>
      <c r="S65" s="240"/>
      <c r="T65" s="240"/>
      <c r="U65" s="240"/>
      <c r="V65" s="240"/>
    </row>
    <row r="66" spans="1:22" s="241" customFormat="1" ht="15.9" customHeight="1">
      <c r="A66" s="242" t="s">
        <v>180</v>
      </c>
      <c r="B66" s="242"/>
      <c r="C66" s="242"/>
      <c r="D66" s="242"/>
      <c r="E66" s="236"/>
      <c r="F66" s="235"/>
      <c r="G66" s="236"/>
      <c r="H66" s="246">
        <v>-10836</v>
      </c>
      <c r="I66" s="247"/>
      <c r="J66" s="246">
        <v>-11220</v>
      </c>
      <c r="K66" s="247"/>
      <c r="L66" s="246">
        <v>-10836</v>
      </c>
      <c r="M66" s="247"/>
      <c r="N66" s="246">
        <v>-11220</v>
      </c>
      <c r="O66" s="240"/>
      <c r="P66" s="240"/>
      <c r="Q66" s="240"/>
      <c r="R66" s="240"/>
      <c r="S66" s="240"/>
      <c r="T66" s="240"/>
      <c r="U66" s="240"/>
      <c r="V66" s="240"/>
    </row>
    <row r="67" spans="1:22" s="241" customFormat="1" ht="15.9" customHeight="1">
      <c r="A67" s="250" t="s">
        <v>114</v>
      </c>
      <c r="B67" s="250"/>
      <c r="C67" s="250"/>
      <c r="D67" s="250"/>
      <c r="E67" s="251"/>
      <c r="F67" s="235"/>
      <c r="G67" s="236"/>
      <c r="H67" s="246">
        <v>-12808</v>
      </c>
      <c r="I67" s="247"/>
      <c r="J67" s="246">
        <v>-17721</v>
      </c>
      <c r="K67" s="247"/>
      <c r="L67" s="246">
        <v>-12509</v>
      </c>
      <c r="M67" s="247"/>
      <c r="N67" s="246">
        <v>-17708</v>
      </c>
      <c r="O67" s="240"/>
      <c r="P67" s="240"/>
      <c r="Q67" s="240"/>
      <c r="R67" s="240"/>
      <c r="S67" s="240"/>
      <c r="T67" s="240"/>
      <c r="U67" s="240"/>
      <c r="V67" s="240"/>
    </row>
    <row r="68" spans="1:22" s="241" customFormat="1" ht="15.9" customHeight="1">
      <c r="A68" s="242" t="s">
        <v>91</v>
      </c>
      <c r="B68" s="242"/>
      <c r="D68" s="242"/>
      <c r="E68" s="236"/>
      <c r="F68" s="235"/>
      <c r="G68" s="236"/>
      <c r="H68" s="252">
        <v>0</v>
      </c>
      <c r="I68" s="247"/>
      <c r="J68" s="253">
        <v>-63499</v>
      </c>
      <c r="K68" s="247"/>
      <c r="L68" s="252">
        <v>0</v>
      </c>
      <c r="M68" s="247"/>
      <c r="N68" s="253">
        <v>-63499</v>
      </c>
      <c r="O68" s="240"/>
      <c r="P68" s="240"/>
      <c r="Q68" s="240"/>
      <c r="R68" s="240"/>
      <c r="S68" s="240"/>
      <c r="T68" s="240"/>
      <c r="U68" s="240"/>
      <c r="V68" s="240"/>
    </row>
    <row r="69" spans="1:22" s="241" customFormat="1" ht="15.9" customHeight="1">
      <c r="C69" s="233" t="s">
        <v>90</v>
      </c>
      <c r="E69" s="236"/>
      <c r="F69" s="235"/>
      <c r="G69" s="236"/>
      <c r="H69" s="254">
        <v>-52938</v>
      </c>
      <c r="I69" s="247"/>
      <c r="J69" s="254">
        <v>2905</v>
      </c>
      <c r="K69" s="247"/>
      <c r="L69" s="254">
        <v>-80021</v>
      </c>
      <c r="M69" s="247"/>
      <c r="N69" s="254">
        <v>-18767</v>
      </c>
      <c r="O69" s="240">
        <f t="shared" ref="O69:U69" si="1">SUM(H64:H68)-H69</f>
        <v>0</v>
      </c>
      <c r="P69" s="240">
        <f t="shared" si="1"/>
        <v>0</v>
      </c>
      <c r="Q69" s="240">
        <f t="shared" si="1"/>
        <v>0</v>
      </c>
      <c r="R69" s="240">
        <f t="shared" si="1"/>
        <v>0</v>
      </c>
      <c r="S69" s="240">
        <f t="shared" si="1"/>
        <v>0</v>
      </c>
      <c r="T69" s="240">
        <f t="shared" si="1"/>
        <v>0</v>
      </c>
      <c r="U69" s="240">
        <f t="shared" si="1"/>
        <v>0</v>
      </c>
      <c r="V69" s="240"/>
    </row>
    <row r="70" spans="1:22" s="241" customFormat="1" ht="15.9" customHeight="1">
      <c r="A70" s="233" t="s">
        <v>121</v>
      </c>
      <c r="E70" s="236"/>
      <c r="F70" s="235"/>
      <c r="G70" s="236"/>
      <c r="H70" s="246">
        <v>86566</v>
      </c>
      <c r="I70" s="247"/>
      <c r="J70" s="246">
        <v>-78018</v>
      </c>
      <c r="K70" s="247"/>
      <c r="L70" s="246">
        <v>65496</v>
      </c>
      <c r="M70" s="247"/>
      <c r="N70" s="246">
        <v>-110139</v>
      </c>
      <c r="O70" s="240">
        <f>H42+H62+H69-H70</f>
        <v>0</v>
      </c>
      <c r="P70" s="240">
        <f t="shared" ref="P70:U70" si="2">I42+I62+I69-I70</f>
        <v>0</v>
      </c>
      <c r="Q70" s="240">
        <f t="shared" si="2"/>
        <v>0</v>
      </c>
      <c r="R70" s="240">
        <f t="shared" si="2"/>
        <v>0</v>
      </c>
      <c r="S70" s="240">
        <f t="shared" si="2"/>
        <v>0</v>
      </c>
      <c r="T70" s="240">
        <f t="shared" si="2"/>
        <v>0</v>
      </c>
      <c r="U70" s="240">
        <f t="shared" si="2"/>
        <v>0</v>
      </c>
      <c r="V70" s="240"/>
    </row>
    <row r="71" spans="1:22" s="241" customFormat="1" ht="15.9" customHeight="1">
      <c r="A71" s="255" t="s">
        <v>169</v>
      </c>
      <c r="B71" s="255"/>
      <c r="C71" s="255"/>
      <c r="D71" s="255"/>
      <c r="E71" s="256"/>
      <c r="F71" s="235"/>
      <c r="G71" s="236"/>
      <c r="H71" s="254">
        <v>147026</v>
      </c>
      <c r="I71" s="247"/>
      <c r="J71" s="254">
        <v>268012</v>
      </c>
      <c r="K71" s="247"/>
      <c r="L71" s="254">
        <v>143765</v>
      </c>
      <c r="M71" s="247"/>
      <c r="N71" s="254">
        <v>238091</v>
      </c>
      <c r="O71" s="240"/>
      <c r="P71" s="240"/>
      <c r="Q71" s="240"/>
      <c r="R71" s="240"/>
      <c r="S71" s="240"/>
      <c r="T71" s="240"/>
      <c r="U71" s="240"/>
      <c r="V71" s="240"/>
    </row>
    <row r="72" spans="1:22" s="241" customFormat="1" ht="15.9" customHeight="1" thickBot="1">
      <c r="A72" s="257" t="s">
        <v>170</v>
      </c>
      <c r="B72" s="257"/>
      <c r="D72" s="257"/>
      <c r="E72" s="251"/>
      <c r="F72" s="235"/>
      <c r="G72" s="236"/>
      <c r="H72" s="258">
        <v>233592</v>
      </c>
      <c r="I72" s="247"/>
      <c r="J72" s="246">
        <v>189994</v>
      </c>
      <c r="K72" s="247"/>
      <c r="L72" s="246">
        <v>209261</v>
      </c>
      <c r="M72" s="247"/>
      <c r="N72" s="246">
        <v>127952</v>
      </c>
      <c r="O72" s="240">
        <f>SUM(H70:H71)-H72</f>
        <v>0</v>
      </c>
      <c r="P72" s="240">
        <f t="shared" ref="P72:U72" si="3">SUM(I70:I71)-I72</f>
        <v>0</v>
      </c>
      <c r="Q72" s="240">
        <f t="shared" si="3"/>
        <v>0</v>
      </c>
      <c r="R72" s="240">
        <f t="shared" si="3"/>
        <v>0</v>
      </c>
      <c r="S72" s="240">
        <f>SUM(L70:L71)-L72</f>
        <v>0</v>
      </c>
      <c r="T72" s="240">
        <f t="shared" si="3"/>
        <v>0</v>
      </c>
      <c r="U72" s="240">
        <f t="shared" si="3"/>
        <v>0</v>
      </c>
      <c r="V72" s="240"/>
    </row>
    <row r="73" spans="1:22" s="241" customFormat="1" ht="17.100000000000001" customHeight="1" thickTop="1">
      <c r="A73" s="242"/>
      <c r="B73" s="242"/>
      <c r="C73" s="242"/>
      <c r="D73" s="242"/>
      <c r="E73" s="236"/>
      <c r="F73" s="235"/>
      <c r="G73" s="259"/>
      <c r="H73" s="249"/>
      <c r="I73" s="247"/>
      <c r="J73" s="260"/>
      <c r="K73" s="247"/>
      <c r="L73" s="260"/>
      <c r="M73" s="247"/>
      <c r="N73" s="260"/>
      <c r="O73" s="240"/>
      <c r="P73" s="240"/>
      <c r="Q73" s="240"/>
      <c r="R73" s="240"/>
      <c r="S73" s="240"/>
      <c r="T73" s="240"/>
      <c r="U73" s="240"/>
      <c r="V73" s="240"/>
    </row>
    <row r="74" spans="1:22" s="241" customFormat="1" ht="15.9" customHeight="1">
      <c r="A74" s="261" t="s">
        <v>50</v>
      </c>
      <c r="B74" s="261"/>
      <c r="C74" s="261"/>
      <c r="D74" s="261"/>
      <c r="E74" s="251"/>
      <c r="F74" s="235"/>
      <c r="G74" s="236"/>
      <c r="H74" s="262"/>
      <c r="I74" s="238"/>
      <c r="J74" s="237"/>
      <c r="K74" s="236"/>
      <c r="L74" s="262"/>
      <c r="M74" s="236"/>
      <c r="N74" s="262"/>
      <c r="O74" s="240"/>
      <c r="P74" s="240"/>
      <c r="Q74" s="240"/>
      <c r="R74" s="240"/>
      <c r="S74" s="240"/>
      <c r="T74" s="240"/>
      <c r="U74" s="240"/>
      <c r="V74" s="240"/>
    </row>
    <row r="75" spans="1:22" s="241" customFormat="1" ht="15.9" customHeight="1">
      <c r="A75" s="255" t="s">
        <v>139</v>
      </c>
      <c r="B75" s="261"/>
      <c r="C75" s="261"/>
      <c r="D75" s="261"/>
      <c r="E75" s="251"/>
      <c r="F75" s="235"/>
      <c r="G75" s="236"/>
      <c r="H75" s="245">
        <v>2584</v>
      </c>
      <c r="I75" s="238"/>
      <c r="J75" s="245">
        <v>351</v>
      </c>
      <c r="K75" s="236"/>
      <c r="L75" s="245">
        <v>2584</v>
      </c>
      <c r="M75" s="236"/>
      <c r="N75" s="245">
        <v>351</v>
      </c>
      <c r="O75" s="240"/>
      <c r="P75" s="240"/>
      <c r="Q75" s="240"/>
      <c r="R75" s="240"/>
      <c r="S75" s="240"/>
      <c r="T75" s="240"/>
      <c r="U75" s="240"/>
      <c r="V75" s="240"/>
    </row>
    <row r="76" spans="1:22" s="241" customFormat="1" ht="15.9" customHeight="1">
      <c r="A76" s="255" t="s">
        <v>51</v>
      </c>
      <c r="B76" s="255"/>
      <c r="C76" s="255"/>
      <c r="D76" s="255"/>
      <c r="E76" s="236"/>
      <c r="F76" s="242"/>
      <c r="G76" s="236"/>
      <c r="H76" s="262"/>
      <c r="I76" s="236"/>
      <c r="J76" s="262"/>
      <c r="K76" s="236"/>
      <c r="L76" s="262"/>
      <c r="M76" s="236"/>
      <c r="N76" s="262"/>
      <c r="O76" s="240"/>
      <c r="P76" s="240"/>
      <c r="Q76" s="240"/>
      <c r="R76" s="240"/>
      <c r="S76" s="240"/>
      <c r="T76" s="240"/>
      <c r="U76" s="240"/>
      <c r="V76" s="240"/>
    </row>
    <row r="77" spans="1:22" s="241" customFormat="1" ht="15.9" customHeight="1">
      <c r="B77" s="241" t="s">
        <v>106</v>
      </c>
      <c r="C77" s="255"/>
      <c r="D77" s="255"/>
      <c r="E77" s="236"/>
      <c r="F77" s="242"/>
      <c r="G77" s="236"/>
      <c r="H77" s="245">
        <v>9035</v>
      </c>
      <c r="I77" s="236"/>
      <c r="J77" s="245">
        <v>53686</v>
      </c>
      <c r="K77" s="236"/>
      <c r="L77" s="245">
        <v>9035</v>
      </c>
      <c r="M77" s="245"/>
      <c r="N77" s="245">
        <v>53686</v>
      </c>
      <c r="O77" s="240"/>
      <c r="P77" s="240"/>
      <c r="Q77" s="240"/>
      <c r="R77" s="240"/>
      <c r="S77" s="240"/>
      <c r="T77" s="240"/>
      <c r="U77" s="240"/>
      <c r="V77" s="240"/>
    </row>
    <row r="78" spans="1:22" s="241" customFormat="1" ht="15.9" customHeight="1">
      <c r="B78" s="241" t="s">
        <v>140</v>
      </c>
      <c r="C78" s="255"/>
      <c r="D78" s="255"/>
      <c r="E78" s="236"/>
      <c r="F78" s="242"/>
      <c r="G78" s="236"/>
      <c r="H78" s="245">
        <v>0</v>
      </c>
      <c r="I78" s="236"/>
      <c r="J78" s="245">
        <v>89477</v>
      </c>
      <c r="K78" s="236"/>
      <c r="L78" s="245">
        <v>0</v>
      </c>
      <c r="M78" s="245"/>
      <c r="N78" s="245">
        <v>89477</v>
      </c>
      <c r="O78" s="240"/>
      <c r="P78" s="240"/>
      <c r="Q78" s="240"/>
      <c r="R78" s="240"/>
      <c r="S78" s="240"/>
      <c r="T78" s="240"/>
      <c r="U78" s="240"/>
      <c r="V78" s="240"/>
    </row>
    <row r="79" spans="1:22" ht="24" customHeight="1">
      <c r="H79" s="128"/>
      <c r="I79" s="128"/>
      <c r="J79" s="128"/>
      <c r="K79" s="128"/>
      <c r="L79" s="128"/>
      <c r="M79" s="128"/>
      <c r="N79" s="128"/>
    </row>
    <row r="80" spans="1:22" ht="24" customHeight="1">
      <c r="H80" s="128"/>
      <c r="I80" s="128"/>
      <c r="J80" s="128"/>
      <c r="K80" s="128"/>
      <c r="L80" s="128"/>
      <c r="M80" s="128"/>
      <c r="N80" s="128"/>
    </row>
  </sheetData>
  <mergeCells count="12">
    <mergeCell ref="E51:F51"/>
    <mergeCell ref="A45:N45"/>
    <mergeCell ref="A46:N46"/>
    <mergeCell ref="A47:N47"/>
    <mergeCell ref="A48:N48"/>
    <mergeCell ref="L50:N50"/>
    <mergeCell ref="E9:F9"/>
    <mergeCell ref="A3:N3"/>
    <mergeCell ref="A4:N4"/>
    <mergeCell ref="A5:N5"/>
    <mergeCell ref="A6:N6"/>
    <mergeCell ref="L8:N8"/>
  </mergeCells>
  <pageMargins left="1.2598425196850394" right="0.51181102362204722" top="0.51181102362204722" bottom="1.1811023622047245" header="0.51181102362204722" footer="0.51181102362204722"/>
  <pageSetup paperSize="9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42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งบแสดงฐานะการเงิน</vt:lpstr>
      <vt:lpstr>งบกำไรขาดทุนเบ็ดเสร็จ</vt:lpstr>
      <vt:lpstr>งบการเปลี่ยนแปลงผู้ถือหุ้น  1</vt:lpstr>
      <vt:lpstr>งบการเปลี่ยนแปลงผู้ถือหุ้น (2)</vt:lpstr>
      <vt:lpstr>งบกระแสเงินสด</vt:lpstr>
      <vt:lpstr>งบแสดงฐานะการเงิน!Print_Area</vt:lpstr>
      <vt:lpstr>งบกระแสเงินสด!Print_Area</vt:lpstr>
      <vt:lpstr>'งบการเปลี่ยนแปลงผู้ถือหุ้น  1'!Print_Area</vt:lpstr>
      <vt:lpstr>'งบการเปลี่ยนแปลงผู้ถือหุ้น (2)'!Print_Area</vt:lpstr>
      <vt:lpstr>งบกำไรขาดทุนเบ็ดเสร็จ!Print_Area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auditor</dc:creator>
  <cp:lastModifiedBy>อภิญญา ปลื้มรัก</cp:lastModifiedBy>
  <cp:lastPrinted>2025-11-13T15:56:07Z</cp:lastPrinted>
  <dcterms:created xsi:type="dcterms:W3CDTF">2014-05-02T07:47:33Z</dcterms:created>
  <dcterms:modified xsi:type="dcterms:W3CDTF">2025-11-14T12:03:52Z</dcterms:modified>
</cp:coreProperties>
</file>