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M-09\"/>
    </mc:Choice>
  </mc:AlternateContent>
  <xr:revisionPtr revIDLastSave="0" documentId="13_ncr:1_{2AC49C0F-80AF-4174-9952-CE814B8D4D54}" xr6:coauthVersionLast="47" xr6:coauthVersionMax="47" xr10:uidLastSave="{00000000-0000-0000-0000-000000000000}"/>
  <bookViews>
    <workbookView xWindow="-110" yWindow="-110" windowWidth="19420" windowHeight="11500" tabRatio="717" activeTab="5" xr2:uid="{00000000-000D-0000-FFFF-FFFF00000000}"/>
  </bookViews>
  <sheets>
    <sheet name="BS 3-4" sheetId="1" r:id="rId1"/>
    <sheet name="PL 3M 5" sheetId="19" r:id="rId2"/>
    <sheet name="PL 9M 6" sheetId="17" r:id="rId3"/>
    <sheet name="SH 7-8" sheetId="18" r:id="rId4"/>
    <sheet name="SH 9" sheetId="15" r:id="rId5"/>
    <sheet name="CF 10-11" sheetId="6" r:id="rId6"/>
  </sheets>
  <definedNames>
    <definedName name="_Hlk120336604" localSheetId="5">'CF 10-11'!#REF!</definedName>
    <definedName name="_xlnm.Print_Area" localSheetId="0">'BS 3-4'!$A$1:$M$79</definedName>
    <definedName name="_xlnm.Print_Area" localSheetId="5">'CF 10-11'!$A$1:$J$89</definedName>
    <definedName name="_xlnm.Print_Area" localSheetId="1">'PL 3M 5'!$A$1:$I$53</definedName>
    <definedName name="_xlnm.Print_Area" localSheetId="2">'PL 9M 6'!$A$1:$I$51</definedName>
    <definedName name="_xlnm.Print_Area" localSheetId="3">'SH 7-8'!$A$1:$R$50</definedName>
    <definedName name="_xlnm.Print_Area" localSheetId="4">'SH 9'!$A$1:$L$46</definedName>
    <definedName name="Z_A3B3E038_AAE0_4F24_B01A_BCF5B017EAC3_.wvu.PrintArea" localSheetId="0" hidden="1">'BS 3-4'!$A$1:$I$74</definedName>
    <definedName name="Z_A3B3E038_AAE0_4F24_B01A_BCF5B017EAC3_.wvu.PrintArea" localSheetId="5" hidden="1">'CF 10-11'!$A$1:$J$94</definedName>
    <definedName name="Z_A3B3E038_AAE0_4F24_B01A_BCF5B017EAC3_.wvu.PrintArea" localSheetId="1" hidden="1">'PL 3M 5'!$A$1:$I$54</definedName>
    <definedName name="Z_A3B3E038_AAE0_4F24_B01A_BCF5B017EAC3_.wvu.PrintArea" localSheetId="2" hidden="1">'PL 9M 6'!$A$1:$I$52</definedName>
    <definedName name="Z_A3B3E038_AAE0_4F24_B01A_BCF5B017EAC3_.wvu.PrintArea" localSheetId="3" hidden="1">'SH 7-8'!$A$1:$R$27</definedName>
    <definedName name="Z_A3B3E038_AAE0_4F24_B01A_BCF5B017EAC3_.wvu.PrintArea" localSheetId="4" hidden="1">'SH 9'!$A$1:$L$24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1" i="1" l="1"/>
  <c r="E49" i="17" l="1"/>
  <c r="F47" i="18" l="1"/>
  <c r="D47" i="18"/>
  <c r="H47" i="18"/>
  <c r="J47" i="18"/>
  <c r="D22" i="18"/>
  <c r="F22" i="18"/>
  <c r="H22" i="18"/>
  <c r="J22" i="18"/>
  <c r="H81" i="6" l="1"/>
  <c r="D81" i="6"/>
  <c r="D51" i="6"/>
  <c r="D52" i="6"/>
  <c r="H51" i="6"/>
  <c r="H52" i="6"/>
  <c r="P45" i="18"/>
  <c r="N12" i="18"/>
  <c r="R12" i="18" s="1"/>
  <c r="C49" i="17"/>
  <c r="I49" i="17"/>
  <c r="C20" i="19" l="1"/>
  <c r="C38" i="17"/>
  <c r="L46" i="18" s="1"/>
  <c r="N46" i="18" s="1"/>
  <c r="K52" i="1" l="1"/>
  <c r="G20" i="1" l="1"/>
  <c r="H22" i="15" l="1"/>
  <c r="D22" i="15"/>
  <c r="G13" i="19" l="1"/>
  <c r="I13" i="19"/>
  <c r="G14" i="17" l="1"/>
  <c r="K32" i="1" l="1"/>
  <c r="E38" i="17"/>
  <c r="N21" i="18" s="1"/>
  <c r="R21" i="18" s="1"/>
  <c r="G38" i="19"/>
  <c r="C38" i="19"/>
  <c r="I20" i="19"/>
  <c r="G20" i="19"/>
  <c r="E20" i="19"/>
  <c r="E13" i="19"/>
  <c r="C13" i="19"/>
  <c r="C22" i="19" s="1"/>
  <c r="I27" i="19" l="1"/>
  <c r="G22" i="19"/>
  <c r="G27" i="19" s="1"/>
  <c r="E22" i="19"/>
  <c r="E27" i="19" s="1"/>
  <c r="C27" i="19"/>
  <c r="I31" i="19" l="1"/>
  <c r="E31" i="19"/>
  <c r="C31" i="19"/>
  <c r="G31" i="19"/>
  <c r="G46" i="19" s="1"/>
  <c r="G44" i="19" s="1"/>
  <c r="C33" i="19" l="1"/>
  <c r="C46" i="19"/>
  <c r="E33" i="19"/>
  <c r="E46" i="19"/>
  <c r="E44" i="19" s="1"/>
  <c r="I33" i="19"/>
  <c r="I46" i="19"/>
  <c r="I44" i="19" s="1"/>
  <c r="G53" i="19"/>
  <c r="G33" i="19"/>
  <c r="G29" i="19"/>
  <c r="G39" i="19" s="1"/>
  <c r="I29" i="19"/>
  <c r="E29" i="19"/>
  <c r="C29" i="19"/>
  <c r="G49" i="19"/>
  <c r="G51" i="19" s="1"/>
  <c r="C44" i="19" l="1"/>
  <c r="C49" i="19" s="1"/>
  <c r="I39" i="19"/>
  <c r="E39" i="19"/>
  <c r="I53" i="19"/>
  <c r="I49" i="19"/>
  <c r="I51" i="19" s="1"/>
  <c r="J46" i="19"/>
  <c r="C39" i="19"/>
  <c r="C53" i="19" l="1"/>
  <c r="C51" i="19"/>
  <c r="J51" i="19" s="1"/>
  <c r="N37" i="18" l="1"/>
  <c r="R37" i="18" s="1"/>
  <c r="D78" i="6"/>
  <c r="C14" i="17" l="1"/>
  <c r="G75" i="1"/>
  <c r="I32" i="1"/>
  <c r="G77" i="1" l="1"/>
  <c r="L34" i="15" l="1"/>
  <c r="L10" i="15" l="1"/>
  <c r="M32" i="1"/>
  <c r="I38" i="17" l="1"/>
  <c r="J19" i="15" s="1"/>
  <c r="L19" i="15" s="1"/>
  <c r="F68" i="6" l="1"/>
  <c r="G52" i="1" l="1"/>
  <c r="I52" i="1"/>
  <c r="M52" i="1"/>
  <c r="J49" i="18" l="1"/>
  <c r="J52" i="18" s="1"/>
  <c r="P47" i="18"/>
  <c r="H49" i="18"/>
  <c r="H52" i="18" s="1"/>
  <c r="F49" i="18"/>
  <c r="F52" i="18" s="1"/>
  <c r="D49" i="18"/>
  <c r="D52" i="18" s="1"/>
  <c r="F24" i="18"/>
  <c r="R41" i="18"/>
  <c r="R42" i="18" s="1"/>
  <c r="J24" i="18"/>
  <c r="H24" i="18"/>
  <c r="D24" i="18"/>
  <c r="P22" i="18"/>
  <c r="P24" i="18" s="1"/>
  <c r="P49" i="18" l="1"/>
  <c r="P52" i="18" s="1"/>
  <c r="G38" i="17"/>
  <c r="J43" i="15" s="1"/>
  <c r="I20" i="1" l="1"/>
  <c r="J78" i="6"/>
  <c r="D44" i="15" l="1"/>
  <c r="D46" i="15" s="1"/>
  <c r="D49" i="15" s="1"/>
  <c r="F44" i="15"/>
  <c r="F46" i="15" s="1"/>
  <c r="F49" i="15" s="1"/>
  <c r="H44" i="15"/>
  <c r="H46" i="15" s="1"/>
  <c r="H49" i="15" s="1"/>
  <c r="L43" i="15"/>
  <c r="H20" i="15" l="1"/>
  <c r="F20" i="15"/>
  <c r="F22" i="15" s="1"/>
  <c r="D20" i="15"/>
  <c r="I21" i="17"/>
  <c r="E21" i="17"/>
  <c r="I14" i="17"/>
  <c r="E14" i="17"/>
  <c r="F78" i="6"/>
  <c r="J68" i="6"/>
  <c r="D68" i="6"/>
  <c r="E23" i="17" l="1"/>
  <c r="E29" i="17" s="1"/>
  <c r="I23" i="17"/>
  <c r="I29" i="17" s="1"/>
  <c r="G58" i="1"/>
  <c r="E31" i="17" l="1"/>
  <c r="E44" i="17" s="1"/>
  <c r="E42" i="17" s="1"/>
  <c r="E51" i="17" s="1"/>
  <c r="I31" i="17"/>
  <c r="I44" i="17" s="1"/>
  <c r="I42" i="17" s="1"/>
  <c r="H78" i="6"/>
  <c r="H68" i="6"/>
  <c r="E39" i="17" l="1"/>
  <c r="J18" i="15"/>
  <c r="I51" i="17"/>
  <c r="I39" i="17"/>
  <c r="J10" i="6"/>
  <c r="J33" i="6" s="1"/>
  <c r="J45" i="6" s="1"/>
  <c r="F10" i="6"/>
  <c r="M75" i="1"/>
  <c r="M77" i="1" s="1"/>
  <c r="K75" i="1"/>
  <c r="K77" i="1" s="1"/>
  <c r="I75" i="1"/>
  <c r="M58" i="1"/>
  <c r="K58" i="1"/>
  <c r="I58" i="1"/>
  <c r="G32" i="1"/>
  <c r="M20" i="1"/>
  <c r="K20" i="1"/>
  <c r="J47" i="6" l="1"/>
  <c r="J80" i="6" s="1"/>
  <c r="J82" i="6" s="1"/>
  <c r="J20" i="15"/>
  <c r="J22" i="15" s="1"/>
  <c r="L18" i="15"/>
  <c r="L20" i="15" s="1"/>
  <c r="L22" i="15" s="1"/>
  <c r="F33" i="6"/>
  <c r="F45" i="6" s="1"/>
  <c r="I77" i="1"/>
  <c r="M60" i="1"/>
  <c r="M79" i="1" s="1"/>
  <c r="I60" i="1"/>
  <c r="M34" i="1"/>
  <c r="I34" i="1"/>
  <c r="K60" i="1"/>
  <c r="K79" i="1" s="1"/>
  <c r="G60" i="1"/>
  <c r="G79" i="1" s="1"/>
  <c r="K34" i="1"/>
  <c r="G34" i="1"/>
  <c r="G80" i="1" l="1"/>
  <c r="F47" i="6"/>
  <c r="F80" i="6" s="1"/>
  <c r="F82" i="6" s="1"/>
  <c r="N20" i="18"/>
  <c r="L22" i="18"/>
  <c r="L24" i="18" s="1"/>
  <c r="M80" i="1"/>
  <c r="K80" i="1"/>
  <c r="I79" i="1"/>
  <c r="I80" i="1" s="1"/>
  <c r="R20" i="18" l="1"/>
  <c r="R22" i="18" s="1"/>
  <c r="R24" i="18" s="1"/>
  <c r="N22" i="18"/>
  <c r="N24" i="18" s="1"/>
  <c r="G21" i="17"/>
  <c r="G23" i="17" s="1"/>
  <c r="C21" i="17"/>
  <c r="C23" i="17" s="1"/>
  <c r="C29" i="17" s="1"/>
  <c r="C31" i="17" l="1"/>
  <c r="C44" i="17" s="1"/>
  <c r="G29" i="17"/>
  <c r="C42" i="17" l="1"/>
  <c r="L45" i="18" s="1"/>
  <c r="N45" i="18" s="1"/>
  <c r="D10" i="6"/>
  <c r="D33" i="6" s="1"/>
  <c r="D45" i="6" s="1"/>
  <c r="C39" i="17"/>
  <c r="G31" i="17"/>
  <c r="G44" i="17" s="1"/>
  <c r="G42" i="17" s="1"/>
  <c r="D47" i="6" l="1"/>
  <c r="D80" i="6" s="1"/>
  <c r="J44" i="17"/>
  <c r="G39" i="17"/>
  <c r="G47" i="17" s="1"/>
  <c r="G49" i="17" s="1"/>
  <c r="H10" i="6"/>
  <c r="H33" i="6" s="1"/>
  <c r="H45" i="6" l="1"/>
  <c r="H47" i="6" s="1"/>
  <c r="H80" i="6" s="1"/>
  <c r="R45" i="18"/>
  <c r="J49" i="17"/>
  <c r="G51" i="17" l="1"/>
  <c r="J42" i="15"/>
  <c r="D101" i="6"/>
  <c r="J101" i="6"/>
  <c r="H101" i="6"/>
  <c r="F101" i="6"/>
  <c r="L42" i="15" l="1"/>
  <c r="L44" i="15" s="1"/>
  <c r="L46" i="15" s="1"/>
  <c r="J44" i="15"/>
  <c r="J46" i="15" s="1"/>
  <c r="J49" i="15" s="1"/>
  <c r="H82" i="6"/>
  <c r="H90" i="6" l="1"/>
  <c r="L82" i="6"/>
  <c r="N46" i="15"/>
  <c r="L49" i="15"/>
  <c r="K81" i="1"/>
  <c r="H111" i="6"/>
  <c r="D82" i="6" l="1"/>
  <c r="D90" i="6" s="1"/>
  <c r="K82" i="6" l="1"/>
  <c r="D111" i="6"/>
  <c r="L47" i="18"/>
  <c r="L49" i="18" s="1"/>
  <c r="L52" i="18" s="1"/>
  <c r="C51" i="17"/>
  <c r="E53" i="19" l="1"/>
  <c r="N47" i="18"/>
  <c r="N49" i="18" s="1"/>
  <c r="N52" i="18" s="1"/>
  <c r="R46" i="18"/>
  <c r="R47" i="18" s="1"/>
  <c r="R49" i="18" s="1"/>
  <c r="T49" i="18" l="1"/>
  <c r="E49" i="19" l="1"/>
  <c r="E5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<sst xmlns="http://schemas.openxmlformats.org/spreadsheetml/2006/main" count="404" uniqueCount="223">
  <si>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</si>
  <si>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</si>
  <si>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</si>
  <si>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</si>
  <si>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</si>
  <si>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</si>
  <si>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</si>
  <si>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</si>
  <si>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</si>
  <si>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</si>
  <si>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</si>
  <si>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</si>
  <si>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</si>
  <si>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</si>
  <si>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</si>
  <si>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</si>
  <si>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</si>
  <si>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</si>
  <si>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</si>
  <si>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</si>
  <si>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</si>
  <si>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</si>
  <si>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</si>
  <si>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</si>
  <si>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</si>
  <si>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</si>
  <si>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</si>
  <si>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ส่วนได้เสียที่ไม่มีอำนาจควบคุม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</si>
  <si>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</si>
  <si>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</si>
  <si>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</si>
  <si>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</si>
  <si>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</si>
  <si>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</si>
  <si>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</si>
  <si>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</si>
  <si>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</si>
  <si>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</si>
  <si>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</si>
  <si>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</si>
  <si>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</si>
  <si>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</si>
  <si>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</si>
  <si>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</si>
  <si>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ส่วนเกิน</t>
  </si>
  <si>
    <t>กฎหมาย</t>
  </si>
  <si>
    <t>ที่ไม่มี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</si>
  <si>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</si>
  <si>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</si>
  <si>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</si>
  <si>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</si>
  <si>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</si>
  <si>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</si>
  <si>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</si>
  <si>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</si>
  <si>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</si>
  <si>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</si>
  <si>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</si>
  <si>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</si>
  <si>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</si>
  <si>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</si>
  <si>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</si>
  <si>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</si>
  <si>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</si>
  <si>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</si>
  <si>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</si>
  <si>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</si>
  <si>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</si>
  <si>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</si>
  <si>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</si>
  <si>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</si>
  <si>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</si>
  <si>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</si>
  <si>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</si>
  <si>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</si>
  <si>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</si>
  <si>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</si>
  <si>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</si>
  <si>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</si>
  <si>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</si>
  <si>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</si>
  <si>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</si>
  <si>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</si>
  <si>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</si>
  <si>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</si>
  <si>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</si>
  <si>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เจ้าหนี้การค้า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</si>
  <si>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</si>
  <si>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</si>
  <si>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</si>
  <si>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</si>
  <si>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</si>
  <si>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</si>
  <si>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</si>
  <si>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</si>
  <si>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</si>
  <si>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</si>
  <si>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</si>
  <si>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</si>
  <si>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</si>
  <si>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</si>
  <si>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</si>
  <si>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</si>
  <si>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</si>
  <si>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</si>
  <si>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</si>
  <si>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</si>
  <si>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</si>
  <si>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</si>
  <si>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</si>
  <si>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</si>
  <si>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</si>
  <si>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</si>
  <si>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</si>
  <si>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</si>
  <si>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</si>
  <si>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</si>
  <si>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</si>
  <si>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</si>
  <si>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</si>
  <si>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</si>
  <si>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</si>
  <si>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 xml:space="preserve">   ขาดทุน</t>
  </si>
  <si>
    <t>ทุนสำรองตาม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</si>
  <si>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</si>
  <si>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</si>
  <si>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</si>
  <si>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</si>
  <si>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</si>
  <si>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</si>
  <si>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</si>
  <si>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</si>
  <si>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</si>
  <si>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</si>
  <si>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</si>
  <si>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</si>
  <si>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</si>
  <si>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</si>
  <si>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</si>
  <si>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</si>
  <si>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>รวมขาดทุนเบ็ดเสร็จสำหรับงวด</t>
  </si>
  <si>
    <t xml:space="preserve">   กำไรขาดทุนเบ็ดเสร็จอื่น</t>
  </si>
  <si>
    <t>งบฐานะการเงิน</t>
  </si>
  <si>
    <t>งบการเปลี่ยนแปลงส่วนของผู้ถือหุ้น (ไม่ได้ตรวจสอบ)</t>
  </si>
  <si>
    <t>ชำระแล้ว</t>
  </si>
  <si>
    <t>ทุน</t>
  </si>
  <si>
    <t>ที่ออกและ</t>
  </si>
  <si>
    <t>สัดส่วนการถือหุ้น</t>
  </si>
  <si>
    <t>ตามกฎหมาย</t>
  </si>
  <si>
    <t>อำนาจควบคุม</t>
  </si>
  <si>
    <t>ขาดทุนสะสม</t>
  </si>
  <si>
    <t>ที่ดิน อาคารและอุปกรณ์</t>
  </si>
  <si>
    <t>กำไร (ขาดทุน) สะสม</t>
  </si>
  <si>
    <t>ทุนที่ออกและ</t>
  </si>
  <si>
    <t>รวมส่วนของ</t>
  </si>
  <si>
    <t>เงินสดรับจากการจำหน่ายที่ดิน อาคารและอุปกรณ์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</si>
  <si>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</si>
  <si>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</si>
  <si>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</si>
  <si>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ยอดคงเหลือ ณ วันที่ 1 มกราคม 2568</t>
  </si>
  <si>
    <t>โอนสินทรัพย์สิทธิการใช้ไปยังที่ดิน อาคารและอุปกรณ์</t>
  </si>
  <si>
    <t>เจ้าหนี้หมุนเวียนอื่น</t>
  </si>
  <si>
    <t>ลูกหนี้หมุนเวียนอื่น</t>
  </si>
  <si>
    <t xml:space="preserve">   ที่คาดว่าจะเกิดขึ้นของลูกหนี้การค้า</t>
  </si>
  <si>
    <t>เงินสดและรายการเทียบเท่าเงินสด ณ 1 มกราคม</t>
  </si>
  <si>
    <t xml:space="preserve">กระแสเงินสดสุทธิได้มาจาก (ใช้ไปใน) กิจกรรมดำเนินงาน </t>
  </si>
  <si>
    <t>เงินเบิกเกินบัญชีและเงินกู้ยืมระยะสั้นจากสถาบันการเงิน</t>
  </si>
  <si>
    <t>โอนสินทรัพย์ไม่มีตัวตนอื่นไปยังที่ดิน อาคารและอุปกรณ์</t>
  </si>
  <si>
    <t>สำหรับงวดสามเดือนสิ้นสุดวันที่</t>
  </si>
  <si>
    <t>กำไรเบ็ดเสร็จอื่นสำหรับงวด-สุทธิจากภาษีเงินได้</t>
  </si>
  <si>
    <t>(ขาดทุน) กำไรเบ็ดเสร็จรวมสำหรับงวด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</si>
  <si>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</si>
  <si>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</si>
  <si>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สำหรับงวด</t>
  </si>
  <si>
    <t>ช</t>
  </si>
  <si>
    <t>สินทรัพย์ไม่มีตัวตนอื่น</t>
  </si>
  <si>
    <t>จ่ายประมาณการหนี้สินสำหรับผลประโยชน์พนักงาน</t>
  </si>
  <si>
    <t>กำไรเบ็ดเสร็จอื่นสำหรับงวด - สุทธิจากภาษีเงินได้</t>
  </si>
  <si>
    <t>ส่วนแบ่ง (ขาดทุน) กำไรของบริษัทร่วมที่ใช้วิธีส่วนได้เสีย</t>
  </si>
  <si>
    <t>(กลับรายการ) ประมาณการหนี้สินไม่หมุนเวียนสำหรับผลประโยชน์พนักงาน</t>
  </si>
  <si>
    <t>ผลขาดทุนจากการปรับลดมูลค่าสินค้าคงเหลือ</t>
  </si>
  <si>
    <t>ส่วนแบ่งขาดทุน (กำไร) ของบริษัทร่วมที่ใช้วิธีส่วนได้เสีย - สุทธิจากภาษี</t>
  </si>
  <si>
    <t xml:space="preserve">   (ขาดทุน) กำไร</t>
  </si>
  <si>
    <t>รวม (ขาดทุน) กำไรเบ็ดเสร็จสำหรับงวด</t>
  </si>
  <si>
    <t>กระแสเงินสดสุทธิ (ใช้ไปใน) ได้มาจากกิจกรรมจัดหาเงิน</t>
  </si>
  <si>
    <t>2, 3</t>
  </si>
  <si>
    <t>กลับรายการผลขาดทุนจากการด้อยค่าเงินลงทุนในบริษัทย่อย</t>
  </si>
  <si>
    <t>โอนที่ดิน อาคารและอุปกรณ์ไปยังสินค้าคงเหลือ</t>
  </si>
  <si>
    <t>เงินกู้ยืมระยะสั้นจากสถาบันการเงิน (ลดลง) เพิ่มขึ้น</t>
  </si>
  <si>
    <t>ผลกำไรและกลับรายการขาดทุนจากการด้อยค่า</t>
  </si>
  <si>
    <t>30 กันยายน</t>
  </si>
  <si>
    <t>ค่าใช้จ่ายภาษีเงินได้</t>
  </si>
  <si>
    <t>สำหรับงวดเก้าเดือนสิ้นสุดวันที่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</si>
  <si>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</si>
  <si>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</si>
  <si>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ภาษีเงินได้จ่ายออก</t>
  </si>
  <si>
    <t>เงินสดและรายการเทียบเท่าเงินสด ณ วันที่ 30 กันยายน</t>
  </si>
  <si>
    <t>กลับรายการขาดทุนจากการด้อยค่าเงินลงทุนในบริษัทย่อย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</si>
  <si>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</si>
  <si>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</si>
  <si>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</si>
  <si>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ขาดทุนสำหรับงวด</t>
  </si>
  <si>
    <t>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</si>
  <si>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</si>
  <si>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ขาดทุนก่อนภาษีเงินได้</t>
  </si>
  <si>
    <t>ส่วนแบ่งกำไร (ขาดทุน) ของบริษัทร่วมที่ใช้วิธีส่วนได้เสีย</t>
  </si>
  <si>
    <t>ขาดทุนจากกิจกรรมดำเนินงาน</t>
  </si>
  <si>
    <t>(ค่าใช้จ่าย) รายได้ภาษีเงินได้</t>
  </si>
  <si>
    <t>กำไร (ขาดทุน) จากกิจกรรมดำเนินงาน</t>
  </si>
  <si>
    <t xml:space="preserve">   ซึ่งเป็นไปตาม TFRS 9</t>
  </si>
  <si>
    <t>กลับรายการผลขาดทุนจากการด้อยค่าด้านเครดิต</t>
  </si>
  <si>
    <t>โอนที่ดิน อาคารและอุปกรณ์ไปยังอสังหาริมทรัพย์เพื่อการลงทุน</t>
  </si>
  <si>
    <t>ค่าใช้จ่าย (รายได้) ภาษีเงินได้</t>
  </si>
  <si>
    <t>ขาดทุน (กำไร) จากอัตราแลกเปลี่ยนที่ยังไม่เกิดขึ้น</t>
  </si>
  <si>
    <t>กำไรจากการจำหน่ายและตัดจำหน่ายที่ดิน อาคารและอุปกรณ์</t>
  </si>
  <si>
    <t>ค่าเสื่อมราคาอสังหาริมทรัพย์เพื่อการลงทุน</t>
  </si>
  <si>
    <t>6, 7</t>
  </si>
  <si>
    <t>กระแสเงินสดสุทธิได้มาจากกิจกรรมลงทุน</t>
  </si>
  <si>
    <t xml:space="preserve">ขาดทุนสำหรับงวด </t>
  </si>
  <si>
    <t>เงินสดและรายการเทียบเท่าเงินสดลดลงสุทธิ</t>
  </si>
  <si>
    <t>ปรับรายการที่กระทบขาดทุนเป็นเงินสดรับ</t>
  </si>
  <si>
    <t xml:space="preserve">กระแสเงินสดสุทธิได้มาจาก (ใช้ไปใน) การดำเนินงาน </t>
  </si>
  <si>
    <t xml:space="preserve">การแบ่งปันกำไร (ขาดทุน)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</si>
</sst>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  <numFmt numFmtId="167" formatCode="#,##0.00;\(#,##0.00\)"/>
    <numFmt numFmtId="168" formatCode="_(* #,##0.00_);_(* \(#,##0.00\);_(* &quot;-&quot;_);_(@_)"/>
  </numFmts>
  <fonts count="4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color theme="0" tint="-0.34998626667073579"/>
      <name val="Angsana New"/>
      <family val="1"/>
    </font>
    <font>
      <sz val="18"/>
      <name val="Angsana New"/>
      <family val="1"/>
    </font>
    <font>
      <sz val="18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name val="Cordia New"/>
      <family val="2"/>
    </font>
    <font>
      <sz val="15"/>
      <color theme="0" tint="-0.1499984740745262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295">
    <xf numFmtId="0" fontId="0" fillId="0" borderId="0" xfId="0"/>
    <xf numFmtId="43" fontId="3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6" fontId="21" fillId="0" borderId="0" xfId="1" applyNumberFormat="1" applyFont="1" applyFill="1" applyAlignment="1" applyProtection="1">
      <alignment horizontal="right" vertical="center"/>
      <protection locked="0"/>
    </xf>
    <xf numFmtId="41" fontId="21" fillId="0" borderId="0" xfId="1" applyNumberFormat="1" applyFont="1" applyFill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1" fontId="3" fillId="0" borderId="0" xfId="1" applyNumberFormat="1" applyFont="1" applyFill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41" fontId="21" fillId="0" borderId="4" xfId="1" applyNumberFormat="1" applyFont="1" applyFill="1" applyBorder="1" applyAlignment="1" applyProtection="1">
      <alignment vertical="center"/>
      <protection locked="0"/>
    </xf>
    <xf numFmtId="41" fontId="21" fillId="0" borderId="0" xfId="1" applyNumberFormat="1" applyFont="1" applyFill="1" applyBorder="1" applyAlignment="1" applyProtection="1">
      <alignment vertical="center"/>
      <protection locked="0"/>
    </xf>
    <xf numFmtId="41" fontId="23" fillId="0" borderId="0" xfId="0" applyNumberFormat="1" applyFont="1" applyAlignment="1" applyProtection="1">
      <alignment horizontal="right" vertical="center"/>
      <protection locked="0"/>
    </xf>
    <xf numFmtId="41" fontId="23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21" fillId="0" borderId="0" xfId="1" applyNumberFormat="1" applyFont="1" applyFill="1" applyAlignment="1" applyProtection="1">
      <alignment horizontal="right" vertical="center"/>
      <protection locked="0"/>
    </xf>
    <xf numFmtId="41" fontId="21" fillId="0" borderId="0" xfId="1" applyNumberFormat="1" applyFont="1" applyFill="1" applyAlignment="1" applyProtection="1">
      <alignment horizontal="center" vertical="center"/>
      <protection locked="0"/>
    </xf>
    <xf numFmtId="41" fontId="3" fillId="0" borderId="0" xfId="1" applyNumberFormat="1" applyFont="1" applyFill="1" applyBorder="1" applyAlignment="1" applyProtection="1">
      <alignment horizontal="right" vertical="center"/>
      <protection locked="0"/>
    </xf>
    <xf numFmtId="41" fontId="3" fillId="0" borderId="0" xfId="1" applyNumberFormat="1" applyFont="1" applyFill="1" applyAlignment="1" applyProtection="1">
      <alignment horizontal="right" vertical="center"/>
      <protection locked="0"/>
    </xf>
    <xf numFmtId="41" fontId="3" fillId="0" borderId="0" xfId="1" applyNumberFormat="1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vertical="center"/>
      <protection locked="0"/>
    </xf>
    <xf numFmtId="41" fontId="21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21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41" fontId="3" fillId="2" borderId="0" xfId="0" applyNumberFormat="1" applyFont="1" applyFill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41" fontId="3" fillId="2" borderId="4" xfId="1" applyNumberFormat="1" applyFont="1" applyFill="1" applyBorder="1" applyAlignment="1" applyProtection="1">
      <alignment vertical="center"/>
      <protection locked="0"/>
    </xf>
    <xf numFmtId="41" fontId="21" fillId="0" borderId="0" xfId="1" applyNumberFormat="1" applyFont="1" applyFill="1" applyBorder="1" applyAlignment="1" applyProtection="1">
      <alignment horizontal="right" vertical="center"/>
      <protection locked="0"/>
    </xf>
    <xf numFmtId="41" fontId="3" fillId="0" borderId="4" xfId="1" applyNumberFormat="1" applyFont="1" applyFill="1" applyBorder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28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1" fontId="3" fillId="0" borderId="1" xfId="1" applyNumberFormat="1" applyFont="1" applyFill="1" applyBorder="1" applyAlignment="1" applyProtection="1">
      <alignment horizontal="right" vertical="center"/>
      <protection locked="0"/>
    </xf>
    <xf numFmtId="165" fontId="26" fillId="0" borderId="0" xfId="0" applyNumberFormat="1" applyFont="1" applyAlignment="1" applyProtection="1">
      <alignment horizontal="center" vertical="center"/>
      <protection locked="0"/>
    </xf>
    <xf numFmtId="41" fontId="0" fillId="0" borderId="0" xfId="1" applyNumberFormat="1" applyFont="1" applyAlignment="1" applyProtection="1">
      <alignment horizontal="right" vertical="center"/>
      <protection locked="0"/>
    </xf>
    <xf numFmtId="41" fontId="3" fillId="2" borderId="0" xfId="1" applyNumberFormat="1" applyFont="1" applyFill="1" applyBorder="1" applyAlignment="1" applyProtection="1">
      <alignment horizontal="right" vertical="center"/>
      <protection locked="0"/>
    </xf>
    <xf numFmtId="165" fontId="29" fillId="0" borderId="0" xfId="0" applyNumberFormat="1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164" fontId="45" fillId="0" borderId="0" xfId="0" applyNumberFormat="1" applyFont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41" fontId="23" fillId="0" borderId="4" xfId="1" applyNumberFormat="1" applyFont="1" applyFill="1" applyBorder="1" applyAlignment="1" applyProtection="1">
      <alignment horizontal="right" vertical="center"/>
    </xf>
    <xf numFmtId="41" fontId="23" fillId="0" borderId="2" xfId="1" applyNumberFormat="1" applyFont="1" applyFill="1" applyBorder="1" applyAlignment="1" applyProtection="1">
      <alignment horizontal="right" vertical="center"/>
    </xf>
    <xf numFmtId="41" fontId="23" fillId="0" borderId="1" xfId="1" applyNumberFormat="1" applyFont="1" applyFill="1" applyBorder="1" applyAlignment="1" applyProtection="1">
      <alignment horizontal="right" vertical="center"/>
    </xf>
    <xf numFmtId="41" fontId="4" fillId="0" borderId="2" xfId="1" applyNumberFormat="1" applyFont="1" applyFill="1" applyBorder="1" applyAlignment="1" applyProtection="1">
      <alignment horizontal="right" vertical="center"/>
    </xf>
    <xf numFmtId="41" fontId="4" fillId="0" borderId="4" xfId="1" applyNumberFormat="1" applyFont="1" applyFill="1" applyBorder="1" applyAlignment="1" applyProtection="1">
      <alignment horizontal="right" vertical="center"/>
    </xf>
    <xf numFmtId="41" fontId="4" fillId="0" borderId="5" xfId="1" applyNumberFormat="1" applyFont="1" applyFill="1" applyBorder="1" applyAlignment="1" applyProtection="1">
      <alignment horizontal="right" vertical="center"/>
    </xf>
    <xf numFmtId="41" fontId="4" fillId="0" borderId="1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43" fontId="3" fillId="0" borderId="0" xfId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164" fontId="0" fillId="2" borderId="0" xfId="1" applyNumberFormat="1" applyFont="1" applyFill="1" applyAlignment="1" applyProtection="1">
      <protection locked="0"/>
    </xf>
    <xf numFmtId="41" fontId="4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7" fontId="21" fillId="0" borderId="0" xfId="7" applyNumberFormat="1" applyFont="1" applyAlignment="1" applyProtection="1">
      <alignment vertical="center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3" fillId="0" borderId="4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protection locked="0"/>
    </xf>
    <xf numFmtId="41" fontId="4" fillId="0" borderId="0" xfId="1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center"/>
      <protection locked="0"/>
    </xf>
    <xf numFmtId="164" fontId="4" fillId="2" borderId="0" xfId="1" applyNumberFormat="1" applyFont="1" applyFill="1" applyBorder="1" applyProtection="1">
      <protection locked="0"/>
    </xf>
    <xf numFmtId="164" fontId="4" fillId="2" borderId="0" xfId="1" applyNumberFormat="1" applyFont="1" applyFill="1" applyBorder="1" applyAlignment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43" fontId="0" fillId="0" borderId="0" xfId="1" applyFont="1" applyFill="1" applyBorder="1" applyAlignment="1" applyProtection="1">
      <alignment vertical="center" wrapText="1"/>
      <protection locked="0"/>
    </xf>
    <xf numFmtId="41" fontId="0" fillId="0" borderId="0" xfId="1" applyNumberFormat="1" applyFont="1" applyFill="1" applyBorder="1" applyAlignment="1" applyProtection="1">
      <protection locked="0"/>
    </xf>
    <xf numFmtId="43" fontId="0" fillId="0" borderId="0" xfId="0" applyNumberForma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0" fillId="0" borderId="4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vertical="top" wrapText="1"/>
      <protection locked="0"/>
    </xf>
    <xf numFmtId="165" fontId="4" fillId="0" borderId="0" xfId="0" applyNumberFormat="1" applyFont="1" applyAlignment="1" applyProtection="1">
      <alignment horizontal="left" vertical="center"/>
      <protection locked="0"/>
    </xf>
    <xf numFmtId="164" fontId="0" fillId="2" borderId="0" xfId="0" applyNumberFormat="1" applyFill="1" applyProtection="1">
      <protection locked="0"/>
    </xf>
    <xf numFmtId="164" fontId="4" fillId="0" borderId="0" xfId="1" applyNumberFormat="1" applyFont="1" applyFill="1" applyBorder="1" applyAlignment="1" applyProtection="1">
      <alignment wrapText="1"/>
      <protection locked="0"/>
    </xf>
    <xf numFmtId="164" fontId="0" fillId="0" borderId="0" xfId="0" applyNumberFormat="1" applyProtection="1">
      <protection locked="0"/>
    </xf>
    <xf numFmtId="3" fontId="4" fillId="0" borderId="0" xfId="0" applyNumberFormat="1" applyFont="1" applyProtection="1">
      <protection locked="0"/>
    </xf>
    <xf numFmtId="43" fontId="4" fillId="0" borderId="0" xfId="1" applyFont="1" applyFill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9" fontId="0" fillId="0" borderId="0" xfId="5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1" fontId="4" fillId="0" borderId="2" xfId="1" applyNumberFormat="1" applyFont="1" applyFill="1" applyBorder="1" applyAlignment="1" applyProtection="1"/>
    <xf numFmtId="164" fontId="4" fillId="0" borderId="2" xfId="1" applyNumberFormat="1" applyFont="1" applyFill="1" applyBorder="1" applyAlignment="1" applyProtection="1"/>
    <xf numFmtId="41" fontId="4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/>
    <xf numFmtId="41" fontId="4" fillId="0" borderId="5" xfId="1" applyNumberFormat="1" applyFont="1" applyFill="1" applyBorder="1" applyAlignment="1" applyProtection="1"/>
    <xf numFmtId="164" fontId="4" fillId="0" borderId="5" xfId="1" applyNumberFormat="1" applyFont="1" applyFill="1" applyBorder="1" applyAlignment="1" applyProtection="1"/>
    <xf numFmtId="164" fontId="4" fillId="0" borderId="0" xfId="1" applyNumberFormat="1" applyFont="1" applyFill="1" applyBorder="1" applyAlignment="1" applyProtection="1">
      <alignment horizontal="right"/>
    </xf>
    <xf numFmtId="41" fontId="4" fillId="2" borderId="0" xfId="1" applyNumberFormat="1" applyFont="1" applyFill="1" applyBorder="1" applyAlignment="1" applyProtection="1">
      <alignment horizontal="right"/>
    </xf>
    <xf numFmtId="164" fontId="4" fillId="2" borderId="0" xfId="1" applyNumberFormat="1" applyFont="1" applyFill="1" applyBorder="1" applyAlignment="1" applyProtection="1">
      <alignment horizontal="right"/>
    </xf>
    <xf numFmtId="41" fontId="23" fillId="0" borderId="3" xfId="1" applyNumberFormat="1" applyFont="1" applyFill="1" applyBorder="1" applyAlignment="1" applyProtection="1">
      <alignment vertical="center"/>
    </xf>
    <xf numFmtId="164" fontId="4" fillId="0" borderId="0" xfId="1" applyNumberFormat="1" applyFont="1" applyFill="1" applyBorder="1" applyAlignment="1" applyProtection="1"/>
    <xf numFmtId="41" fontId="0" fillId="0" borderId="0" xfId="1" quotePrefix="1" applyNumberFormat="1" applyFont="1" applyFill="1" applyBorder="1" applyAlignment="1" applyProtection="1">
      <alignment wrapText="1"/>
    </xf>
    <xf numFmtId="164" fontId="0" fillId="0" borderId="0" xfId="1" quotePrefix="1" applyNumberFormat="1" applyFont="1" applyFill="1" applyBorder="1" applyAlignment="1" applyProtection="1">
      <alignment wrapText="1"/>
    </xf>
    <xf numFmtId="41" fontId="4" fillId="0" borderId="3" xfId="1" applyNumberFormat="1" applyFont="1" applyFill="1" applyBorder="1" applyAlignment="1" applyProtection="1"/>
    <xf numFmtId="164" fontId="4" fillId="0" borderId="3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>
      <alignment wrapText="1"/>
    </xf>
    <xf numFmtId="164" fontId="0" fillId="0" borderId="0" xfId="1" applyNumberFormat="1" applyFont="1" applyFill="1" applyBorder="1" applyAlignment="1" applyProtection="1">
      <alignment wrapText="1"/>
    </xf>
    <xf numFmtId="41" fontId="0" fillId="0" borderId="0" xfId="1" applyNumberFormat="1" applyFont="1" applyFill="1" applyAlignment="1" applyProtection="1">
      <alignment wrapText="1"/>
    </xf>
    <xf numFmtId="164" fontId="0" fillId="0" borderId="0" xfId="1" applyNumberFormat="1" applyFont="1" applyFill="1" applyAlignment="1" applyProtection="1">
      <alignment wrapText="1"/>
    </xf>
    <xf numFmtId="168" fontId="4" fillId="0" borderId="1" xfId="0" applyNumberFormat="1" applyFont="1" applyBorder="1"/>
    <xf numFmtId="43" fontId="4" fillId="0" borderId="1" xfId="0" applyNumberFormat="1" applyFont="1" applyBorder="1"/>
    <xf numFmtId="0" fontId="30" fillId="0" borderId="0" xfId="0" applyFont="1" applyProtection="1">
      <protection locked="0"/>
    </xf>
    <xf numFmtId="0" fontId="31" fillId="0" borderId="0" xfId="0" applyFont="1" applyProtection="1">
      <protection locked="0"/>
    </xf>
    <xf numFmtId="41" fontId="21" fillId="0" borderId="0" xfId="1" applyNumberFormat="1" applyFont="1" applyFill="1" applyBorder="1" applyAlignment="1" applyProtection="1">
      <alignment horizontal="center" vertical="center"/>
      <protection locked="0"/>
    </xf>
    <xf numFmtId="165" fontId="21" fillId="0" borderId="0" xfId="7" applyNumberFormat="1" applyFont="1" applyAlignment="1" applyProtection="1">
      <alignment vertical="center"/>
      <protection locked="0"/>
    </xf>
    <xf numFmtId="0" fontId="40" fillId="0" borderId="0" xfId="0" applyFont="1" applyAlignment="1" applyProtection="1">
      <alignment horizontal="left"/>
      <protection locked="0"/>
    </xf>
    <xf numFmtId="0" fontId="41" fillId="0" borderId="0" xfId="0" applyFont="1" applyAlignment="1" applyProtection="1">
      <alignment horizontal="center"/>
      <protection locked="0"/>
    </xf>
    <xf numFmtId="164" fontId="40" fillId="0" borderId="0" xfId="1" applyNumberFormat="1" applyFont="1" applyFill="1" applyAlignment="1" applyProtection="1">
      <protection locked="0"/>
    </xf>
    <xf numFmtId="164" fontId="40" fillId="0" borderId="0" xfId="1" applyNumberFormat="1" applyFont="1" applyFill="1" applyBorder="1" applyAlignment="1" applyProtection="1">
      <protection locked="0"/>
    </xf>
    <xf numFmtId="0" fontId="42" fillId="0" borderId="0" xfId="0" applyFont="1" applyProtection="1">
      <protection locked="0"/>
    </xf>
    <xf numFmtId="0" fontId="43" fillId="0" borderId="0" xfId="0" applyFont="1" applyProtection="1">
      <protection locked="0"/>
    </xf>
    <xf numFmtId="0" fontId="36" fillId="0" borderId="0" xfId="0" applyFont="1" applyProtection="1">
      <protection locked="0"/>
    </xf>
    <xf numFmtId="164" fontId="36" fillId="0" borderId="0" xfId="0" applyNumberFormat="1" applyFont="1" applyProtection="1">
      <protection locked="0"/>
    </xf>
    <xf numFmtId="0" fontId="43" fillId="0" borderId="0" xfId="0" applyFont="1" applyAlignment="1" applyProtection="1">
      <alignment horizontal="left"/>
      <protection locked="0"/>
    </xf>
    <xf numFmtId="164" fontId="43" fillId="0" borderId="0" xfId="1" applyNumberFormat="1" applyFont="1" applyFill="1" applyAlignment="1" applyProtection="1">
      <protection locked="0"/>
    </xf>
    <xf numFmtId="164" fontId="44" fillId="0" borderId="0" xfId="0" applyNumberFormat="1" applyFont="1" applyProtection="1">
      <protection locked="0"/>
    </xf>
    <xf numFmtId="164" fontId="0" fillId="2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protection locked="0"/>
    </xf>
    <xf numFmtId="41" fontId="4" fillId="0" borderId="2" xfId="1" applyNumberFormat="1" applyFont="1" applyFill="1" applyBorder="1" applyAlignment="1" applyProtection="1">
      <alignment horizontal="right"/>
      <protection locked="0"/>
    </xf>
    <xf numFmtId="164" fontId="40" fillId="0" borderId="0" xfId="1" applyNumberFormat="1" applyFont="1" applyFill="1" applyBorder="1" applyAlignment="1" applyProtection="1">
      <alignment horizontal="right"/>
      <protection locked="0"/>
    </xf>
    <xf numFmtId="43" fontId="31" fillId="0" borderId="0" xfId="1" applyFont="1" applyFill="1" applyBorder="1" applyAlignment="1" applyProtection="1">
      <alignment vertical="center" wrapText="1"/>
      <protection locked="0"/>
    </xf>
    <xf numFmtId="41" fontId="3" fillId="0" borderId="0" xfId="0" applyNumberFormat="1" applyFont="1" applyProtection="1">
      <protection locked="0"/>
    </xf>
    <xf numFmtId="41" fontId="3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3" fillId="0" borderId="4" xfId="0" applyNumberFormat="1" applyFont="1" applyBorder="1" applyProtection="1">
      <protection locked="0"/>
    </xf>
    <xf numFmtId="41" fontId="3" fillId="0" borderId="4" xfId="1" applyNumberFormat="1" applyFont="1" applyFill="1" applyBorder="1" applyAlignment="1" applyProtection="1">
      <protection locked="0"/>
    </xf>
    <xf numFmtId="43" fontId="31" fillId="0" borderId="0" xfId="0" applyNumberFormat="1" applyFont="1" applyProtection="1">
      <protection locked="0"/>
    </xf>
    <xf numFmtId="0" fontId="32" fillId="0" borderId="0" xfId="0" applyFont="1" applyProtection="1">
      <protection locked="0"/>
    </xf>
    <xf numFmtId="0" fontId="31" fillId="2" borderId="0" xfId="0" applyFont="1" applyFill="1" applyProtection="1">
      <protection locked="0"/>
    </xf>
    <xf numFmtId="164" fontId="0" fillId="2" borderId="0" xfId="1" applyNumberFormat="1" applyFont="1" applyFill="1" applyBorder="1" applyAlignment="1" applyProtection="1">
      <alignment wrapText="1"/>
      <protection locked="0"/>
    </xf>
    <xf numFmtId="0" fontId="36" fillId="2" borderId="0" xfId="0" applyFont="1" applyFill="1" applyProtection="1">
      <protection locked="0"/>
    </xf>
    <xf numFmtId="164" fontId="0" fillId="2" borderId="4" xfId="1" applyNumberFormat="1" applyFont="1" applyFill="1" applyBorder="1" applyAlignment="1" applyProtection="1">
      <alignment wrapText="1"/>
      <protection locked="0"/>
    </xf>
    <xf numFmtId="164" fontId="31" fillId="2" borderId="0" xfId="0" applyNumberFormat="1" applyFont="1" applyFill="1" applyProtection="1">
      <protection locked="0"/>
    </xf>
    <xf numFmtId="164" fontId="43" fillId="0" borderId="0" xfId="1" applyNumberFormat="1" applyFont="1" applyFill="1" applyAlignment="1" applyProtection="1">
      <alignment wrapText="1"/>
      <protection locked="0"/>
    </xf>
    <xf numFmtId="0" fontId="44" fillId="0" borderId="0" xfId="0" applyFont="1" applyProtection="1">
      <protection locked="0"/>
    </xf>
    <xf numFmtId="164" fontId="31" fillId="0" borderId="0" xfId="0" applyNumberFormat="1" applyFont="1" applyProtection="1">
      <protection locked="0"/>
    </xf>
    <xf numFmtId="3" fontId="40" fillId="0" borderId="0" xfId="0" applyNumberFormat="1" applyFont="1" applyProtection="1">
      <protection locked="0"/>
    </xf>
    <xf numFmtId="0" fontId="40" fillId="0" borderId="0" xfId="0" applyFont="1" applyProtection="1">
      <protection locked="0"/>
    </xf>
    <xf numFmtId="41" fontId="4" fillId="0" borderId="2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Alignment="1" applyProtection="1"/>
    <xf numFmtId="41" fontId="0" fillId="2" borderId="0" xfId="1" applyNumberFormat="1" applyFont="1" applyFill="1" applyBorder="1" applyAlignment="1" applyProtection="1">
      <alignment wrapText="1"/>
    </xf>
    <xf numFmtId="164" fontId="0" fillId="2" borderId="0" xfId="1" applyNumberFormat="1" applyFont="1" applyFill="1" applyBorder="1" applyAlignment="1" applyProtection="1">
      <alignment wrapText="1"/>
    </xf>
    <xf numFmtId="0" fontId="9" fillId="0" borderId="0" xfId="0" applyFont="1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5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43" fontId="0" fillId="0" borderId="0" xfId="0" applyNumberFormat="1" applyAlignment="1" applyProtection="1">
      <alignment horizontal="right"/>
      <protection locked="0"/>
    </xf>
    <xf numFmtId="0" fontId="37" fillId="0" borderId="0" xfId="0" applyFont="1" applyAlignment="1" applyProtection="1">
      <alignment horizontal="left"/>
      <protection locked="0"/>
    </xf>
    <xf numFmtId="0" fontId="38" fillId="0" borderId="0" xfId="0" applyFont="1" applyProtection="1">
      <protection locked="0"/>
    </xf>
    <xf numFmtId="0" fontId="37" fillId="0" borderId="0" xfId="0" applyFont="1" applyProtection="1">
      <protection locked="0"/>
    </xf>
    <xf numFmtId="43" fontId="37" fillId="0" borderId="0" xfId="1" applyFont="1" applyFill="1" applyAlignment="1" applyProtection="1">
      <protection locked="0"/>
    </xf>
    <xf numFmtId="43" fontId="37" fillId="0" borderId="0" xfId="1" applyFont="1" applyFill="1" applyBorder="1" applyAlignment="1" applyProtection="1">
      <protection locked="0"/>
    </xf>
    <xf numFmtId="164" fontId="37" fillId="0" borderId="0" xfId="0" applyNumberFormat="1" applyFont="1" applyProtection="1">
      <protection locked="0"/>
    </xf>
    <xf numFmtId="41" fontId="37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/>
    </xf>
    <xf numFmtId="41" fontId="0" fillId="0" borderId="0" xfId="1" applyNumberFormat="1" applyFont="1" applyFill="1" applyBorder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3" fillId="0" borderId="0" xfId="0" applyFont="1" applyProtection="1"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 wrapText="1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Alignment="1" applyProtection="1">
      <alignment horizontal="right"/>
      <protection locked="0"/>
    </xf>
    <xf numFmtId="0" fontId="36" fillId="0" borderId="0" xfId="0" applyFont="1" applyAlignment="1" applyProtection="1">
      <alignment horizontal="left"/>
      <protection locked="0"/>
    </xf>
    <xf numFmtId="0" fontId="39" fillId="0" borderId="0" xfId="0" applyFo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0" fontId="27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9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41" fontId="27" fillId="0" borderId="0" xfId="0" applyNumberFormat="1" applyFont="1" applyProtection="1">
      <protection locked="0"/>
    </xf>
    <xf numFmtId="41" fontId="24" fillId="0" borderId="0" xfId="0" applyNumberFormat="1" applyFont="1" applyAlignment="1" applyProtection="1">
      <alignment vertical="center"/>
      <protection locked="0"/>
    </xf>
    <xf numFmtId="41" fontId="45" fillId="0" borderId="0" xfId="1" applyNumberFormat="1" applyFont="1" applyFill="1" applyBorder="1" applyAlignment="1" applyProtection="1">
      <alignment horizontal="center"/>
      <protection locked="0"/>
    </xf>
    <xf numFmtId="41" fontId="45" fillId="0" borderId="0" xfId="1" applyNumberFormat="1" applyFont="1" applyFill="1" applyBorder="1" applyAlignment="1" applyProtection="1">
      <protection locked="0"/>
    </xf>
    <xf numFmtId="41" fontId="45" fillId="0" borderId="0" xfId="1" applyNumberFormat="1" applyFont="1" applyFill="1" applyAlignment="1" applyProtection="1"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7" fillId="3" borderId="0" xfId="0" applyFont="1" applyFill="1" applyProtection="1">
      <protection locked="0"/>
    </xf>
    <xf numFmtId="0" fontId="31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 wrapText="1"/>
      <protection locked="0"/>
    </xf>
    <xf numFmtId="0" fontId="24" fillId="3" borderId="0" xfId="0" applyFont="1" applyFill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center"/>
      <protection locked="0"/>
    </xf>
    <xf numFmtId="41" fontId="24" fillId="3" borderId="0" xfId="0" applyNumberFormat="1" applyFont="1" applyFill="1" applyAlignment="1" applyProtection="1">
      <alignment vertical="center"/>
      <protection locked="0"/>
    </xf>
    <xf numFmtId="41" fontId="0" fillId="3" borderId="0" xfId="0" applyNumberFormat="1" applyFill="1" applyAlignment="1" applyProtection="1">
      <alignment vertical="center"/>
      <protection locked="0"/>
    </xf>
    <xf numFmtId="0" fontId="21" fillId="3" borderId="0" xfId="0" applyFont="1" applyFill="1" applyAlignment="1" applyProtection="1">
      <alignment vertical="center"/>
      <protection locked="0"/>
    </xf>
    <xf numFmtId="41" fontId="0" fillId="3" borderId="0" xfId="0" applyNumberFormat="1" applyFill="1" applyProtection="1">
      <protection locked="0"/>
    </xf>
    <xf numFmtId="0" fontId="21" fillId="3" borderId="0" xfId="0" applyFont="1" applyFill="1" applyAlignment="1" applyProtection="1">
      <alignment vertical="center" wrapText="1"/>
      <protection locked="0"/>
    </xf>
    <xf numFmtId="41" fontId="24" fillId="3" borderId="0" xfId="4" applyNumberFormat="1" applyFont="1" applyFill="1" applyAlignment="1" applyProtection="1">
      <alignment vertical="center"/>
      <protection locked="0"/>
    </xf>
    <xf numFmtId="0" fontId="23" fillId="3" borderId="0" xfId="0" applyFont="1" applyFill="1" applyAlignment="1" applyProtection="1">
      <alignment vertical="center" wrapText="1"/>
      <protection locked="0"/>
    </xf>
    <xf numFmtId="41" fontId="4" fillId="3" borderId="3" xfId="0" applyNumberFormat="1" applyFont="1" applyFill="1" applyBorder="1" applyAlignment="1" applyProtection="1">
      <alignment horizontal="right" vertical="center"/>
      <protection locked="0"/>
    </xf>
    <xf numFmtId="41" fontId="4" fillId="3" borderId="0" xfId="0" applyNumberFormat="1" applyFont="1" applyFill="1" applyAlignment="1" applyProtection="1">
      <alignment horizontal="right" vertic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/>
      <protection locked="0"/>
    </xf>
    <xf numFmtId="41" fontId="0" fillId="0" borderId="5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Alignment="1" applyProtection="1">
      <alignment horizontal="right"/>
    </xf>
    <xf numFmtId="41" fontId="4" fillId="0" borderId="3" xfId="1" applyNumberFormat="1" applyFont="1" applyFill="1" applyBorder="1" applyAlignment="1" applyProtection="1">
      <alignment horizontal="right"/>
    </xf>
    <xf numFmtId="41" fontId="4" fillId="0" borderId="3" xfId="0" applyNumberFormat="1" applyFont="1" applyBorder="1" applyAlignment="1">
      <alignment horizontal="right" vertical="center"/>
    </xf>
    <xf numFmtId="164" fontId="43" fillId="0" borderId="5" xfId="1" applyNumberFormat="1" applyFont="1" applyFill="1" applyBorder="1" applyAlignment="1" applyProtection="1">
      <protection locked="0"/>
    </xf>
    <xf numFmtId="41" fontId="21" fillId="0" borderId="0" xfId="1" applyNumberFormat="1" applyFont="1" applyFill="1" applyBorder="1" applyAlignment="1" applyProtection="1">
      <alignment vertical="center"/>
    </xf>
    <xf numFmtId="41" fontId="3" fillId="0" borderId="0" xfId="10" applyNumberFormat="1" applyFont="1" applyFill="1" applyAlignment="1" applyProtection="1">
      <alignment horizontal="center"/>
      <protection locked="0"/>
    </xf>
    <xf numFmtId="41" fontId="23" fillId="0" borderId="2" xfId="1" applyNumberFormat="1" applyFont="1" applyFill="1" applyBorder="1" applyAlignment="1" applyProtection="1">
      <alignment vertical="center"/>
    </xf>
    <xf numFmtId="41" fontId="23" fillId="0" borderId="0" xfId="1" applyNumberFormat="1" applyFont="1" applyFill="1" applyBorder="1" applyAlignment="1" applyProtection="1">
      <alignment vertical="center"/>
    </xf>
    <xf numFmtId="41" fontId="23" fillId="0" borderId="5" xfId="1" applyNumberFormat="1" applyFont="1" applyFill="1" applyBorder="1" applyAlignment="1" applyProtection="1">
      <alignment vertical="center"/>
    </xf>
    <xf numFmtId="164" fontId="0" fillId="0" borderId="0" xfId="1" applyNumberFormat="1" applyFont="1" applyFill="1" applyBorder="1" applyAlignment="1" applyProtection="1">
      <alignment wrapText="1"/>
      <protection locked="0"/>
    </xf>
    <xf numFmtId="41" fontId="0" fillId="2" borderId="0" xfId="1" applyNumberFormat="1" applyFont="1" applyFill="1" applyAlignment="1" applyProtection="1">
      <alignment horizontal="left"/>
      <protection locked="0"/>
    </xf>
    <xf numFmtId="41" fontId="21" fillId="2" borderId="4" xfId="1" applyNumberFormat="1" applyFont="1" applyFill="1" applyBorder="1" applyAlignment="1" applyProtection="1">
      <alignment vertical="center"/>
      <protection locked="0"/>
    </xf>
    <xf numFmtId="41" fontId="0" fillId="2" borderId="0" xfId="1" applyNumberFormat="1" applyFont="1" applyFill="1" applyAlignment="1" applyProtection="1">
      <alignment horizontal="right"/>
    </xf>
    <xf numFmtId="41" fontId="0" fillId="2" borderId="0" xfId="1" applyNumberFormat="1" applyFont="1" applyFill="1" applyAlignment="1" applyProtection="1">
      <alignment horizontal="right"/>
      <protection locked="0"/>
    </xf>
    <xf numFmtId="41" fontId="0" fillId="2" borderId="0" xfId="1" applyNumberFormat="1" applyFont="1" applyFill="1" applyAlignment="1" applyProtection="1">
      <protection locked="0"/>
    </xf>
    <xf numFmtId="41" fontId="3" fillId="2" borderId="0" xfId="9" applyNumberFormat="1" applyFont="1" applyFill="1" applyAlignment="1" applyProtection="1">
      <alignment horizontal="center"/>
      <protection locked="0"/>
    </xf>
    <xf numFmtId="41" fontId="0" fillId="2" borderId="0" xfId="1" applyNumberFormat="1" applyFont="1" applyFill="1" applyBorder="1" applyAlignment="1" applyProtection="1">
      <protection locked="0"/>
    </xf>
    <xf numFmtId="0" fontId="47" fillId="0" borderId="0" xfId="0" applyFont="1" applyProtection="1">
      <protection locked="0"/>
    </xf>
    <xf numFmtId="41" fontId="47" fillId="0" borderId="0" xfId="0" applyNumberFormat="1" applyFont="1" applyAlignment="1" applyProtection="1">
      <alignment horizontal="right"/>
      <protection locked="0"/>
    </xf>
    <xf numFmtId="41" fontId="47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wrapText="1"/>
    </xf>
  </cellXfs>
  <cellStyles count="11">
    <cellStyle name="Comma" xfId="1" builtinId="3"/>
    <cellStyle name="Comma 10" xfId="4" xr:uid="{DCAF3DCB-D289-442B-BA44-90B5B0F12E54}"/>
    <cellStyle name="Comma 163" xfId="9" xr:uid="{F491BB37-8731-4DA9-8644-E1E486096B75}"/>
    <cellStyle name="Comma 164" xfId="10" xr:uid="{31930FE2-5613-4A0C-8C66-614289B0218E}"/>
    <cellStyle name="Comma 2" xfId="2" xr:uid="{00000000-0005-0000-0000-000001000000}"/>
    <cellStyle name="Comma 2 2" xfId="6" xr:uid="{C3B3A163-3FC9-4554-9F2F-315D629FE463}"/>
    <cellStyle name="Comma 2 3" xfId="8" xr:uid="{03C74339-C41C-431A-A70C-19590C0E1264}"/>
    <cellStyle name="Normal" xfId="0" builtinId="0"/>
    <cellStyle name="Normal 2" xfId="3" xr:uid="{45A9F114-CE4D-417B-B119-C08599877E21}"/>
    <cellStyle name="Normal 2 2" xfId="7" xr:uid="{6E12F3A7-C867-44E0-A80C-A7E43F8EB3C8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R150"/>
  <sheetViews>
    <sheetView showGridLines="0" topLeftCell="A39" zoomScale="98" zoomScaleNormal="98" zoomScaleSheetLayoutView="85" workbookViewId="0">
      <selection activeCell="I82" sqref="I82"/>
    </sheetView>
  </sheetViews>
  <sheetFormatPr defaultColWidth="9.09765625" defaultRowHeight="20" customHeight="1"/>
  <cols>
    <col min="1" max="1" width="2.5" style="3" customWidth="1"/>
    <col min="2" max="2" width="2.69921875" style="3" customWidth="1"/>
    <col min="3" max="3" width="6.69921875" style="3" customWidth="1"/>
    <col min="4" max="4" width="41.09765625" style="3" customWidth="1"/>
    <col min="5" max="5" width="8.69921875" style="4" customWidth="1"/>
    <col min="6" max="6" width="1.8984375" style="4" customWidth="1"/>
    <col min="7" max="7" width="14" style="3" customWidth="1"/>
    <col min="8" max="8" width="1.8984375" style="3" customWidth="1"/>
    <col min="9" max="9" width="14" style="3" customWidth="1"/>
    <col min="10" max="10" width="1.8984375" style="3" customWidth="1"/>
    <col min="11" max="11" width="14" style="3" customWidth="1"/>
    <col min="12" max="12" width="1.8984375" style="3" customWidth="1"/>
    <col min="13" max="13" width="14" style="3" customWidth="1"/>
    <col min="14" max="14" width="11.296875" style="3" bestFit="1" customWidth="1"/>
    <col min="15" max="15" width="12.796875" style="3" bestFit="1" customWidth="1"/>
    <col min="16" max="17" width="9.09765625" style="3"/>
    <col min="18" max="18" width="10.296875" style="3" bestFit="1" customWidth="1"/>
    <col min="19" max="16384" width="9.09765625" style="3"/>
  </cols>
  <sheetData>
    <row r="1" spans="1:18" ht="22.5" customHeight="1">
      <c r="A1" s="2" t="s">
        <v>75</v>
      </c>
    </row>
    <row r="2" spans="1:18" ht="22.5" customHeight="1">
      <c r="A2" s="2" t="s">
        <v>142</v>
      </c>
    </row>
    <row r="3" spans="1:18" ht="23.5" customHeight="1">
      <c r="A3" s="2"/>
      <c r="J3" s="5"/>
    </row>
    <row r="4" spans="1:18" ht="22.5" customHeight="1">
      <c r="A4" s="6"/>
      <c r="G4" s="284" t="s">
        <v>51</v>
      </c>
      <c r="H4" s="284"/>
      <c r="I4" s="284"/>
      <c r="J4" s="5"/>
      <c r="K4" s="284" t="s">
        <v>52</v>
      </c>
      <c r="L4" s="284"/>
      <c r="M4" s="284"/>
    </row>
    <row r="5" spans="1:18" ht="22.5" customHeight="1">
      <c r="A5" s="6"/>
      <c r="G5" s="7" t="s">
        <v>190</v>
      </c>
      <c r="H5" s="8"/>
      <c r="I5" s="7" t="s">
        <v>39</v>
      </c>
      <c r="J5" s="9"/>
      <c r="K5" s="7" t="s">
        <v>190</v>
      </c>
      <c r="L5" s="8"/>
      <c r="M5" s="7" t="s">
        <v>39</v>
      </c>
    </row>
    <row r="6" spans="1:18" ht="22.5" customHeight="1">
      <c r="A6" s="2" t="s">
        <v>0</v>
      </c>
      <c r="E6" s="4" t="s">
        <v>1</v>
      </c>
      <c r="G6" s="9">
        <v>2568</v>
      </c>
      <c r="H6" s="9"/>
      <c r="I6" s="9">
        <v>2567</v>
      </c>
      <c r="J6" s="9"/>
      <c r="K6" s="9">
        <v>2568</v>
      </c>
      <c r="L6" s="9"/>
      <c r="M6" s="9">
        <v>2567</v>
      </c>
    </row>
    <row r="7" spans="1:18" ht="24" customHeight="1">
      <c r="G7" s="10" t="s">
        <v>41</v>
      </c>
      <c r="H7" s="9"/>
      <c r="I7" s="9"/>
      <c r="J7" s="9"/>
      <c r="K7" s="10" t="s">
        <v>41</v>
      </c>
      <c r="L7" s="9"/>
      <c r="M7" s="9"/>
    </row>
    <row r="8" spans="1:18" ht="22.5" customHeight="1">
      <c r="A8" s="2"/>
      <c r="G8" s="285" t="s">
        <v>35</v>
      </c>
      <c r="H8" s="285"/>
      <c r="I8" s="285"/>
      <c r="J8" s="285"/>
      <c r="K8" s="285"/>
      <c r="L8" s="285"/>
      <c r="M8" s="285"/>
    </row>
    <row r="9" spans="1:18" ht="22.5" customHeight="1">
      <c r="A9" s="11" t="s">
        <v>2</v>
      </c>
      <c r="G9" s="12"/>
      <c r="I9" s="12"/>
    </row>
    <row r="10" spans="1:18" ht="22.5" customHeight="1">
      <c r="A10" s="3" t="s">
        <v>3</v>
      </c>
      <c r="G10" s="13">
        <v>22228</v>
      </c>
      <c r="H10" s="14">
        <v>116012</v>
      </c>
      <c r="I10" s="13">
        <v>143506</v>
      </c>
      <c r="J10" s="13"/>
      <c r="K10" s="13">
        <v>17422</v>
      </c>
      <c r="L10" s="15"/>
      <c r="M10" s="13">
        <v>139058</v>
      </c>
      <c r="N10" s="1"/>
      <c r="O10" s="16"/>
      <c r="Q10" s="17"/>
    </row>
    <row r="11" spans="1:18" ht="22.5" customHeight="1">
      <c r="A11" s="3" t="s">
        <v>85</v>
      </c>
      <c r="E11" s="4" t="s">
        <v>185</v>
      </c>
      <c r="G11" s="13">
        <v>1134164</v>
      </c>
      <c r="H11" s="14"/>
      <c r="I11" s="13">
        <v>1018441</v>
      </c>
      <c r="J11" s="13"/>
      <c r="K11" s="13">
        <v>1128006</v>
      </c>
      <c r="L11" s="15"/>
      <c r="M11" s="13">
        <v>1005942</v>
      </c>
      <c r="N11" s="1"/>
      <c r="O11" s="16"/>
    </row>
    <row r="12" spans="1:18" ht="22.5" customHeight="1">
      <c r="A12" s="18" t="s">
        <v>162</v>
      </c>
      <c r="E12" s="4">
        <v>2</v>
      </c>
      <c r="G12" s="13">
        <v>17049</v>
      </c>
      <c r="H12" s="14"/>
      <c r="I12" s="13">
        <v>154145</v>
      </c>
      <c r="J12" s="19"/>
      <c r="K12" s="19">
        <v>23448</v>
      </c>
      <c r="L12" s="14"/>
      <c r="M12" s="13">
        <v>155204</v>
      </c>
      <c r="N12" s="1"/>
      <c r="O12" s="16"/>
      <c r="R12" s="20"/>
    </row>
    <row r="13" spans="1:18" ht="22.5" hidden="1" customHeight="1">
      <c r="A13" s="3" t="s">
        <v>106</v>
      </c>
      <c r="G13" s="13"/>
      <c r="H13" s="14"/>
      <c r="I13" s="13"/>
      <c r="J13" s="13"/>
      <c r="K13" s="13">
        <v>0</v>
      </c>
      <c r="L13" s="15"/>
      <c r="M13" s="13"/>
      <c r="N13" s="1"/>
      <c r="O13" s="16"/>
      <c r="R13" s="20"/>
    </row>
    <row r="14" spans="1:18" ht="22.5" hidden="1" customHeight="1">
      <c r="A14" s="3" t="s">
        <v>124</v>
      </c>
      <c r="E14" s="4">
        <v>2</v>
      </c>
      <c r="G14" s="13"/>
      <c r="H14" s="14"/>
      <c r="I14" s="13">
        <v>0</v>
      </c>
      <c r="J14" s="13"/>
      <c r="K14" s="13">
        <v>0</v>
      </c>
      <c r="L14" s="15"/>
      <c r="M14" s="13"/>
      <c r="N14" s="1"/>
      <c r="O14" s="16"/>
      <c r="R14" s="20"/>
    </row>
    <row r="15" spans="1:18" ht="22.5" customHeight="1">
      <c r="A15" s="3" t="s">
        <v>82</v>
      </c>
      <c r="E15" s="4">
        <v>2</v>
      </c>
      <c r="G15" s="13">
        <v>0</v>
      </c>
      <c r="H15" s="14"/>
      <c r="I15" s="13">
        <v>0</v>
      </c>
      <c r="J15" s="13"/>
      <c r="K15" s="13">
        <v>340900</v>
      </c>
      <c r="L15" s="21"/>
      <c r="M15" s="13">
        <v>359999</v>
      </c>
      <c r="N15" s="1"/>
      <c r="O15" s="16"/>
      <c r="R15" s="20"/>
    </row>
    <row r="16" spans="1:18" ht="22.5" customHeight="1">
      <c r="A16" s="3" t="s">
        <v>4</v>
      </c>
      <c r="E16" s="4">
        <v>4</v>
      </c>
      <c r="G16" s="13">
        <v>646738</v>
      </c>
      <c r="H16" s="17"/>
      <c r="I16" s="13">
        <v>1089885</v>
      </c>
      <c r="J16" s="17"/>
      <c r="K16" s="13">
        <v>646738</v>
      </c>
      <c r="L16" s="17"/>
      <c r="M16" s="13">
        <v>1089885</v>
      </c>
      <c r="N16" s="1"/>
      <c r="O16" s="16"/>
    </row>
    <row r="17" spans="1:17" ht="22.5" customHeight="1">
      <c r="A17" s="3" t="s">
        <v>70</v>
      </c>
      <c r="E17" s="4">
        <v>2</v>
      </c>
      <c r="G17" s="22">
        <v>129406</v>
      </c>
      <c r="H17" s="14"/>
      <c r="I17" s="22">
        <v>72715</v>
      </c>
      <c r="J17" s="23"/>
      <c r="K17" s="22">
        <v>129406</v>
      </c>
      <c r="L17" s="21"/>
      <c r="M17" s="22">
        <v>72715</v>
      </c>
      <c r="N17" s="1"/>
      <c r="O17" s="16"/>
    </row>
    <row r="18" spans="1:17" ht="22.5" hidden="1" customHeight="1">
      <c r="A18" s="3" t="s">
        <v>107</v>
      </c>
      <c r="G18" s="23"/>
      <c r="H18" s="17"/>
      <c r="I18" s="23"/>
      <c r="J18" s="17"/>
      <c r="K18" s="23"/>
      <c r="L18" s="17"/>
      <c r="M18" s="23"/>
    </row>
    <row r="19" spans="1:17" ht="21.5" hidden="1">
      <c r="B19" s="3" t="s">
        <v>127</v>
      </c>
      <c r="E19" s="4">
        <v>2</v>
      </c>
      <c r="G19" s="22">
        <v>0</v>
      </c>
      <c r="H19" s="14"/>
      <c r="I19" s="22">
        <v>0</v>
      </c>
      <c r="J19" s="13"/>
      <c r="K19" s="22">
        <v>0</v>
      </c>
      <c r="L19" s="15"/>
      <c r="M19" s="22">
        <v>0</v>
      </c>
    </row>
    <row r="20" spans="1:17" ht="22.5" customHeight="1">
      <c r="A20" s="5" t="s">
        <v>5</v>
      </c>
      <c r="G20" s="57">
        <f>SUM(G10:G19)</f>
        <v>1949585</v>
      </c>
      <c r="H20" s="24"/>
      <c r="I20" s="57">
        <f>SUM(I10:I19)</f>
        <v>2478692</v>
      </c>
      <c r="J20" s="25"/>
      <c r="K20" s="57">
        <f>SUM(K10:K19)</f>
        <v>2285920</v>
      </c>
      <c r="L20" s="24"/>
      <c r="M20" s="57">
        <f>SUM(M10:M19)</f>
        <v>2822803</v>
      </c>
    </row>
    <row r="21" spans="1:17" ht="17.25" customHeight="1">
      <c r="A21" s="2"/>
      <c r="G21" s="17"/>
      <c r="H21" s="17"/>
      <c r="I21" s="17"/>
      <c r="J21" s="17"/>
      <c r="K21" s="17"/>
      <c r="L21" s="17"/>
      <c r="M21" s="17"/>
    </row>
    <row r="22" spans="1:17" ht="22.5" customHeight="1">
      <c r="A22" s="11" t="s">
        <v>6</v>
      </c>
      <c r="G22" s="26"/>
      <c r="H22" s="14"/>
      <c r="I22" s="14"/>
      <c r="J22" s="14"/>
      <c r="K22" s="14"/>
      <c r="L22" s="14"/>
      <c r="M22" s="14"/>
    </row>
    <row r="23" spans="1:17" ht="22.5" hidden="1" customHeight="1">
      <c r="A23" s="3" t="s">
        <v>108</v>
      </c>
      <c r="E23" s="4">
        <v>2</v>
      </c>
      <c r="G23" s="14">
        <v>0</v>
      </c>
      <c r="H23" s="14"/>
      <c r="I23" s="27">
        <v>0</v>
      </c>
      <c r="J23" s="14"/>
      <c r="K23" s="14">
        <v>0</v>
      </c>
      <c r="L23" s="14"/>
      <c r="M23" s="27">
        <v>0</v>
      </c>
    </row>
    <row r="24" spans="1:17" ht="22.5" customHeight="1">
      <c r="A24" s="3" t="s">
        <v>24</v>
      </c>
      <c r="E24" s="4">
        <v>5</v>
      </c>
      <c r="G24" s="27">
        <v>0</v>
      </c>
      <c r="H24" s="21"/>
      <c r="I24" s="27">
        <v>0</v>
      </c>
      <c r="J24" s="28"/>
      <c r="K24" s="28">
        <v>107453</v>
      </c>
      <c r="L24" s="21"/>
      <c r="M24" s="28">
        <v>87453</v>
      </c>
    </row>
    <row r="25" spans="1:17" ht="22.5" customHeight="1">
      <c r="A25" s="3" t="s">
        <v>48</v>
      </c>
      <c r="G25" s="27">
        <v>714061</v>
      </c>
      <c r="H25" s="21"/>
      <c r="I25" s="27">
        <v>716231</v>
      </c>
      <c r="J25" s="28"/>
      <c r="K25" s="29">
        <v>460930</v>
      </c>
      <c r="L25" s="15"/>
      <c r="M25" s="29">
        <v>460930</v>
      </c>
    </row>
    <row r="26" spans="1:17" ht="22.5" customHeight="1">
      <c r="A26" s="3" t="s">
        <v>71</v>
      </c>
      <c r="E26" s="4">
        <v>6</v>
      </c>
      <c r="G26" s="27">
        <v>312205</v>
      </c>
      <c r="H26" s="21"/>
      <c r="I26" s="27">
        <v>161345</v>
      </c>
      <c r="J26" s="28"/>
      <c r="K26" s="13">
        <v>150860</v>
      </c>
      <c r="L26" s="21"/>
      <c r="M26" s="13">
        <v>0</v>
      </c>
      <c r="O26" s="17"/>
    </row>
    <row r="27" spans="1:17" ht="22.5" customHeight="1">
      <c r="A27" s="18" t="s">
        <v>151</v>
      </c>
      <c r="E27" s="4">
        <v>7</v>
      </c>
      <c r="G27" s="27">
        <v>589188</v>
      </c>
      <c r="H27" s="21"/>
      <c r="I27" s="27">
        <v>770337</v>
      </c>
      <c r="J27" s="28"/>
      <c r="K27" s="28">
        <v>378390</v>
      </c>
      <c r="L27" s="21"/>
      <c r="M27" s="28">
        <v>553290</v>
      </c>
    </row>
    <row r="28" spans="1:17" ht="22.5" customHeight="1">
      <c r="A28" s="3" t="s">
        <v>63</v>
      </c>
      <c r="G28" s="27">
        <v>38438</v>
      </c>
      <c r="H28" s="15"/>
      <c r="I28" s="27">
        <v>54495</v>
      </c>
      <c r="J28" s="27"/>
      <c r="K28" s="13">
        <v>35108</v>
      </c>
      <c r="L28" s="15"/>
      <c r="M28" s="13">
        <v>63757</v>
      </c>
    </row>
    <row r="29" spans="1:17" ht="22.5" customHeight="1">
      <c r="A29" s="18" t="s">
        <v>175</v>
      </c>
      <c r="G29" s="27">
        <v>13496</v>
      </c>
      <c r="H29" s="15"/>
      <c r="I29" s="27">
        <v>13022</v>
      </c>
      <c r="J29" s="27"/>
      <c r="K29" s="28">
        <v>13496</v>
      </c>
      <c r="L29" s="15"/>
      <c r="M29" s="28">
        <v>13022</v>
      </c>
    </row>
    <row r="30" spans="1:17" ht="22.5" customHeight="1">
      <c r="A30" s="3" t="s">
        <v>7</v>
      </c>
      <c r="G30" s="27">
        <v>26690</v>
      </c>
      <c r="H30" s="15"/>
      <c r="I30" s="27">
        <v>25987</v>
      </c>
      <c r="J30" s="27"/>
      <c r="K30" s="28">
        <v>31848</v>
      </c>
      <c r="L30" s="15"/>
      <c r="M30" s="28">
        <v>33359</v>
      </c>
      <c r="N30" s="17"/>
      <c r="Q30" s="17"/>
    </row>
    <row r="31" spans="1:17" ht="22.5" customHeight="1">
      <c r="A31" s="3" t="s">
        <v>8</v>
      </c>
      <c r="G31" s="27">
        <v>67728</v>
      </c>
      <c r="H31" s="15"/>
      <c r="I31" s="27">
        <v>69385</v>
      </c>
      <c r="J31" s="30"/>
      <c r="K31" s="31">
        <v>61315</v>
      </c>
      <c r="L31" s="14"/>
      <c r="M31" s="28">
        <v>61192</v>
      </c>
      <c r="N31" s="17"/>
      <c r="O31" s="17"/>
    </row>
    <row r="32" spans="1:17" ht="22.5" customHeight="1">
      <c r="A32" s="5" t="s">
        <v>9</v>
      </c>
      <c r="G32" s="58">
        <f>SUM(G23:G31)</f>
        <v>1761806</v>
      </c>
      <c r="H32" s="24"/>
      <c r="I32" s="58">
        <f>SUM(I23:I31)</f>
        <v>1810802</v>
      </c>
      <c r="J32" s="25"/>
      <c r="K32" s="58">
        <f>SUM(K23:K31)</f>
        <v>1239400</v>
      </c>
      <c r="L32" s="24"/>
      <c r="M32" s="58">
        <f>SUM(M23:M31)</f>
        <v>1273003</v>
      </c>
    </row>
    <row r="33" spans="1:13" ht="17.25" customHeight="1">
      <c r="A33" s="2"/>
      <c r="G33" s="17"/>
      <c r="H33" s="17"/>
      <c r="I33" s="17"/>
      <c r="J33" s="17"/>
      <c r="K33" s="17"/>
      <c r="L33" s="17"/>
      <c r="M33" s="17"/>
    </row>
    <row r="34" spans="1:13" ht="22.5" customHeight="1" thickBot="1">
      <c r="A34" s="5" t="s">
        <v>10</v>
      </c>
      <c r="G34" s="59">
        <f>G20+G32</f>
        <v>3711391</v>
      </c>
      <c r="H34" s="24"/>
      <c r="I34" s="59">
        <f>I20+I32</f>
        <v>4289494</v>
      </c>
      <c r="J34" s="25"/>
      <c r="K34" s="59">
        <f>K20+K32</f>
        <v>3525320</v>
      </c>
      <c r="L34" s="24"/>
      <c r="M34" s="59">
        <f>M20+M32</f>
        <v>4095806</v>
      </c>
    </row>
    <row r="35" spans="1:13" ht="17.25" customHeight="1" thickTop="1">
      <c r="A35" s="2"/>
    </row>
    <row r="36" spans="1:13" ht="22.5" customHeight="1">
      <c r="A36" s="2" t="s">
        <v>75</v>
      </c>
    </row>
    <row r="37" spans="1:13" ht="22.5" customHeight="1">
      <c r="A37" s="2" t="s">
        <v>142</v>
      </c>
    </row>
    <row r="38" spans="1:13" ht="19" customHeight="1">
      <c r="A38" s="2"/>
      <c r="J38" s="5"/>
    </row>
    <row r="39" spans="1:13" ht="22.5" customHeight="1">
      <c r="A39" s="6"/>
      <c r="G39" s="284" t="s">
        <v>51</v>
      </c>
      <c r="H39" s="284"/>
      <c r="I39" s="284"/>
      <c r="J39" s="5"/>
      <c r="K39" s="284" t="s">
        <v>52</v>
      </c>
      <c r="L39" s="284"/>
      <c r="M39" s="284"/>
    </row>
    <row r="40" spans="1:13" ht="22.5" customHeight="1">
      <c r="A40" s="6"/>
      <c r="G40" s="7" t="s">
        <v>190</v>
      </c>
      <c r="H40" s="8"/>
      <c r="I40" s="7" t="s">
        <v>39</v>
      </c>
      <c r="J40" s="9"/>
      <c r="K40" s="7" t="s">
        <v>190</v>
      </c>
      <c r="L40" s="8"/>
      <c r="M40" s="7" t="s">
        <v>39</v>
      </c>
    </row>
    <row r="41" spans="1:13" ht="22.5" customHeight="1">
      <c r="A41" s="2" t="s">
        <v>32</v>
      </c>
      <c r="E41" s="4" t="s">
        <v>1</v>
      </c>
      <c r="G41" s="9">
        <v>2568</v>
      </c>
      <c r="H41" s="9"/>
      <c r="I41" s="9">
        <v>2567</v>
      </c>
      <c r="J41" s="9"/>
      <c r="K41" s="9">
        <v>2568</v>
      </c>
      <c r="L41" s="9"/>
      <c r="M41" s="9">
        <v>2567</v>
      </c>
    </row>
    <row r="42" spans="1:13" ht="22.5" customHeight="1">
      <c r="G42" s="10" t="s">
        <v>41</v>
      </c>
      <c r="H42" s="9"/>
      <c r="I42" s="9"/>
      <c r="J42" s="9"/>
      <c r="K42" s="10" t="s">
        <v>41</v>
      </c>
      <c r="L42" s="9"/>
      <c r="M42" s="9"/>
    </row>
    <row r="43" spans="1:13" ht="22.5" customHeight="1">
      <c r="E43" s="32"/>
      <c r="F43" s="32"/>
      <c r="G43" s="285" t="s">
        <v>35</v>
      </c>
      <c r="H43" s="285"/>
      <c r="I43" s="285"/>
      <c r="J43" s="285"/>
      <c r="K43" s="285"/>
      <c r="L43" s="285"/>
      <c r="M43" s="285"/>
    </row>
    <row r="44" spans="1:13" ht="22.5" customHeight="1">
      <c r="A44" s="11" t="s">
        <v>11</v>
      </c>
    </row>
    <row r="45" spans="1:13" ht="22.5" customHeight="1">
      <c r="A45" s="18" t="s">
        <v>166</v>
      </c>
      <c r="E45" s="4">
        <v>4</v>
      </c>
      <c r="G45" s="28">
        <v>1390323</v>
      </c>
      <c r="H45" s="33"/>
      <c r="I45" s="28">
        <v>1820441</v>
      </c>
      <c r="J45" s="28"/>
      <c r="K45" s="28">
        <v>1390323</v>
      </c>
      <c r="L45" s="15"/>
      <c r="M45" s="28">
        <v>1820441</v>
      </c>
    </row>
    <row r="46" spans="1:13" ht="22.5" customHeight="1">
      <c r="A46" s="34" t="s">
        <v>86</v>
      </c>
      <c r="E46" s="4">
        <v>2</v>
      </c>
      <c r="G46" s="28">
        <v>326209</v>
      </c>
      <c r="H46" s="33"/>
      <c r="I46" s="28">
        <v>443852</v>
      </c>
      <c r="J46" s="28"/>
      <c r="K46" s="28">
        <v>321200</v>
      </c>
      <c r="L46" s="15"/>
      <c r="M46" s="28">
        <v>433967</v>
      </c>
    </row>
    <row r="47" spans="1:13" ht="22.5" customHeight="1">
      <c r="A47" s="35" t="s">
        <v>161</v>
      </c>
      <c r="E47" s="4">
        <v>2</v>
      </c>
      <c r="G47" s="28">
        <v>27482</v>
      </c>
      <c r="H47" s="33"/>
      <c r="I47" s="28">
        <v>46292</v>
      </c>
      <c r="J47" s="28"/>
      <c r="K47" s="28">
        <v>81827</v>
      </c>
      <c r="L47" s="15"/>
      <c r="M47" s="28">
        <v>87113</v>
      </c>
    </row>
    <row r="48" spans="1:13" ht="22.5" customHeight="1">
      <c r="A48" s="34" t="s">
        <v>72</v>
      </c>
      <c r="G48" s="28">
        <v>29517</v>
      </c>
      <c r="H48" s="33"/>
      <c r="I48" s="28">
        <v>11162</v>
      </c>
      <c r="J48" s="28"/>
      <c r="K48" s="28">
        <v>29517</v>
      </c>
      <c r="L48" s="15"/>
      <c r="M48" s="28">
        <v>11162</v>
      </c>
    </row>
    <row r="49" spans="1:14" ht="22.5" customHeight="1">
      <c r="A49" s="35" t="s">
        <v>128</v>
      </c>
      <c r="E49" s="4">
        <v>2</v>
      </c>
      <c r="G49" s="28">
        <v>8592</v>
      </c>
      <c r="H49" s="33"/>
      <c r="I49" s="28">
        <v>8567</v>
      </c>
      <c r="J49" s="28"/>
      <c r="K49" s="13">
        <v>31528</v>
      </c>
      <c r="L49" s="15"/>
      <c r="M49" s="13">
        <v>38846</v>
      </c>
    </row>
    <row r="50" spans="1:14" ht="22.5" customHeight="1">
      <c r="A50" s="34" t="s">
        <v>80</v>
      </c>
      <c r="E50" s="4">
        <v>2</v>
      </c>
      <c r="G50" s="13">
        <v>0</v>
      </c>
      <c r="H50" s="23"/>
      <c r="I50" s="13">
        <v>0</v>
      </c>
      <c r="J50" s="28"/>
      <c r="K50" s="28">
        <v>48030</v>
      </c>
      <c r="L50" s="15"/>
      <c r="M50" s="28">
        <v>46030</v>
      </c>
    </row>
    <row r="51" spans="1:14" ht="22.5" hidden="1" customHeight="1">
      <c r="A51" s="3" t="s">
        <v>109</v>
      </c>
      <c r="G51" s="28"/>
      <c r="H51" s="36"/>
      <c r="I51" s="28"/>
      <c r="J51" s="36"/>
      <c r="K51" s="13">
        <v>0</v>
      </c>
      <c r="L51" s="15"/>
      <c r="M51" s="13">
        <v>0</v>
      </c>
    </row>
    <row r="52" spans="1:14" ht="22.5" customHeight="1">
      <c r="A52" s="5" t="s">
        <v>12</v>
      </c>
      <c r="E52" s="37"/>
      <c r="F52" s="37"/>
      <c r="G52" s="60">
        <f>SUM(G45:G51)</f>
        <v>1782123</v>
      </c>
      <c r="H52" s="38"/>
      <c r="I52" s="60">
        <f>SUM(I45:I51)</f>
        <v>2330314</v>
      </c>
      <c r="J52" s="38"/>
      <c r="K52" s="60">
        <f>SUM(K45:K51)</f>
        <v>1902425</v>
      </c>
      <c r="L52" s="39"/>
      <c r="M52" s="60">
        <f>SUM(M45:M51)</f>
        <v>2437559</v>
      </c>
    </row>
    <row r="53" spans="1:14" ht="10.5" customHeight="1">
      <c r="A53" s="2"/>
      <c r="G53" s="17"/>
      <c r="H53" s="17"/>
      <c r="I53" s="17"/>
      <c r="J53" s="17"/>
      <c r="K53" s="17"/>
      <c r="L53" s="17"/>
      <c r="M53" s="17"/>
    </row>
    <row r="54" spans="1:14" ht="22.5" customHeight="1">
      <c r="A54" s="11" t="s">
        <v>13</v>
      </c>
      <c r="G54" s="17"/>
      <c r="H54" s="17"/>
      <c r="I54" s="17"/>
      <c r="J54" s="17"/>
      <c r="K54" s="17"/>
      <c r="L54" s="17"/>
      <c r="M54" s="17"/>
    </row>
    <row r="55" spans="1:14" ht="22.5" customHeight="1">
      <c r="A55" s="3" t="s">
        <v>60</v>
      </c>
      <c r="E55" s="4">
        <v>2</v>
      </c>
      <c r="G55" s="40">
        <v>4614</v>
      </c>
      <c r="H55" s="17"/>
      <c r="I55" s="17">
        <v>12603</v>
      </c>
      <c r="J55" s="17"/>
      <c r="K55" s="13">
        <v>5357</v>
      </c>
      <c r="L55" s="17"/>
      <c r="M55" s="13">
        <v>26772</v>
      </c>
    </row>
    <row r="56" spans="1:14" ht="22.5" customHeight="1">
      <c r="A56" s="18" t="s">
        <v>129</v>
      </c>
      <c r="G56" s="40">
        <v>10028</v>
      </c>
      <c r="H56" s="17"/>
      <c r="I56" s="41">
        <v>12211</v>
      </c>
      <c r="J56" s="17"/>
      <c r="K56" s="17">
        <v>7623</v>
      </c>
      <c r="L56" s="17"/>
      <c r="M56" s="41">
        <v>7356</v>
      </c>
      <c r="N56" s="17"/>
    </row>
    <row r="57" spans="1:14" ht="22.5" customHeight="1">
      <c r="A57" s="34" t="s">
        <v>74</v>
      </c>
      <c r="B57" s="34"/>
      <c r="C57" s="34"/>
      <c r="D57" s="34"/>
      <c r="G57" s="42">
        <v>1336</v>
      </c>
      <c r="H57" s="43"/>
      <c r="I57" s="44">
        <v>1431</v>
      </c>
      <c r="J57" s="43"/>
      <c r="K57" s="22">
        <v>0</v>
      </c>
      <c r="L57" s="43"/>
      <c r="M57" s="13">
        <v>0</v>
      </c>
    </row>
    <row r="58" spans="1:14" ht="22.5" customHeight="1">
      <c r="A58" s="5" t="s">
        <v>14</v>
      </c>
      <c r="E58" s="37"/>
      <c r="F58" s="37"/>
      <c r="G58" s="60">
        <f>SUM(G55:G57)</f>
        <v>15978</v>
      </c>
      <c r="H58" s="38">
        <v>0</v>
      </c>
      <c r="I58" s="60">
        <f>SUM(I55:I57)</f>
        <v>26245</v>
      </c>
      <c r="J58" s="38">
        <v>0</v>
      </c>
      <c r="K58" s="60">
        <f>SUM(K55:K57)</f>
        <v>12980</v>
      </c>
      <c r="L58" s="38">
        <v>0</v>
      </c>
      <c r="M58" s="60">
        <f>SUM(M55:M57)</f>
        <v>34128</v>
      </c>
    </row>
    <row r="59" spans="1:14" ht="10.5" customHeight="1">
      <c r="A59" s="2"/>
      <c r="G59" s="17"/>
      <c r="H59" s="17"/>
      <c r="I59" s="17"/>
      <c r="J59" s="17"/>
      <c r="K59" s="17"/>
      <c r="L59" s="17"/>
      <c r="M59" s="17"/>
    </row>
    <row r="60" spans="1:14" ht="22.5" customHeight="1">
      <c r="A60" s="5" t="s">
        <v>15</v>
      </c>
      <c r="E60" s="37"/>
      <c r="F60" s="37"/>
      <c r="G60" s="61">
        <f>G52+G58</f>
        <v>1798101</v>
      </c>
      <c r="H60" s="38"/>
      <c r="I60" s="61">
        <f>I52+I58</f>
        <v>2356559</v>
      </c>
      <c r="J60" s="38"/>
      <c r="K60" s="61">
        <f>K52+K58</f>
        <v>1915405</v>
      </c>
      <c r="L60" s="38"/>
      <c r="M60" s="61">
        <f>M52+M58</f>
        <v>2471687</v>
      </c>
    </row>
    <row r="61" spans="1:14" ht="10.5" customHeight="1">
      <c r="A61" s="2"/>
      <c r="G61" s="17"/>
      <c r="H61" s="17"/>
      <c r="I61" s="17"/>
      <c r="J61" s="17"/>
      <c r="K61" s="17"/>
      <c r="L61" s="17"/>
      <c r="M61" s="17"/>
    </row>
    <row r="62" spans="1:14" ht="22.5" customHeight="1">
      <c r="A62" s="11" t="s">
        <v>30</v>
      </c>
      <c r="G62" s="45"/>
      <c r="H62" s="45"/>
      <c r="I62" s="45"/>
      <c r="J62" s="45"/>
      <c r="K62" s="45"/>
      <c r="L62" s="45"/>
      <c r="M62" s="45"/>
    </row>
    <row r="63" spans="1:14" ht="22.5" customHeight="1">
      <c r="A63" s="3" t="s">
        <v>16</v>
      </c>
      <c r="G63" s="46"/>
      <c r="H63" s="46"/>
      <c r="I63" s="46"/>
      <c r="J63" s="47"/>
      <c r="K63" s="47"/>
      <c r="L63" s="47"/>
      <c r="M63" s="47"/>
    </row>
    <row r="64" spans="1:14" ht="22.5" customHeight="1">
      <c r="B64" s="3" t="s">
        <v>130</v>
      </c>
      <c r="E64" s="32"/>
      <c r="F64" s="32"/>
      <c r="G64" s="17"/>
      <c r="H64" s="17"/>
      <c r="I64" s="17"/>
      <c r="J64" s="17"/>
      <c r="K64" s="17"/>
      <c r="L64" s="17"/>
      <c r="M64" s="17"/>
    </row>
    <row r="65" spans="1:14" ht="22.5" customHeight="1">
      <c r="B65" s="48" t="s">
        <v>131</v>
      </c>
      <c r="E65" s="32"/>
      <c r="F65" s="32"/>
      <c r="G65" s="29"/>
      <c r="H65" s="29"/>
      <c r="I65" s="29"/>
      <c r="J65" s="29"/>
      <c r="K65" s="29"/>
      <c r="L65" s="29"/>
      <c r="M65" s="29"/>
    </row>
    <row r="66" spans="1:14" ht="22.5" customHeight="1" thickBot="1">
      <c r="B66" s="48"/>
      <c r="C66" s="48" t="s">
        <v>132</v>
      </c>
      <c r="E66" s="32"/>
      <c r="F66" s="32"/>
      <c r="G66" s="49">
        <v>825008</v>
      </c>
      <c r="H66" s="29"/>
      <c r="I66" s="49">
        <v>825007.6</v>
      </c>
      <c r="J66" s="29"/>
      <c r="K66" s="49">
        <v>825008</v>
      </c>
      <c r="L66" s="29"/>
      <c r="M66" s="49">
        <v>825008</v>
      </c>
    </row>
    <row r="67" spans="1:14" ht="22.5" customHeight="1" thickTop="1">
      <c r="B67" s="3" t="s">
        <v>133</v>
      </c>
      <c r="E67" s="50"/>
      <c r="F67" s="50"/>
      <c r="G67" s="17"/>
      <c r="H67" s="17"/>
      <c r="I67" s="17"/>
      <c r="J67" s="17"/>
      <c r="K67" s="17"/>
      <c r="L67" s="17"/>
      <c r="M67" s="17"/>
    </row>
    <row r="68" spans="1:14" ht="22.5" customHeight="1">
      <c r="B68" s="48" t="s">
        <v>134</v>
      </c>
      <c r="E68" s="50"/>
      <c r="F68" s="50"/>
      <c r="G68" s="29"/>
      <c r="H68" s="41"/>
      <c r="I68" s="29"/>
      <c r="J68" s="43"/>
      <c r="K68" s="29"/>
      <c r="L68" s="41"/>
      <c r="M68" s="29"/>
    </row>
    <row r="69" spans="1:14" ht="22.5" customHeight="1">
      <c r="C69" s="48" t="s">
        <v>132</v>
      </c>
      <c r="E69" s="50"/>
      <c r="F69" s="50"/>
      <c r="G69" s="29">
        <v>551031</v>
      </c>
      <c r="H69" s="41"/>
      <c r="I69" s="29">
        <v>551031</v>
      </c>
      <c r="J69" s="43"/>
      <c r="K69" s="29">
        <v>551031</v>
      </c>
      <c r="L69" s="41"/>
      <c r="M69" s="29">
        <v>551031</v>
      </c>
    </row>
    <row r="70" spans="1:14" ht="22.5" customHeight="1">
      <c r="A70" s="3" t="s">
        <v>110</v>
      </c>
      <c r="G70" s="29">
        <v>947945</v>
      </c>
      <c r="H70" s="43"/>
      <c r="I70" s="29">
        <v>947945</v>
      </c>
      <c r="J70" s="29"/>
      <c r="K70" s="29">
        <v>947945</v>
      </c>
      <c r="L70" s="29"/>
      <c r="M70" s="29">
        <v>947945</v>
      </c>
    </row>
    <row r="71" spans="1:14" ht="22.5" customHeight="1">
      <c r="A71" s="3" t="s">
        <v>99</v>
      </c>
      <c r="E71" s="50"/>
      <c r="F71" s="50"/>
      <c r="G71" s="29">
        <v>-203824</v>
      </c>
      <c r="H71" s="43"/>
      <c r="I71" s="29">
        <v>-203824</v>
      </c>
      <c r="J71" s="29"/>
      <c r="K71" s="13">
        <v>0</v>
      </c>
      <c r="L71" s="17"/>
      <c r="M71" s="13">
        <v>0</v>
      </c>
    </row>
    <row r="72" spans="1:14" ht="22.5" customHeight="1">
      <c r="A72" s="3" t="s">
        <v>53</v>
      </c>
      <c r="G72" s="19"/>
      <c r="H72" s="41"/>
      <c r="I72" s="19"/>
      <c r="J72" s="29"/>
      <c r="K72" s="19"/>
      <c r="L72" s="29"/>
      <c r="M72" s="19"/>
    </row>
    <row r="73" spans="1:14" ht="22.5" customHeight="1">
      <c r="B73" s="3" t="s">
        <v>135</v>
      </c>
      <c r="G73" s="51">
        <v>82501</v>
      </c>
      <c r="H73" s="43"/>
      <c r="I73" s="51">
        <v>82501</v>
      </c>
      <c r="J73" s="29"/>
      <c r="K73" s="29">
        <v>82501</v>
      </c>
      <c r="L73" s="29"/>
      <c r="M73" s="29">
        <v>82501</v>
      </c>
    </row>
    <row r="74" spans="1:14" ht="22.5" customHeight="1">
      <c r="B74" s="18" t="s">
        <v>136</v>
      </c>
      <c r="G74" s="29">
        <v>537883</v>
      </c>
      <c r="H74" s="43"/>
      <c r="I74" s="51">
        <v>558606</v>
      </c>
      <c r="J74" s="29"/>
      <c r="K74" s="29">
        <v>28438</v>
      </c>
      <c r="L74" s="29"/>
      <c r="M74" s="29">
        <v>42642</v>
      </c>
    </row>
    <row r="75" spans="1:14" ht="22.5" customHeight="1">
      <c r="A75" s="5" t="s">
        <v>36</v>
      </c>
      <c r="G75" s="62">
        <f>SUM(G69:G74)</f>
        <v>1915536</v>
      </c>
      <c r="H75" s="25"/>
      <c r="I75" s="62">
        <f>SUM(I69:I74)</f>
        <v>1936259</v>
      </c>
      <c r="J75" s="25"/>
      <c r="K75" s="62">
        <f>SUM(K69:K74)</f>
        <v>1609915</v>
      </c>
      <c r="L75" s="25"/>
      <c r="M75" s="62">
        <f>SUM(M69:M74)</f>
        <v>1624119</v>
      </c>
    </row>
    <row r="76" spans="1:14" ht="22.5" customHeight="1">
      <c r="A76" s="3" t="s">
        <v>27</v>
      </c>
      <c r="G76" s="52">
        <v>-2246</v>
      </c>
      <c r="H76" s="43"/>
      <c r="I76" s="29">
        <v>-3324</v>
      </c>
      <c r="J76" s="43"/>
      <c r="K76" s="22">
        <v>0</v>
      </c>
      <c r="L76" s="43"/>
      <c r="M76" s="22">
        <v>0</v>
      </c>
    </row>
    <row r="77" spans="1:14" ht="22.5" customHeight="1">
      <c r="A77" s="5" t="s">
        <v>33</v>
      </c>
      <c r="G77" s="60">
        <f>SUM(G75:G76)</f>
        <v>1913290</v>
      </c>
      <c r="H77" s="25"/>
      <c r="I77" s="60">
        <f>SUM(I75:I76)</f>
        <v>1932935</v>
      </c>
      <c r="J77" s="25"/>
      <c r="K77" s="60">
        <f>SUM(K75:K76)</f>
        <v>1609915</v>
      </c>
      <c r="L77" s="25"/>
      <c r="M77" s="60">
        <f>SUM(M75:M76)</f>
        <v>1624119</v>
      </c>
    </row>
    <row r="78" spans="1:14" ht="10.5" customHeight="1">
      <c r="A78" s="5"/>
      <c r="G78" s="38"/>
      <c r="H78" s="25"/>
      <c r="I78" s="38"/>
      <c r="J78" s="25"/>
      <c r="K78" s="38"/>
      <c r="L78" s="25"/>
      <c r="M78" s="38"/>
    </row>
    <row r="79" spans="1:14" s="5" customFormat="1" ht="22.5" customHeight="1" thickBot="1">
      <c r="A79" s="5" t="s">
        <v>34</v>
      </c>
      <c r="E79" s="53"/>
      <c r="F79" s="53"/>
      <c r="G79" s="63">
        <f>G77+G60</f>
        <v>3711391</v>
      </c>
      <c r="H79" s="54"/>
      <c r="I79" s="63">
        <f>I77+I60</f>
        <v>4289494</v>
      </c>
      <c r="J79" s="54"/>
      <c r="K79" s="63">
        <f>K77+K60</f>
        <v>3525320</v>
      </c>
      <c r="L79" s="54"/>
      <c r="M79" s="63">
        <f>M77+M60</f>
        <v>4095806</v>
      </c>
    </row>
    <row r="80" spans="1:14" ht="22.5" customHeight="1" thickTop="1">
      <c r="G80" s="55">
        <f>G79-G34</f>
        <v>0</v>
      </c>
      <c r="H80" s="56"/>
      <c r="I80" s="55">
        <f>I79-I34</f>
        <v>0</v>
      </c>
      <c r="J80" s="56"/>
      <c r="K80" s="55">
        <f>K79-K34</f>
        <v>0</v>
      </c>
      <c r="L80" s="56"/>
      <c r="M80" s="55">
        <f>M79-M34</f>
        <v>0</v>
      </c>
      <c r="N80" s="56"/>
    </row>
    <row r="81" spans="9:11" ht="22.5" customHeight="1">
      <c r="I81" s="17">
        <f>G76-I76-'PL 9M 6'!C43</f>
        <v>0</v>
      </c>
      <c r="K81" s="17">
        <f>K77-'SH 9'!L46</f>
        <v>0</v>
      </c>
    </row>
    <row r="82" spans="9:11" ht="22.5" customHeight="1">
      <c r="I82" s="17"/>
    </row>
    <row r="150" ht="22.5" customHeight="1"/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7" firstPageNumber="3" fitToWidth="0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customProperties>
    <customPr name="OrphanNamesChecked" r:id="rId3"/>
  </customProperties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AEA7-54AB-4879-976F-0F47CE27808D}">
  <sheetPr>
    <tabColor theme="7" tint="0.39997558519241921"/>
  </sheetPr>
  <dimension ref="A1:Q55"/>
  <sheetViews>
    <sheetView showGridLines="0" topLeftCell="A32" zoomScale="85" zoomScaleNormal="85" zoomScaleSheetLayoutView="85" workbookViewId="0">
      <selection activeCell="C43" sqref="C43"/>
    </sheetView>
  </sheetViews>
  <sheetFormatPr defaultColWidth="9.09765625" defaultRowHeight="20"/>
  <cols>
    <col min="1" max="1" width="50.19921875" style="118" customWidth="1"/>
    <col min="2" max="2" width="10.296875" style="67" customWidth="1"/>
    <col min="3" max="3" width="14.59765625" style="67" customWidth="1"/>
    <col min="4" max="4" width="1.3984375" style="67" customWidth="1"/>
    <col min="5" max="5" width="14.59765625" style="67" customWidth="1"/>
    <col min="6" max="6" width="1.3984375" style="67" customWidth="1"/>
    <col min="7" max="7" width="14.59765625" style="67" customWidth="1"/>
    <col min="8" max="8" width="1.3984375" style="67" customWidth="1"/>
    <col min="9" max="9" width="14.59765625" style="67" customWidth="1"/>
    <col min="10" max="10" width="12.59765625" style="67" customWidth="1"/>
    <col min="11" max="16384" width="9.09765625" style="67"/>
  </cols>
  <sheetData>
    <row r="1" spans="1:10" ht="23">
      <c r="A1" s="64" t="s">
        <v>75</v>
      </c>
      <c r="B1" s="65"/>
      <c r="C1" s="66"/>
      <c r="D1" s="66"/>
      <c r="E1" s="66"/>
      <c r="F1" s="66"/>
      <c r="G1" s="66"/>
      <c r="H1" s="66"/>
      <c r="I1" s="66"/>
    </row>
    <row r="2" spans="1:10" ht="23">
      <c r="A2" s="64" t="s">
        <v>54</v>
      </c>
      <c r="B2" s="68"/>
      <c r="C2" s="69"/>
      <c r="D2" s="69"/>
      <c r="E2" s="69"/>
      <c r="F2" s="69"/>
      <c r="G2" s="69"/>
      <c r="H2" s="69"/>
      <c r="I2" s="70"/>
    </row>
    <row r="3" spans="1:10" ht="23">
      <c r="A3" s="64"/>
      <c r="B3" s="68"/>
      <c r="C3" s="69"/>
      <c r="D3" s="69"/>
      <c r="E3" s="69"/>
      <c r="F3" s="69"/>
      <c r="G3" s="69"/>
      <c r="H3" s="69"/>
      <c r="I3" s="70"/>
    </row>
    <row r="4" spans="1:10" s="74" customFormat="1" ht="22">
      <c r="A4" s="71"/>
      <c r="B4" s="72"/>
      <c r="C4" s="287" t="s">
        <v>51</v>
      </c>
      <c r="D4" s="287"/>
      <c r="E4" s="287"/>
      <c r="F4" s="73"/>
      <c r="G4" s="287" t="s">
        <v>52</v>
      </c>
      <c r="H4" s="287"/>
      <c r="I4" s="287"/>
    </row>
    <row r="5" spans="1:10" s="74" customFormat="1" ht="22">
      <c r="A5" s="71"/>
      <c r="B5" s="72"/>
      <c r="C5" s="288" t="s">
        <v>168</v>
      </c>
      <c r="D5" s="289"/>
      <c r="E5" s="289"/>
      <c r="F5" s="73"/>
      <c r="G5" s="288" t="s">
        <v>168</v>
      </c>
      <c r="H5" s="289"/>
      <c r="I5" s="289"/>
    </row>
    <row r="6" spans="1:10" s="74" customFormat="1" ht="22">
      <c r="A6" s="71"/>
      <c r="B6" s="72"/>
      <c r="C6" s="288" t="s">
        <v>190</v>
      </c>
      <c r="D6" s="288"/>
      <c r="E6" s="288"/>
      <c r="F6" s="73"/>
      <c r="G6" s="288" t="s">
        <v>190</v>
      </c>
      <c r="H6" s="288"/>
      <c r="I6" s="288"/>
    </row>
    <row r="7" spans="1:10" s="74" customFormat="1" ht="21.5">
      <c r="A7" s="71"/>
      <c r="B7" s="75" t="s">
        <v>1</v>
      </c>
      <c r="C7" s="72">
        <v>2568</v>
      </c>
      <c r="D7" s="72"/>
      <c r="E7" s="72">
        <v>2567</v>
      </c>
      <c r="F7" s="72"/>
      <c r="G7" s="72">
        <v>2568</v>
      </c>
      <c r="H7" s="72"/>
      <c r="I7" s="72">
        <v>2567</v>
      </c>
    </row>
    <row r="8" spans="1:10" s="74" customFormat="1" ht="22">
      <c r="A8" s="76"/>
      <c r="B8" s="75"/>
      <c r="C8" s="286" t="s">
        <v>35</v>
      </c>
      <c r="D8" s="286"/>
      <c r="E8" s="286"/>
      <c r="F8" s="286"/>
      <c r="G8" s="286"/>
      <c r="H8" s="286"/>
      <c r="I8" s="286"/>
    </row>
    <row r="9" spans="1:10" s="74" customFormat="1" ht="22">
      <c r="A9" s="76" t="s">
        <v>73</v>
      </c>
      <c r="B9" s="75"/>
      <c r="C9" s="75"/>
      <c r="D9" s="75"/>
      <c r="E9" s="75"/>
      <c r="F9" s="75"/>
      <c r="G9" s="77"/>
      <c r="H9" s="77"/>
      <c r="I9" s="77"/>
    </row>
    <row r="10" spans="1:10" s="74" customFormat="1" ht="21.5">
      <c r="A10" s="71" t="s">
        <v>100</v>
      </c>
      <c r="B10" s="75"/>
      <c r="C10" s="78">
        <v>1508746</v>
      </c>
      <c r="D10" s="78">
        <v>0</v>
      </c>
      <c r="E10" s="78">
        <v>1983998</v>
      </c>
      <c r="F10" s="78"/>
      <c r="G10" s="79">
        <v>1497035</v>
      </c>
      <c r="H10" s="79"/>
      <c r="I10" s="79">
        <v>1969210</v>
      </c>
      <c r="J10" s="79"/>
    </row>
    <row r="11" spans="1:10" s="74" customFormat="1" ht="21.5">
      <c r="A11" s="74" t="s">
        <v>50</v>
      </c>
      <c r="B11" s="75"/>
      <c r="C11" s="78">
        <v>3142</v>
      </c>
      <c r="D11" s="78"/>
      <c r="E11" s="78">
        <v>5395</v>
      </c>
      <c r="F11" s="78"/>
      <c r="G11" s="79">
        <v>6546</v>
      </c>
      <c r="H11" s="80"/>
      <c r="I11" s="79">
        <v>7084</v>
      </c>
      <c r="J11" s="80"/>
    </row>
    <row r="12" spans="1:10" s="74" customFormat="1" ht="21.5">
      <c r="A12" s="71" t="s">
        <v>65</v>
      </c>
      <c r="B12" s="75"/>
      <c r="C12" s="274">
        <v>1387</v>
      </c>
      <c r="D12" s="78"/>
      <c r="E12" s="22">
        <v>16217</v>
      </c>
      <c r="F12" s="78"/>
      <c r="G12" s="274">
        <v>1387</v>
      </c>
      <c r="H12" s="80"/>
      <c r="I12" s="22">
        <v>16217</v>
      </c>
    </row>
    <row r="13" spans="1:10" s="74" customFormat="1" ht="22">
      <c r="A13" s="82" t="s">
        <v>17</v>
      </c>
      <c r="B13" s="83"/>
      <c r="C13" s="119">
        <f>SUM(C10:C12)</f>
        <v>1513275</v>
      </c>
      <c r="D13" s="84"/>
      <c r="E13" s="120">
        <f>SUM(E10:E12)</f>
        <v>2005610</v>
      </c>
      <c r="F13" s="84"/>
      <c r="G13" s="119">
        <f>G10+G11+G12</f>
        <v>1504968</v>
      </c>
      <c r="H13" s="84"/>
      <c r="I13" s="120">
        <f>SUM(I10:I12)</f>
        <v>1992511</v>
      </c>
    </row>
    <row r="14" spans="1:10" s="74" customFormat="1" ht="7.5" customHeight="1">
      <c r="A14" s="82"/>
      <c r="B14" s="75"/>
      <c r="C14" s="85"/>
      <c r="D14" s="84"/>
      <c r="E14" s="85"/>
      <c r="F14" s="84"/>
      <c r="G14" s="85"/>
      <c r="H14" s="84"/>
      <c r="I14" s="85"/>
    </row>
    <row r="15" spans="1:10" s="74" customFormat="1" ht="22">
      <c r="A15" s="76" t="s">
        <v>31</v>
      </c>
      <c r="B15" s="75"/>
      <c r="C15" s="85"/>
      <c r="D15" s="84"/>
      <c r="E15" s="85"/>
      <c r="F15" s="84"/>
      <c r="G15" s="85"/>
      <c r="H15" s="84"/>
      <c r="I15" s="85"/>
    </row>
    <row r="16" spans="1:10" s="74" customFormat="1" ht="21.5">
      <c r="A16" s="71" t="s">
        <v>101</v>
      </c>
      <c r="B16" s="75"/>
      <c r="C16" s="78">
        <v>1477547</v>
      </c>
      <c r="D16" s="78"/>
      <c r="E16" s="86">
        <v>1991508</v>
      </c>
      <c r="F16" s="78"/>
      <c r="G16" s="78">
        <v>1487512</v>
      </c>
      <c r="H16" s="78"/>
      <c r="I16" s="78">
        <v>2008176</v>
      </c>
    </row>
    <row r="17" spans="1:17" s="74" customFormat="1" ht="21.5">
      <c r="A17" s="71" t="s">
        <v>43</v>
      </c>
      <c r="B17" s="75"/>
      <c r="C17" s="78">
        <v>21308</v>
      </c>
      <c r="D17" s="78"/>
      <c r="E17" s="86">
        <v>33110</v>
      </c>
      <c r="F17" s="78"/>
      <c r="G17" s="78">
        <v>16791</v>
      </c>
      <c r="H17" s="78"/>
      <c r="I17" s="78">
        <v>17475</v>
      </c>
    </row>
    <row r="18" spans="1:17" s="74" customFormat="1" ht="21.5">
      <c r="A18" s="71" t="s">
        <v>25</v>
      </c>
      <c r="B18" s="75">
        <v>5</v>
      </c>
      <c r="C18" s="78">
        <v>23254</v>
      </c>
      <c r="D18" s="78"/>
      <c r="E18" s="86">
        <v>27877</v>
      </c>
      <c r="F18" s="78"/>
      <c r="G18" s="78">
        <v>12601</v>
      </c>
      <c r="H18" s="78"/>
      <c r="I18" s="78">
        <v>15513</v>
      </c>
    </row>
    <row r="19" spans="1:17" s="74" customFormat="1" ht="21.5" hidden="1">
      <c r="A19" s="71"/>
      <c r="B19" s="75"/>
      <c r="C19" s="22"/>
      <c r="D19" s="78"/>
      <c r="E19" s="274"/>
      <c r="F19" s="86"/>
      <c r="G19" s="275"/>
      <c r="H19" s="86"/>
      <c r="I19" s="274"/>
    </row>
    <row r="20" spans="1:17" s="74" customFormat="1" ht="22">
      <c r="A20" s="82" t="s">
        <v>18</v>
      </c>
      <c r="B20" s="75"/>
      <c r="C20" s="119">
        <f>SUM(C16:C19)</f>
        <v>1522109</v>
      </c>
      <c r="D20" s="84"/>
      <c r="E20" s="120">
        <f>SUM(E16:E19)</f>
        <v>2052495</v>
      </c>
      <c r="F20" s="84"/>
      <c r="G20" s="119">
        <f>SUM(G16:G19)</f>
        <v>1516904</v>
      </c>
      <c r="H20" s="84"/>
      <c r="I20" s="120">
        <f>SUM(I16:I19)</f>
        <v>2041164</v>
      </c>
    </row>
    <row r="21" spans="1:17" s="74" customFormat="1" ht="7.5" customHeight="1">
      <c r="A21" s="71"/>
      <c r="B21" s="75"/>
      <c r="C21" s="78"/>
      <c r="D21" s="78"/>
      <c r="E21" s="78"/>
      <c r="F21" s="78"/>
      <c r="G21" s="78"/>
      <c r="H21" s="78"/>
      <c r="I21" s="78"/>
    </row>
    <row r="22" spans="1:17" s="74" customFormat="1" ht="22">
      <c r="A22" s="82" t="s">
        <v>206</v>
      </c>
      <c r="B22" s="75"/>
      <c r="C22" s="121">
        <f>C13-C20</f>
        <v>-8834</v>
      </c>
      <c r="D22" s="85"/>
      <c r="E22" s="122">
        <f>E13-E20</f>
        <v>-46885</v>
      </c>
      <c r="F22" s="85"/>
      <c r="G22" s="121">
        <f>G13-G20</f>
        <v>-11936</v>
      </c>
      <c r="H22" s="85"/>
      <c r="I22" s="122">
        <v>-48653</v>
      </c>
    </row>
    <row r="23" spans="1:17" s="74" customFormat="1" ht="21.5">
      <c r="A23" s="71" t="s">
        <v>26</v>
      </c>
      <c r="B23" s="75"/>
      <c r="C23" s="88">
        <v>-16382</v>
      </c>
      <c r="D23" s="78"/>
      <c r="E23" s="88">
        <v>-21745</v>
      </c>
      <c r="F23" s="78"/>
      <c r="G23" s="88">
        <v>-17467</v>
      </c>
      <c r="H23" s="78"/>
      <c r="I23" s="88">
        <v>-25065</v>
      </c>
    </row>
    <row r="24" spans="1:17" s="74" customFormat="1" ht="21.5">
      <c r="A24" s="71" t="s">
        <v>189</v>
      </c>
      <c r="B24" s="75"/>
      <c r="C24" s="88"/>
      <c r="D24" s="78"/>
      <c r="E24" s="88"/>
      <c r="F24" s="78"/>
      <c r="G24" s="88"/>
      <c r="H24" s="78"/>
      <c r="I24" s="88"/>
    </row>
    <row r="25" spans="1:17" s="74" customFormat="1" ht="21.5">
      <c r="A25" s="89" t="s">
        <v>209</v>
      </c>
      <c r="B25" s="75"/>
      <c r="C25" s="88">
        <v>2942</v>
      </c>
      <c r="D25" s="78"/>
      <c r="E25" s="23">
        <v>39933</v>
      </c>
      <c r="F25" s="78"/>
      <c r="G25" s="88">
        <v>2942</v>
      </c>
      <c r="H25" s="78"/>
      <c r="I25" s="23">
        <v>39933</v>
      </c>
    </row>
    <row r="26" spans="1:17" s="74" customFormat="1" ht="21.5">
      <c r="A26" s="71" t="s">
        <v>205</v>
      </c>
      <c r="B26" s="75"/>
      <c r="C26" s="88">
        <v>14702</v>
      </c>
      <c r="D26" s="78"/>
      <c r="E26" s="88">
        <v>-29</v>
      </c>
      <c r="F26" s="78"/>
      <c r="G26" s="22">
        <v>0</v>
      </c>
      <c r="H26" s="78"/>
      <c r="I26" s="22">
        <v>0</v>
      </c>
    </row>
    <row r="27" spans="1:17" s="74" customFormat="1" ht="22">
      <c r="A27" s="82" t="s">
        <v>204</v>
      </c>
      <c r="B27" s="75"/>
      <c r="C27" s="123">
        <f>SUM(C22:C26)</f>
        <v>-7572</v>
      </c>
      <c r="D27" s="84"/>
      <c r="E27" s="124">
        <f>SUM(E22:E26)</f>
        <v>-28726</v>
      </c>
      <c r="F27" s="84"/>
      <c r="G27" s="123">
        <f>SUM(G22:G26)</f>
        <v>-26461</v>
      </c>
      <c r="H27" s="84"/>
      <c r="I27" s="124">
        <f>SUM(I22:I26)</f>
        <v>-33785</v>
      </c>
    </row>
    <row r="28" spans="1:17" s="74" customFormat="1" ht="21.5">
      <c r="A28" s="71" t="s">
        <v>191</v>
      </c>
      <c r="B28" s="75"/>
      <c r="C28" s="90">
        <v>-1629</v>
      </c>
      <c r="D28" s="91"/>
      <c r="E28" s="92">
        <v>-2563</v>
      </c>
      <c r="F28" s="91"/>
      <c r="G28" s="92">
        <v>-1642</v>
      </c>
      <c r="H28" s="91"/>
      <c r="I28" s="90">
        <v>-3893</v>
      </c>
    </row>
    <row r="29" spans="1:17" s="74" customFormat="1" ht="23" hidden="1" customHeight="1">
      <c r="A29" s="82" t="s">
        <v>173</v>
      </c>
      <c r="B29" s="75"/>
      <c r="C29" s="125">
        <f>C27+C28</f>
        <v>-9201</v>
      </c>
      <c r="D29" s="84"/>
      <c r="E29" s="125">
        <f>E27+E28</f>
        <v>-31289</v>
      </c>
      <c r="F29" s="84"/>
      <c r="G29" s="125">
        <f>G27+G28</f>
        <v>-28103</v>
      </c>
      <c r="H29" s="84"/>
      <c r="I29" s="125">
        <f>I27+I28</f>
        <v>-37678</v>
      </c>
    </row>
    <row r="30" spans="1:17" s="74" customFormat="1" ht="22" hidden="1">
      <c r="A30" s="71" t="s">
        <v>55</v>
      </c>
      <c r="B30" s="75"/>
      <c r="C30" s="94">
        <v>0</v>
      </c>
      <c r="D30" s="95"/>
      <c r="E30" s="94">
        <v>0</v>
      </c>
      <c r="F30" s="94"/>
      <c r="G30" s="94">
        <v>0</v>
      </c>
      <c r="H30" s="94"/>
      <c r="I30" s="94">
        <v>0</v>
      </c>
      <c r="J30" s="96"/>
      <c r="K30" s="93"/>
      <c r="L30" s="93"/>
      <c r="M30" s="93"/>
      <c r="N30" s="93"/>
      <c r="O30" s="93"/>
      <c r="P30" s="93"/>
      <c r="Q30" s="93"/>
    </row>
    <row r="31" spans="1:17" s="74" customFormat="1" ht="20" customHeight="1">
      <c r="A31" s="97" t="s">
        <v>201</v>
      </c>
      <c r="B31" s="98"/>
      <c r="C31" s="126">
        <f>C27+C28</f>
        <v>-9201</v>
      </c>
      <c r="D31" s="99"/>
      <c r="E31" s="127">
        <f>E27+E28</f>
        <v>-31289</v>
      </c>
      <c r="F31" s="100"/>
      <c r="G31" s="126">
        <f>G27+G28</f>
        <v>-28103</v>
      </c>
      <c r="H31" s="100"/>
      <c r="I31" s="127">
        <f>I27+I28</f>
        <v>-37678</v>
      </c>
      <c r="K31" s="91"/>
      <c r="L31" s="91"/>
      <c r="M31" s="91"/>
      <c r="N31" s="91"/>
      <c r="O31" s="91"/>
      <c r="P31" s="91"/>
      <c r="Q31" s="91"/>
    </row>
    <row r="32" spans="1:17" s="74" customFormat="1" ht="20" customHeight="1">
      <c r="A32" s="101" t="s">
        <v>55</v>
      </c>
      <c r="B32" s="98"/>
      <c r="C32" s="22">
        <v>0</v>
      </c>
      <c r="D32" s="100"/>
      <c r="E32" s="22">
        <v>0</v>
      </c>
      <c r="F32" s="100"/>
      <c r="G32" s="22">
        <v>0</v>
      </c>
      <c r="H32" s="100"/>
      <c r="I32" s="22">
        <v>0</v>
      </c>
    </row>
    <row r="33" spans="1:11" s="74" customFormat="1" ht="20" customHeight="1" thickBot="1">
      <c r="A33" s="82" t="s">
        <v>202</v>
      </c>
      <c r="B33" s="75"/>
      <c r="C33" s="128">
        <f>SUM(C31:C32)</f>
        <v>-9201</v>
      </c>
      <c r="D33" s="23"/>
      <c r="E33" s="128">
        <f>SUM(E31:E32)</f>
        <v>-31289</v>
      </c>
      <c r="F33" s="23"/>
      <c r="G33" s="128">
        <f>SUM(G31:G32)</f>
        <v>-28103</v>
      </c>
      <c r="H33" s="23"/>
      <c r="I33" s="128">
        <f>SUM(I31:I32)</f>
        <v>-37678</v>
      </c>
      <c r="K33" s="102"/>
    </row>
    <row r="34" spans="1:11" s="74" customFormat="1" ht="20" hidden="1" customHeight="1" thickTop="1">
      <c r="A34" s="76" t="s">
        <v>111</v>
      </c>
      <c r="B34" s="75"/>
      <c r="C34" s="23"/>
      <c r="D34" s="23"/>
      <c r="E34" s="23"/>
      <c r="F34" s="23"/>
      <c r="G34" s="23"/>
      <c r="H34" s="23"/>
      <c r="I34" s="23"/>
      <c r="K34" s="102"/>
    </row>
    <row r="35" spans="1:11" s="74" customFormat="1" ht="20" hidden="1" customHeight="1">
      <c r="A35" s="71" t="s">
        <v>61</v>
      </c>
      <c r="B35" s="75"/>
      <c r="C35" s="91">
        <v>0</v>
      </c>
      <c r="D35" s="91"/>
      <c r="E35" s="103"/>
      <c r="F35" s="91"/>
      <c r="G35" s="91">
        <v>0</v>
      </c>
      <c r="H35" s="91"/>
      <c r="I35" s="103">
        <v>-3375</v>
      </c>
    </row>
    <row r="36" spans="1:11" s="74" customFormat="1" ht="20" hidden="1" customHeight="1">
      <c r="A36" s="71" t="s">
        <v>62</v>
      </c>
      <c r="B36" s="75"/>
      <c r="C36" s="91"/>
      <c r="D36" s="91"/>
      <c r="E36" s="103"/>
      <c r="F36" s="91"/>
      <c r="G36" s="91"/>
      <c r="H36" s="91"/>
      <c r="I36" s="103"/>
    </row>
    <row r="37" spans="1:11" s="74" customFormat="1" ht="20" hidden="1" customHeight="1">
      <c r="A37" s="71" t="s">
        <v>59</v>
      </c>
      <c r="B37" s="75"/>
      <c r="C37" s="91">
        <v>0</v>
      </c>
      <c r="D37" s="91"/>
      <c r="E37" s="103"/>
      <c r="F37" s="91"/>
      <c r="G37" s="91">
        <v>0</v>
      </c>
      <c r="H37" s="91"/>
      <c r="I37" s="103">
        <v>675</v>
      </c>
      <c r="K37" s="104"/>
    </row>
    <row r="38" spans="1:11" s="96" customFormat="1" ht="20" hidden="1" customHeight="1">
      <c r="A38" s="82" t="s">
        <v>169</v>
      </c>
      <c r="B38" s="105"/>
      <c r="C38" s="129">
        <f>SUM(C35:C37)</f>
        <v>0</v>
      </c>
      <c r="D38" s="84"/>
      <c r="E38" s="94"/>
      <c r="F38" s="84"/>
      <c r="G38" s="129">
        <f>SUM(G35:G37)</f>
        <v>0</v>
      </c>
      <c r="H38" s="84"/>
      <c r="I38" s="94"/>
    </row>
    <row r="39" spans="1:11" s="96" customFormat="1" ht="20" hidden="1" customHeight="1">
      <c r="A39" s="82" t="s">
        <v>170</v>
      </c>
      <c r="B39" s="105"/>
      <c r="C39" s="129">
        <f>C29+C38</f>
        <v>-9201</v>
      </c>
      <c r="D39" s="84"/>
      <c r="E39" s="129">
        <f>E29+E33</f>
        <v>-62578</v>
      </c>
      <c r="F39" s="84"/>
      <c r="G39" s="129">
        <f>G29+G38</f>
        <v>-28103</v>
      </c>
      <c r="H39" s="84"/>
      <c r="I39" s="129">
        <f>I29+I33</f>
        <v>-75356</v>
      </c>
    </row>
    <row r="40" spans="1:11" s="74" customFormat="1" ht="20" hidden="1" customHeight="1">
      <c r="A40" s="82"/>
      <c r="B40" s="75"/>
      <c r="C40" s="84"/>
      <c r="D40" s="84"/>
      <c r="E40" s="84"/>
      <c r="F40" s="84"/>
      <c r="G40" s="84"/>
      <c r="H40" s="84"/>
      <c r="I40" s="84"/>
    </row>
    <row r="41" spans="1:11" s="74" customFormat="1" ht="20" hidden="1" customHeight="1">
      <c r="A41" s="82"/>
      <c r="B41" s="75"/>
      <c r="C41" s="84"/>
      <c r="D41" s="84"/>
      <c r="E41" s="84"/>
      <c r="F41" s="84"/>
      <c r="G41" s="84"/>
      <c r="H41" s="84"/>
      <c r="I41" s="84"/>
    </row>
    <row r="42" spans="1:11" s="74" customFormat="1" ht="20" customHeight="1" thickTop="1">
      <c r="A42" s="82"/>
      <c r="B42" s="75"/>
      <c r="C42" s="84"/>
      <c r="D42" s="84"/>
      <c r="E42" s="84"/>
      <c r="F42" s="84"/>
      <c r="G42" s="84"/>
      <c r="H42" s="84"/>
      <c r="I42" s="84"/>
    </row>
    <row r="43" spans="1:11" s="106" customFormat="1" ht="22">
      <c r="A43" s="82" t="s">
        <v>222</v>
      </c>
      <c r="B43" s="75"/>
      <c r="C43" s="91"/>
      <c r="D43" s="78"/>
      <c r="E43" s="91"/>
      <c r="F43" s="78"/>
      <c r="G43" s="91"/>
      <c r="H43" s="78"/>
      <c r="I43" s="91"/>
    </row>
    <row r="44" spans="1:11" s="106" customFormat="1" ht="21.5">
      <c r="A44" s="71" t="s">
        <v>76</v>
      </c>
      <c r="B44" s="75"/>
      <c r="C44" s="130">
        <f>C46-C45</f>
        <v>-9691</v>
      </c>
      <c r="D44" s="107"/>
      <c r="E44" s="131">
        <f>E46-E45</f>
        <v>-31747</v>
      </c>
      <c r="F44" s="107"/>
      <c r="G44" s="130">
        <f>G46-G45</f>
        <v>-28103</v>
      </c>
      <c r="H44" s="107"/>
      <c r="I44" s="131">
        <f>I46-I45</f>
        <v>-37678</v>
      </c>
    </row>
    <row r="45" spans="1:11" s="106" customFormat="1" ht="21.5">
      <c r="A45" s="71" t="s">
        <v>77</v>
      </c>
      <c r="B45" s="75"/>
      <c r="C45" s="108">
        <v>490</v>
      </c>
      <c r="D45" s="107"/>
      <c r="E45" s="108">
        <v>458</v>
      </c>
      <c r="F45" s="109"/>
      <c r="G45" s="22">
        <v>0</v>
      </c>
      <c r="H45" s="107"/>
      <c r="I45" s="22">
        <v>0</v>
      </c>
    </row>
    <row r="46" spans="1:11" s="106" customFormat="1" ht="22.5" thickBot="1">
      <c r="A46" s="110" t="s">
        <v>201</v>
      </c>
      <c r="B46" s="75"/>
      <c r="C46" s="132">
        <f>C31</f>
        <v>-9201</v>
      </c>
      <c r="D46" s="85"/>
      <c r="E46" s="133">
        <f>E31</f>
        <v>-31289</v>
      </c>
      <c r="F46" s="85"/>
      <c r="G46" s="132">
        <f>G31</f>
        <v>-28103</v>
      </c>
      <c r="H46" s="107"/>
      <c r="I46" s="133">
        <f>I31</f>
        <v>-37678</v>
      </c>
      <c r="J46" s="111">
        <f>C46-C29</f>
        <v>0</v>
      </c>
    </row>
    <row r="47" spans="1:11" s="74" customFormat="1" ht="7" customHeight="1" thickTop="1">
      <c r="A47" s="82"/>
      <c r="B47" s="75"/>
      <c r="C47" s="85"/>
      <c r="D47" s="84"/>
      <c r="E47" s="85"/>
      <c r="F47" s="84"/>
      <c r="G47" s="85"/>
      <c r="H47" s="107"/>
      <c r="I47" s="85"/>
    </row>
    <row r="48" spans="1:11" s="74" customFormat="1" ht="22">
      <c r="A48" s="82" t="s">
        <v>172</v>
      </c>
      <c r="B48" s="75"/>
      <c r="C48" s="112"/>
      <c r="D48" s="112"/>
      <c r="E48" s="112"/>
      <c r="F48" s="112"/>
      <c r="G48" s="112"/>
      <c r="H48" s="107"/>
      <c r="I48" s="112"/>
    </row>
    <row r="49" spans="1:10" s="74" customFormat="1" ht="21.5">
      <c r="A49" s="71" t="s">
        <v>76</v>
      </c>
      <c r="B49" s="75"/>
      <c r="C49" s="134">
        <f>C44+C38</f>
        <v>-9691</v>
      </c>
      <c r="D49" s="107"/>
      <c r="E49" s="135">
        <f>E44+E38</f>
        <v>-31747</v>
      </c>
      <c r="F49" s="107"/>
      <c r="G49" s="136">
        <f>G44+G38</f>
        <v>-28103</v>
      </c>
      <c r="H49" s="107"/>
      <c r="I49" s="137">
        <f>I44+I38</f>
        <v>-37678</v>
      </c>
    </row>
    <row r="50" spans="1:10" s="74" customFormat="1" ht="21.5">
      <c r="A50" s="71" t="s">
        <v>77</v>
      </c>
      <c r="B50" s="75"/>
      <c r="C50" s="108">
        <v>490</v>
      </c>
      <c r="D50" s="107"/>
      <c r="E50" s="108">
        <v>458</v>
      </c>
      <c r="F50" s="109"/>
      <c r="G50" s="22">
        <v>0</v>
      </c>
      <c r="H50" s="107"/>
      <c r="I50" s="22">
        <v>0</v>
      </c>
    </row>
    <row r="51" spans="1:10" s="74" customFormat="1" ht="22.5" thickBot="1">
      <c r="A51" s="110" t="s">
        <v>202</v>
      </c>
      <c r="B51" s="75"/>
      <c r="C51" s="132">
        <f>SUM(C49:C50)</f>
        <v>-9201</v>
      </c>
      <c r="D51" s="85"/>
      <c r="E51" s="133">
        <f>SUM(E49:E50)</f>
        <v>-31289</v>
      </c>
      <c r="F51" s="85"/>
      <c r="G51" s="132">
        <f>SUM(G49:G50)</f>
        <v>-28103</v>
      </c>
      <c r="H51" s="107"/>
      <c r="I51" s="133">
        <f>SUM(I49:I50)</f>
        <v>-37678</v>
      </c>
      <c r="J51" s="113">
        <f>C51-C39</f>
        <v>0</v>
      </c>
    </row>
    <row r="52" spans="1:10" s="74" customFormat="1" ht="7" customHeight="1" thickTop="1">
      <c r="A52" s="82"/>
      <c r="B52" s="75"/>
      <c r="C52" s="114"/>
      <c r="D52" s="96"/>
      <c r="E52" s="85"/>
      <c r="F52" s="84"/>
      <c r="G52" s="85"/>
      <c r="H52" s="107"/>
      <c r="I52" s="85"/>
    </row>
    <row r="53" spans="1:10" s="106" customFormat="1" ht="26.25" customHeight="1" thickBot="1">
      <c r="A53" s="82" t="s">
        <v>203</v>
      </c>
      <c r="B53" s="75"/>
      <c r="C53" s="138">
        <f>C44/1102061</f>
        <v>-8.7935241334191113E-3</v>
      </c>
      <c r="D53" s="96"/>
      <c r="E53" s="139">
        <f>E44/1102061</f>
        <v>-2.8806935369276292E-2</v>
      </c>
      <c r="F53" s="115"/>
      <c r="G53" s="138">
        <f>G44/1102061</f>
        <v>-2.5500403335205583E-2</v>
      </c>
      <c r="H53" s="107"/>
      <c r="I53" s="139">
        <f>I44/1102061</f>
        <v>-3.4188670137133968E-2</v>
      </c>
    </row>
    <row r="54" spans="1:10" s="74" customFormat="1" ht="22" thickTop="1">
      <c r="A54" s="116"/>
      <c r="B54" s="75"/>
      <c r="E54" s="91"/>
      <c r="F54" s="78"/>
      <c r="G54" s="91"/>
      <c r="H54" s="78"/>
      <c r="I54" s="91"/>
    </row>
    <row r="55" spans="1:10" s="74" customFormat="1" ht="21.5">
      <c r="A55" s="71"/>
      <c r="C55" s="117"/>
      <c r="E55" s="117"/>
      <c r="G55" s="117"/>
      <c r="I55" s="117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25" header="0.5" footer="0.5"/>
  <pageSetup paperSize="9" scale="78" firstPageNumber="5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&amp;C&amp;[5&amp;R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7"/>
  </sheetPr>
  <dimension ref="A1:N53"/>
  <sheetViews>
    <sheetView showGridLines="0" zoomScale="85" zoomScaleNormal="85" zoomScaleSheetLayoutView="84" workbookViewId="0">
      <selection activeCell="E21" sqref="E21"/>
    </sheetView>
  </sheetViews>
  <sheetFormatPr defaultColWidth="9.09765625" defaultRowHeight="20"/>
  <cols>
    <col min="1" max="1" width="56.19921875" style="118" customWidth="1"/>
    <col min="2" max="2" width="11.796875" style="67" customWidth="1"/>
    <col min="3" max="3" width="12.8984375" style="67" customWidth="1"/>
    <col min="4" max="4" width="1.3984375" style="67" customWidth="1"/>
    <col min="5" max="5" width="14.59765625" style="67" bestFit="1" customWidth="1"/>
    <col min="6" max="6" width="1.3984375" style="67" customWidth="1"/>
    <col min="7" max="7" width="15.3984375" style="67" customWidth="1"/>
    <col min="8" max="8" width="1.3984375" style="67" customWidth="1"/>
    <col min="9" max="9" width="14.59765625" style="67" bestFit="1" customWidth="1"/>
    <col min="10" max="11" width="9.09765625" style="140"/>
    <col min="12" max="12" width="12.296875" style="140" bestFit="1" customWidth="1"/>
    <col min="13" max="14" width="9.09765625" style="140"/>
    <col min="15" max="16384" width="9.09765625" style="67"/>
  </cols>
  <sheetData>
    <row r="1" spans="1:14" ht="23">
      <c r="A1" s="64" t="s">
        <v>75</v>
      </c>
      <c r="B1" s="65"/>
      <c r="C1" s="66"/>
      <c r="D1" s="66"/>
      <c r="E1" s="66"/>
      <c r="F1" s="66"/>
      <c r="G1" s="66"/>
      <c r="H1" s="66"/>
      <c r="I1" s="66"/>
    </row>
    <row r="2" spans="1:14" ht="23">
      <c r="A2" s="64" t="s">
        <v>54</v>
      </c>
      <c r="B2" s="68"/>
      <c r="C2" s="69"/>
      <c r="D2" s="69"/>
      <c r="E2" s="69"/>
      <c r="F2" s="69"/>
      <c r="G2" s="69"/>
      <c r="H2" s="69"/>
      <c r="I2" s="70"/>
    </row>
    <row r="3" spans="1:14" ht="23">
      <c r="A3" s="64"/>
      <c r="B3" s="68"/>
      <c r="C3" s="69"/>
      <c r="D3" s="69"/>
      <c r="E3" s="69"/>
      <c r="F3" s="69"/>
      <c r="G3" s="69"/>
      <c r="H3" s="69"/>
      <c r="I3" s="70"/>
    </row>
    <row r="4" spans="1:14" s="74" customFormat="1" ht="22">
      <c r="A4" s="71"/>
      <c r="B4" s="72"/>
      <c r="C4" s="287" t="s">
        <v>51</v>
      </c>
      <c r="D4" s="287"/>
      <c r="E4" s="287"/>
      <c r="F4" s="73"/>
      <c r="G4" s="287" t="s">
        <v>52</v>
      </c>
      <c r="H4" s="287"/>
      <c r="I4" s="287"/>
      <c r="J4" s="141"/>
      <c r="K4" s="141"/>
      <c r="L4" s="141"/>
      <c r="M4" s="141"/>
      <c r="N4" s="141"/>
    </row>
    <row r="5" spans="1:14" s="74" customFormat="1" ht="22" customHeight="1">
      <c r="A5" s="71"/>
      <c r="B5" s="72"/>
      <c r="C5" s="288" t="s">
        <v>192</v>
      </c>
      <c r="D5" s="289"/>
      <c r="E5" s="289"/>
      <c r="F5" s="73"/>
      <c r="G5" s="288" t="s">
        <v>192</v>
      </c>
      <c r="H5" s="289"/>
      <c r="I5" s="289"/>
      <c r="J5" s="141"/>
      <c r="K5" s="141"/>
      <c r="L5" s="141"/>
      <c r="M5" s="141"/>
      <c r="N5" s="141"/>
    </row>
    <row r="6" spans="1:14" s="74" customFormat="1" ht="22">
      <c r="A6" s="71"/>
      <c r="B6" s="72"/>
      <c r="C6" s="288" t="s">
        <v>190</v>
      </c>
      <c r="D6" s="288"/>
      <c r="E6" s="288"/>
      <c r="F6" s="73"/>
      <c r="G6" s="288" t="s">
        <v>190</v>
      </c>
      <c r="H6" s="288"/>
      <c r="I6" s="288"/>
      <c r="J6" s="141"/>
      <c r="K6" s="141"/>
      <c r="L6" s="141"/>
      <c r="M6" s="141"/>
      <c r="N6" s="141"/>
    </row>
    <row r="7" spans="1:14" s="74" customFormat="1" ht="21.5">
      <c r="A7" s="71"/>
      <c r="B7" s="75" t="s">
        <v>1</v>
      </c>
      <c r="C7" s="9">
        <v>2568</v>
      </c>
      <c r="D7" s="9"/>
      <c r="E7" s="9">
        <v>2567</v>
      </c>
      <c r="F7" s="9"/>
      <c r="G7" s="9">
        <v>2568</v>
      </c>
      <c r="H7" s="9"/>
      <c r="I7" s="9">
        <v>2567</v>
      </c>
      <c r="J7" s="141"/>
      <c r="K7" s="141"/>
      <c r="L7" s="141"/>
      <c r="M7" s="141"/>
      <c r="N7" s="141"/>
    </row>
    <row r="8" spans="1:14" s="74" customFormat="1" ht="22">
      <c r="A8" s="76"/>
      <c r="B8" s="75"/>
      <c r="C8" s="286" t="s">
        <v>35</v>
      </c>
      <c r="D8" s="286"/>
      <c r="E8" s="286"/>
      <c r="F8" s="286"/>
      <c r="G8" s="286"/>
      <c r="H8" s="286"/>
      <c r="I8" s="286"/>
      <c r="J8" s="141"/>
      <c r="K8" s="141"/>
      <c r="L8" s="141"/>
      <c r="M8" s="141"/>
      <c r="N8" s="141"/>
    </row>
    <row r="9" spans="1:14" s="74" customFormat="1" ht="22">
      <c r="A9" s="76" t="s">
        <v>73</v>
      </c>
      <c r="B9" s="75">
        <v>2</v>
      </c>
      <c r="C9" s="75"/>
      <c r="D9" s="75"/>
      <c r="E9" s="75"/>
      <c r="F9" s="75"/>
      <c r="G9" s="77"/>
      <c r="H9" s="77"/>
      <c r="I9" s="77"/>
      <c r="J9" s="141"/>
      <c r="K9" s="141"/>
      <c r="L9" s="141"/>
      <c r="M9" s="141"/>
      <c r="N9" s="141"/>
    </row>
    <row r="10" spans="1:14" s="74" customFormat="1" ht="21.5">
      <c r="A10" s="71" t="s">
        <v>100</v>
      </c>
      <c r="B10" s="75">
        <v>8</v>
      </c>
      <c r="C10" s="78">
        <v>5253927</v>
      </c>
      <c r="D10" s="78"/>
      <c r="E10" s="162">
        <v>5930773</v>
      </c>
      <c r="F10" s="78"/>
      <c r="G10" s="79">
        <v>5213409</v>
      </c>
      <c r="H10" s="79"/>
      <c r="I10" s="142">
        <v>5862616</v>
      </c>
      <c r="J10" s="141"/>
      <c r="K10" s="141"/>
      <c r="L10" s="141"/>
      <c r="M10" s="141"/>
      <c r="N10" s="141"/>
    </row>
    <row r="11" spans="1:14" s="74" customFormat="1" ht="21.5" hidden="1">
      <c r="A11" s="143"/>
      <c r="B11" s="75"/>
      <c r="C11" s="78"/>
      <c r="D11" s="78"/>
      <c r="E11" s="142"/>
      <c r="F11" s="78"/>
      <c r="G11" s="79"/>
      <c r="H11" s="79"/>
      <c r="I11" s="142"/>
      <c r="J11" s="141"/>
      <c r="K11" s="141"/>
      <c r="L11" s="141"/>
      <c r="M11" s="141"/>
      <c r="N11" s="141"/>
    </row>
    <row r="12" spans="1:14" s="74" customFormat="1" ht="21.5">
      <c r="A12" s="74" t="s">
        <v>50</v>
      </c>
      <c r="B12" s="75"/>
      <c r="C12" s="78">
        <v>15931</v>
      </c>
      <c r="D12" s="78"/>
      <c r="E12" s="162">
        <v>15233</v>
      </c>
      <c r="F12" s="78"/>
      <c r="G12" s="79">
        <v>24428</v>
      </c>
      <c r="H12" s="80"/>
      <c r="I12" s="142">
        <v>23664</v>
      </c>
      <c r="J12" s="141"/>
      <c r="K12" s="141"/>
      <c r="L12" s="141"/>
      <c r="M12" s="141"/>
      <c r="N12" s="141"/>
    </row>
    <row r="13" spans="1:14" s="74" customFormat="1" ht="21.5">
      <c r="A13" s="71" t="s">
        <v>65</v>
      </c>
      <c r="B13" s="75"/>
      <c r="C13" s="81">
        <v>0</v>
      </c>
      <c r="D13" s="78"/>
      <c r="E13" s="162">
        <v>9610</v>
      </c>
      <c r="F13" s="78"/>
      <c r="G13" s="22">
        <v>0</v>
      </c>
      <c r="H13" s="80"/>
      <c r="I13" s="142">
        <v>9610</v>
      </c>
      <c r="J13" s="141"/>
      <c r="K13" s="141"/>
      <c r="L13" s="141"/>
      <c r="M13" s="141"/>
      <c r="N13" s="141"/>
    </row>
    <row r="14" spans="1:14" s="74" customFormat="1" ht="22">
      <c r="A14" s="82" t="s">
        <v>17</v>
      </c>
      <c r="B14" s="83"/>
      <c r="C14" s="270">
        <f>SUM(C10:C13)</f>
        <v>5269858</v>
      </c>
      <c r="D14" s="84"/>
      <c r="E14" s="270">
        <f>SUM(E10:E13)</f>
        <v>5955616</v>
      </c>
      <c r="F14" s="84"/>
      <c r="G14" s="119">
        <f>G10+G12</f>
        <v>5237837</v>
      </c>
      <c r="H14" s="84"/>
      <c r="I14" s="120">
        <f>SUM(I10:I13)</f>
        <v>5895890</v>
      </c>
      <c r="J14" s="141"/>
      <c r="K14" s="141"/>
      <c r="L14" s="141"/>
      <c r="M14" s="141"/>
      <c r="N14" s="141"/>
    </row>
    <row r="15" spans="1:14" s="149" customFormat="1" ht="5.5" customHeight="1">
      <c r="A15" s="144"/>
      <c r="B15" s="145"/>
      <c r="C15" s="146"/>
      <c r="D15" s="147"/>
      <c r="E15" s="146"/>
      <c r="F15" s="147"/>
      <c r="G15" s="146"/>
      <c r="H15" s="147"/>
      <c r="I15" s="146"/>
      <c r="J15" s="148"/>
      <c r="K15" s="148"/>
      <c r="L15" s="148"/>
      <c r="M15" s="148"/>
      <c r="N15" s="148"/>
    </row>
    <row r="16" spans="1:14" s="74" customFormat="1" ht="22">
      <c r="A16" s="76" t="s">
        <v>31</v>
      </c>
      <c r="B16" s="75">
        <v>2</v>
      </c>
      <c r="C16" s="85"/>
      <c r="D16" s="84"/>
      <c r="E16" s="85"/>
      <c r="F16" s="84"/>
      <c r="G16" s="85"/>
      <c r="H16" s="84"/>
      <c r="I16" s="85"/>
      <c r="J16" s="141"/>
      <c r="K16" s="141"/>
      <c r="L16" s="141"/>
      <c r="M16" s="141"/>
      <c r="N16" s="141"/>
    </row>
    <row r="17" spans="1:14" s="74" customFormat="1" ht="21.5">
      <c r="A17" s="71" t="s">
        <v>101</v>
      </c>
      <c r="B17" s="75">
        <v>4</v>
      </c>
      <c r="C17" s="78">
        <v>5108086</v>
      </c>
      <c r="D17" s="78"/>
      <c r="E17" s="162">
        <v>5788814</v>
      </c>
      <c r="F17" s="78"/>
      <c r="G17" s="78">
        <v>5127812</v>
      </c>
      <c r="H17" s="78"/>
      <c r="I17" s="142">
        <v>5800302</v>
      </c>
      <c r="J17" s="141"/>
      <c r="K17" s="141"/>
      <c r="L17" s="141"/>
      <c r="M17" s="141"/>
      <c r="N17" s="141"/>
    </row>
    <row r="18" spans="1:14" s="74" customFormat="1" ht="21.5">
      <c r="A18" s="71" t="s">
        <v>43</v>
      </c>
      <c r="B18" s="75"/>
      <c r="C18" s="78">
        <v>63206</v>
      </c>
      <c r="D18" s="78"/>
      <c r="E18" s="162">
        <v>78492</v>
      </c>
      <c r="F18" s="78"/>
      <c r="G18" s="78">
        <v>54589</v>
      </c>
      <c r="H18" s="78"/>
      <c r="I18" s="142">
        <v>48663</v>
      </c>
      <c r="J18" s="150"/>
      <c r="K18" s="141"/>
      <c r="L18" s="141"/>
      <c r="M18" s="141"/>
      <c r="N18" s="141"/>
    </row>
    <row r="19" spans="1:14" s="74" customFormat="1" ht="21.5">
      <c r="A19" s="71" t="s">
        <v>25</v>
      </c>
      <c r="B19" s="75">
        <v>5</v>
      </c>
      <c r="C19" s="78">
        <v>69457</v>
      </c>
      <c r="D19" s="78"/>
      <c r="E19" s="162">
        <v>94103</v>
      </c>
      <c r="F19" s="78"/>
      <c r="G19" s="78">
        <v>18512</v>
      </c>
      <c r="H19" s="78"/>
      <c r="I19" s="142">
        <v>59267</v>
      </c>
      <c r="J19" s="151"/>
      <c r="K19" s="141"/>
      <c r="L19" s="141"/>
      <c r="M19" s="141"/>
      <c r="N19" s="141"/>
    </row>
    <row r="20" spans="1:14" s="74" customFormat="1" ht="21.5">
      <c r="A20" s="71" t="s">
        <v>66</v>
      </c>
      <c r="B20" s="75"/>
      <c r="C20" s="81">
        <v>8350</v>
      </c>
      <c r="D20" s="78"/>
      <c r="E20" s="22">
        <v>0</v>
      </c>
      <c r="F20" s="78"/>
      <c r="G20" s="22">
        <v>8350</v>
      </c>
      <c r="H20" s="78"/>
      <c r="I20" s="22">
        <v>0</v>
      </c>
      <c r="J20" s="150"/>
      <c r="K20" s="141"/>
      <c r="L20" s="141"/>
      <c r="M20" s="141"/>
      <c r="N20" s="141"/>
    </row>
    <row r="21" spans="1:14" s="74" customFormat="1" ht="22">
      <c r="A21" s="82" t="s">
        <v>18</v>
      </c>
      <c r="B21" s="75"/>
      <c r="C21" s="270">
        <f>SUM(C17:C20)</f>
        <v>5249099</v>
      </c>
      <c r="D21" s="84"/>
      <c r="E21" s="270">
        <f>SUM(E17:E20)</f>
        <v>5961409</v>
      </c>
      <c r="F21" s="84"/>
      <c r="G21" s="270">
        <f>SUM(G17:G20)</f>
        <v>5209263</v>
      </c>
      <c r="H21" s="84"/>
      <c r="I21" s="120">
        <f>SUM(I17:I20)</f>
        <v>5908232</v>
      </c>
      <c r="J21" s="150"/>
      <c r="K21" s="141"/>
      <c r="L21" s="141"/>
      <c r="M21" s="141"/>
      <c r="N21" s="141"/>
    </row>
    <row r="22" spans="1:14" s="149" customFormat="1" ht="6.5" customHeight="1">
      <c r="A22" s="152"/>
      <c r="B22" s="145"/>
      <c r="C22" s="267"/>
      <c r="D22" s="153"/>
      <c r="E22" s="267"/>
      <c r="F22" s="153"/>
      <c r="G22" s="153"/>
      <c r="H22" s="153"/>
      <c r="I22" s="153"/>
      <c r="J22" s="154"/>
      <c r="K22" s="148"/>
      <c r="L22" s="148"/>
      <c r="M22" s="148"/>
      <c r="N22" s="148"/>
    </row>
    <row r="23" spans="1:14" s="74" customFormat="1" ht="22">
      <c r="A23" s="82" t="s">
        <v>208</v>
      </c>
      <c r="B23" s="75"/>
      <c r="C23" s="271">
        <f>C14-C21</f>
        <v>20759</v>
      </c>
      <c r="D23" s="85"/>
      <c r="E23" s="271">
        <f>E14-E21</f>
        <v>-5793</v>
      </c>
      <c r="F23" s="85"/>
      <c r="G23" s="121">
        <f>G14-G21</f>
        <v>28574</v>
      </c>
      <c r="H23" s="85"/>
      <c r="I23" s="122">
        <f>I14-I21</f>
        <v>-12342</v>
      </c>
      <c r="J23" s="150"/>
      <c r="K23" s="141"/>
      <c r="L23" s="141"/>
      <c r="M23" s="141"/>
      <c r="N23" s="141"/>
    </row>
    <row r="24" spans="1:14" s="74" customFormat="1" ht="21.5">
      <c r="A24" s="71" t="s">
        <v>26</v>
      </c>
      <c r="B24" s="75">
        <v>2</v>
      </c>
      <c r="C24" s="88">
        <v>-49397</v>
      </c>
      <c r="D24" s="78"/>
      <c r="E24" s="103">
        <v>-69956</v>
      </c>
      <c r="F24" s="78"/>
      <c r="G24" s="88">
        <v>-53119</v>
      </c>
      <c r="H24" s="78"/>
      <c r="I24" s="142">
        <v>-73849</v>
      </c>
      <c r="J24" s="150"/>
      <c r="K24" s="141"/>
      <c r="L24" s="151"/>
      <c r="M24" s="141"/>
      <c r="N24" s="141"/>
    </row>
    <row r="25" spans="1:14" s="74" customFormat="1" ht="21.5">
      <c r="A25" s="71" t="s">
        <v>189</v>
      </c>
      <c r="B25" s="75"/>
      <c r="D25" s="78"/>
      <c r="E25" s="162"/>
      <c r="F25" s="78"/>
      <c r="G25" s="88"/>
      <c r="H25" s="78"/>
      <c r="I25" s="142"/>
      <c r="J25" s="150"/>
      <c r="K25" s="141"/>
      <c r="L25" s="151"/>
      <c r="M25" s="141"/>
      <c r="N25" s="141"/>
    </row>
    <row r="26" spans="1:14" s="74" customFormat="1" ht="21.5">
      <c r="A26" s="71" t="s">
        <v>209</v>
      </c>
      <c r="B26" s="75">
        <v>3</v>
      </c>
      <c r="C26" s="88">
        <v>11852</v>
      </c>
      <c r="D26" s="78"/>
      <c r="E26" s="162">
        <v>16254</v>
      </c>
      <c r="F26" s="78"/>
      <c r="G26" s="88">
        <v>11852</v>
      </c>
      <c r="H26" s="78"/>
      <c r="I26" s="142">
        <v>16254</v>
      </c>
      <c r="J26" s="141"/>
      <c r="K26" s="141"/>
      <c r="L26" s="151"/>
      <c r="M26" s="141"/>
      <c r="N26" s="141"/>
    </row>
    <row r="27" spans="1:14" s="74" customFormat="1" ht="21.5" hidden="1">
      <c r="A27" s="71" t="s">
        <v>197</v>
      </c>
      <c r="B27" s="75"/>
      <c r="C27" s="155"/>
      <c r="D27" s="78"/>
      <c r="E27" s="162"/>
      <c r="F27" s="78"/>
      <c r="G27" s="88"/>
      <c r="H27" s="78"/>
      <c r="I27" s="142"/>
      <c r="J27" s="141"/>
      <c r="K27" s="141"/>
      <c r="L27" s="151"/>
      <c r="M27" s="141"/>
      <c r="N27" s="141"/>
    </row>
    <row r="28" spans="1:14" s="74" customFormat="1" ht="21.5">
      <c r="A28" s="71" t="s">
        <v>178</v>
      </c>
      <c r="B28" s="75"/>
      <c r="C28" s="155">
        <v>-2170</v>
      </c>
      <c r="D28" s="78"/>
      <c r="E28" s="162">
        <v>14435</v>
      </c>
      <c r="F28" s="78"/>
      <c r="G28" s="22">
        <v>0</v>
      </c>
      <c r="H28" s="78"/>
      <c r="I28" s="22">
        <v>0</v>
      </c>
      <c r="J28" s="141"/>
      <c r="K28" s="141"/>
      <c r="L28" s="150"/>
      <c r="M28" s="141"/>
      <c r="N28" s="141"/>
    </row>
    <row r="29" spans="1:14" s="74" customFormat="1" ht="22">
      <c r="A29" s="82" t="s">
        <v>204</v>
      </c>
      <c r="B29" s="75"/>
      <c r="C29" s="272">
        <f>SUM(C23:C28)</f>
        <v>-18956</v>
      </c>
      <c r="D29" s="84"/>
      <c r="E29" s="272">
        <f>SUM(E23:E28)</f>
        <v>-45060</v>
      </c>
      <c r="F29" s="84"/>
      <c r="G29" s="123">
        <f>SUM(G23:G28)</f>
        <v>-12693</v>
      </c>
      <c r="H29" s="84"/>
      <c r="I29" s="124">
        <f>SUM(I23:I28)</f>
        <v>-69937</v>
      </c>
      <c r="J29" s="141"/>
      <c r="K29" s="141"/>
      <c r="L29" s="150"/>
      <c r="M29" s="141"/>
      <c r="N29" s="141"/>
    </row>
    <row r="30" spans="1:14" s="74" customFormat="1" ht="21.5">
      <c r="A30" s="71" t="s">
        <v>207</v>
      </c>
      <c r="B30" s="75"/>
      <c r="C30" s="90">
        <v>-689</v>
      </c>
      <c r="D30" s="91"/>
      <c r="E30" s="162">
        <v>-7694</v>
      </c>
      <c r="F30" s="91"/>
      <c r="G30" s="156">
        <v>-1511</v>
      </c>
      <c r="H30" s="91"/>
      <c r="I30" s="43">
        <v>1709</v>
      </c>
      <c r="J30" s="141"/>
      <c r="K30" s="141"/>
      <c r="L30" s="151"/>
      <c r="M30" s="141"/>
      <c r="N30" s="141"/>
    </row>
    <row r="31" spans="1:14" s="74" customFormat="1" ht="23" customHeight="1">
      <c r="A31" s="82" t="s">
        <v>201</v>
      </c>
      <c r="B31" s="75"/>
      <c r="C31" s="270">
        <f>C29+C30</f>
        <v>-19645</v>
      </c>
      <c r="D31" s="84"/>
      <c r="E31" s="270">
        <f>E29+E30</f>
        <v>-52754</v>
      </c>
      <c r="F31" s="84"/>
      <c r="G31" s="177">
        <f>G29+G30</f>
        <v>-14204</v>
      </c>
      <c r="H31" s="84"/>
      <c r="I31" s="178">
        <f>I29+I30</f>
        <v>-68228</v>
      </c>
      <c r="J31" s="141"/>
      <c r="K31" s="141"/>
      <c r="L31" s="150"/>
      <c r="M31" s="141"/>
      <c r="N31" s="141"/>
    </row>
    <row r="32" spans="1:14" s="149" customFormat="1" ht="6.5" customHeight="1">
      <c r="A32" s="144"/>
      <c r="B32" s="145"/>
      <c r="C32" s="158"/>
      <c r="D32" s="147"/>
      <c r="E32" s="158"/>
      <c r="F32" s="147"/>
      <c r="G32" s="158"/>
      <c r="H32" s="147"/>
      <c r="I32" s="158"/>
      <c r="J32" s="148"/>
      <c r="K32" s="148"/>
      <c r="L32" s="148"/>
      <c r="M32" s="148"/>
      <c r="N32" s="148"/>
    </row>
    <row r="33" spans="1:14" s="74" customFormat="1" ht="22">
      <c r="A33" s="82" t="s">
        <v>55</v>
      </c>
      <c r="B33" s="75"/>
      <c r="C33" s="23"/>
      <c r="D33" s="23"/>
      <c r="E33" s="23"/>
      <c r="F33" s="23"/>
      <c r="G33" s="23"/>
      <c r="H33" s="23"/>
      <c r="I33" s="23"/>
      <c r="J33" s="141"/>
      <c r="K33" s="159"/>
      <c r="L33" s="141"/>
      <c r="M33" s="141"/>
      <c r="N33" s="141"/>
    </row>
    <row r="34" spans="1:14" s="74" customFormat="1" ht="22">
      <c r="A34" s="76" t="s">
        <v>111</v>
      </c>
      <c r="B34" s="75"/>
      <c r="C34" s="23"/>
      <c r="D34" s="23"/>
      <c r="E34" s="23"/>
      <c r="F34" s="23"/>
      <c r="G34" s="23"/>
      <c r="H34" s="23"/>
      <c r="I34" s="23"/>
      <c r="J34" s="141"/>
      <c r="K34" s="159"/>
      <c r="L34" s="141"/>
      <c r="M34" s="141"/>
      <c r="N34" s="141"/>
    </row>
    <row r="35" spans="1:14" s="74" customFormat="1" ht="21.5">
      <c r="A35" s="71" t="s">
        <v>61</v>
      </c>
      <c r="B35" s="75"/>
      <c r="C35" s="160">
        <v>0</v>
      </c>
      <c r="D35" s="91"/>
      <c r="E35" s="162">
        <v>3375</v>
      </c>
      <c r="F35" s="91"/>
      <c r="G35" s="160">
        <v>0</v>
      </c>
      <c r="H35" s="91"/>
      <c r="I35" s="161">
        <v>3375</v>
      </c>
      <c r="J35" s="141"/>
      <c r="K35" s="141"/>
      <c r="L35" s="141"/>
      <c r="M35" s="141"/>
      <c r="N35" s="141"/>
    </row>
    <row r="36" spans="1:14" s="74" customFormat="1" ht="21.5">
      <c r="A36" s="71" t="s">
        <v>62</v>
      </c>
      <c r="B36" s="75"/>
      <c r="C36" s="78"/>
      <c r="D36" s="91"/>
      <c r="E36" s="162"/>
      <c r="F36" s="91"/>
      <c r="G36" s="78"/>
      <c r="H36" s="91"/>
      <c r="I36" s="162"/>
      <c r="J36" s="141"/>
      <c r="K36" s="141"/>
      <c r="L36" s="141"/>
      <c r="M36" s="141"/>
      <c r="N36" s="141"/>
    </row>
    <row r="37" spans="1:14" s="74" customFormat="1" ht="21.5">
      <c r="A37" s="71" t="s">
        <v>59</v>
      </c>
      <c r="B37" s="75"/>
      <c r="C37" s="163">
        <v>0</v>
      </c>
      <c r="D37" s="91"/>
      <c r="E37" s="162">
        <v>-675</v>
      </c>
      <c r="F37" s="91"/>
      <c r="G37" s="163">
        <v>0</v>
      </c>
      <c r="H37" s="91"/>
      <c r="I37" s="164">
        <v>-675</v>
      </c>
      <c r="J37" s="141"/>
      <c r="K37" s="165"/>
      <c r="L37" s="141"/>
      <c r="M37" s="141"/>
      <c r="N37" s="141"/>
    </row>
    <row r="38" spans="1:14" s="96" customFormat="1" ht="22">
      <c r="A38" s="82" t="s">
        <v>177</v>
      </c>
      <c r="B38" s="105"/>
      <c r="C38" s="270">
        <f>SUM(C35:C37)</f>
        <v>0</v>
      </c>
      <c r="D38" s="84"/>
      <c r="E38" s="270">
        <f>SUM(E35:E37)</f>
        <v>2700</v>
      </c>
      <c r="F38" s="84"/>
      <c r="G38" s="270">
        <f>SUM(G35:G37)</f>
        <v>0</v>
      </c>
      <c r="H38" s="84"/>
      <c r="I38" s="179">
        <f>SUM(I35:I37)</f>
        <v>2700</v>
      </c>
      <c r="J38" s="166"/>
      <c r="K38" s="166"/>
      <c r="L38" s="166"/>
      <c r="M38" s="166"/>
      <c r="N38" s="166"/>
    </row>
    <row r="39" spans="1:14" s="96" customFormat="1" ht="22.5" thickBot="1">
      <c r="A39" s="82" t="s">
        <v>202</v>
      </c>
      <c r="B39" s="105"/>
      <c r="C39" s="128">
        <f>C31+C38</f>
        <v>-19645</v>
      </c>
      <c r="D39" s="84"/>
      <c r="E39" s="128">
        <f>E31+E38</f>
        <v>-50054</v>
      </c>
      <c r="F39" s="84"/>
      <c r="G39" s="132">
        <f>G31+G38</f>
        <v>-14204</v>
      </c>
      <c r="H39" s="84"/>
      <c r="I39" s="133">
        <f>I31+I38</f>
        <v>-65528</v>
      </c>
      <c r="J39" s="166"/>
      <c r="K39" s="166"/>
      <c r="L39" s="166"/>
      <c r="M39" s="166"/>
      <c r="N39" s="166"/>
    </row>
    <row r="40" spans="1:14" s="149" customFormat="1" ht="10" customHeight="1" thickTop="1">
      <c r="A40" s="144"/>
      <c r="B40" s="145"/>
      <c r="C40" s="146"/>
      <c r="D40" s="147"/>
      <c r="E40" s="146"/>
      <c r="F40" s="147"/>
      <c r="G40" s="146"/>
      <c r="H40" s="147"/>
      <c r="I40" s="146"/>
      <c r="J40" s="148"/>
      <c r="K40" s="148"/>
      <c r="L40" s="148"/>
      <c r="M40" s="148"/>
      <c r="N40" s="148"/>
    </row>
    <row r="41" spans="1:14" s="106" customFormat="1" ht="22">
      <c r="A41" s="82" t="s">
        <v>171</v>
      </c>
      <c r="B41" s="75"/>
      <c r="C41" s="91"/>
      <c r="D41" s="78"/>
      <c r="E41" s="91"/>
      <c r="F41" s="78"/>
      <c r="G41" s="91"/>
      <c r="H41" s="78"/>
      <c r="I41" s="91"/>
      <c r="J41" s="167"/>
      <c r="K41" s="167"/>
      <c r="L41" s="167"/>
      <c r="M41" s="167"/>
      <c r="N41" s="167"/>
    </row>
    <row r="42" spans="1:14" s="106" customFormat="1" ht="22">
      <c r="A42" s="71" t="s">
        <v>76</v>
      </c>
      <c r="B42" s="75"/>
      <c r="C42" s="268">
        <f>C44-C43</f>
        <v>-20723</v>
      </c>
      <c r="D42" s="85"/>
      <c r="E42" s="181">
        <f>E44-E43</f>
        <v>-49231</v>
      </c>
      <c r="F42" s="107"/>
      <c r="G42" s="180">
        <f>G44-G43</f>
        <v>-14204</v>
      </c>
      <c r="H42" s="107"/>
      <c r="I42" s="181">
        <f>I44-I43</f>
        <v>-68228</v>
      </c>
      <c r="J42" s="167"/>
      <c r="K42" s="169"/>
      <c r="L42" s="167"/>
      <c r="M42" s="167"/>
      <c r="N42" s="167"/>
    </row>
    <row r="43" spans="1:14" s="106" customFormat="1" ht="21.5">
      <c r="A43" s="71" t="s">
        <v>77</v>
      </c>
      <c r="B43" s="75"/>
      <c r="C43" s="170">
        <v>1078</v>
      </c>
      <c r="D43" s="107"/>
      <c r="E43" s="108">
        <v>-3523</v>
      </c>
      <c r="F43" s="109"/>
      <c r="G43" s="22">
        <v>0</v>
      </c>
      <c r="H43" s="107"/>
      <c r="I43" s="22">
        <v>0</v>
      </c>
      <c r="J43" s="167"/>
      <c r="K43" s="169"/>
      <c r="L43" s="167"/>
      <c r="M43" s="167"/>
      <c r="N43" s="167"/>
    </row>
    <row r="44" spans="1:14" s="106" customFormat="1" ht="22.5" thickBot="1">
      <c r="A44" s="110" t="s">
        <v>201</v>
      </c>
      <c r="B44" s="75"/>
      <c r="C44" s="128">
        <f>C31</f>
        <v>-19645</v>
      </c>
      <c r="D44" s="84"/>
      <c r="E44" s="133">
        <f>E31</f>
        <v>-52754</v>
      </c>
      <c r="F44" s="85"/>
      <c r="G44" s="132">
        <f>G31</f>
        <v>-14204</v>
      </c>
      <c r="H44" s="107"/>
      <c r="I44" s="133">
        <f>I31</f>
        <v>-68228</v>
      </c>
      <c r="J44" s="171">
        <f>C44-C31</f>
        <v>0</v>
      </c>
      <c r="K44" s="169"/>
      <c r="L44" s="167"/>
      <c r="M44" s="167"/>
      <c r="N44" s="167"/>
    </row>
    <row r="45" spans="1:14" s="149" customFormat="1" ht="10" customHeight="1" thickTop="1">
      <c r="A45" s="144"/>
      <c r="B45" s="145"/>
      <c r="C45" s="146"/>
      <c r="D45" s="147"/>
      <c r="E45" s="146"/>
      <c r="F45" s="147"/>
      <c r="G45" s="146"/>
      <c r="H45" s="172"/>
      <c r="I45" s="146"/>
      <c r="J45" s="148"/>
      <c r="K45" s="173"/>
      <c r="L45" s="148"/>
      <c r="M45" s="148"/>
      <c r="N45" s="148"/>
    </row>
    <row r="46" spans="1:14" s="74" customFormat="1" ht="22">
      <c r="A46" s="82" t="s">
        <v>172</v>
      </c>
      <c r="B46" s="75"/>
      <c r="C46" s="112"/>
      <c r="D46" s="112"/>
      <c r="E46" s="112"/>
      <c r="F46" s="112"/>
      <c r="G46" s="112"/>
      <c r="H46" s="107"/>
      <c r="I46" s="112"/>
      <c r="J46" s="141"/>
      <c r="K46" s="141"/>
      <c r="L46" s="141"/>
      <c r="M46" s="141"/>
      <c r="N46" s="141"/>
    </row>
    <row r="47" spans="1:14" s="74" customFormat="1" ht="21.5">
      <c r="A47" s="71" t="s">
        <v>76</v>
      </c>
      <c r="B47" s="75"/>
      <c r="C47" s="168">
        <v>-20723</v>
      </c>
      <c r="D47" s="107"/>
      <c r="E47" s="273">
        <v>-46531</v>
      </c>
      <c r="F47" s="107"/>
      <c r="G47" s="107">
        <f>G39</f>
        <v>-14204</v>
      </c>
      <c r="H47" s="107"/>
      <c r="I47" s="107">
        <v>-65528</v>
      </c>
      <c r="J47" s="141"/>
      <c r="K47" s="141"/>
      <c r="L47" s="141"/>
      <c r="M47" s="141"/>
      <c r="N47" s="141"/>
    </row>
    <row r="48" spans="1:14" s="74" customFormat="1" ht="21.5">
      <c r="A48" s="71" t="s">
        <v>77</v>
      </c>
      <c r="B48" s="75"/>
      <c r="C48" s="108">
        <v>1078</v>
      </c>
      <c r="D48" s="107"/>
      <c r="E48" s="108">
        <v>-3523</v>
      </c>
      <c r="F48" s="109"/>
      <c r="G48" s="22">
        <v>0</v>
      </c>
      <c r="H48" s="107"/>
      <c r="I48" s="22">
        <v>0</v>
      </c>
      <c r="J48" s="141"/>
      <c r="K48" s="141"/>
      <c r="L48" s="141"/>
      <c r="M48" s="141"/>
      <c r="N48" s="141"/>
    </row>
    <row r="49" spans="1:14" s="74" customFormat="1" ht="22.5" thickBot="1">
      <c r="A49" s="110" t="s">
        <v>202</v>
      </c>
      <c r="B49" s="75"/>
      <c r="C49" s="128">
        <f>SUM(C47:C48)</f>
        <v>-19645</v>
      </c>
      <c r="D49" s="84"/>
      <c r="E49" s="133">
        <f>SUM(E47:E48)</f>
        <v>-50054</v>
      </c>
      <c r="F49" s="85"/>
      <c r="G49" s="128">
        <f>SUM(G47:G48)</f>
        <v>-14204</v>
      </c>
      <c r="H49" s="107"/>
      <c r="I49" s="133">
        <f>SUM(I47:I48)</f>
        <v>-65528</v>
      </c>
      <c r="J49" s="174">
        <f>C49-C39</f>
        <v>0</v>
      </c>
      <c r="K49" s="141"/>
      <c r="L49" s="141"/>
      <c r="M49" s="141"/>
      <c r="N49" s="141"/>
    </row>
    <row r="50" spans="1:14" s="149" customFormat="1" ht="10" customHeight="1" thickTop="1">
      <c r="A50" s="144"/>
      <c r="B50" s="145"/>
      <c r="C50" s="175"/>
      <c r="D50" s="176"/>
      <c r="E50" s="146"/>
      <c r="F50" s="147"/>
      <c r="G50" s="146"/>
      <c r="H50" s="172"/>
      <c r="I50" s="146"/>
      <c r="J50" s="148"/>
      <c r="K50" s="148"/>
      <c r="L50" s="148"/>
      <c r="M50" s="148"/>
      <c r="N50" s="148"/>
    </row>
    <row r="51" spans="1:14" s="106" customFormat="1" ht="26.25" customHeight="1" thickBot="1">
      <c r="A51" s="82" t="s">
        <v>203</v>
      </c>
      <c r="B51" s="75"/>
      <c r="C51" s="139">
        <f>C42/1102061</f>
        <v>-1.8803859314502555E-2</v>
      </c>
      <c r="D51" s="85"/>
      <c r="E51" s="139">
        <f>E42/1102061</f>
        <v>-4.4671755919136961E-2</v>
      </c>
      <c r="F51" s="115"/>
      <c r="G51" s="138">
        <f>G42/1102061</f>
        <v>-1.2888578762881546E-2</v>
      </c>
      <c r="H51" s="107"/>
      <c r="I51" s="139">
        <f>I42/1102061</f>
        <v>-6.1909458732320621E-2</v>
      </c>
      <c r="J51" s="167"/>
      <c r="K51" s="167"/>
      <c r="L51" s="167"/>
      <c r="M51" s="167"/>
      <c r="N51" s="167"/>
    </row>
    <row r="52" spans="1:14" s="74" customFormat="1" ht="22" thickTop="1">
      <c r="A52" s="116"/>
      <c r="B52" s="75"/>
      <c r="E52" s="91"/>
      <c r="F52" s="78"/>
      <c r="G52" s="91"/>
      <c r="H52" s="78"/>
      <c r="I52" s="91"/>
      <c r="J52" s="141"/>
      <c r="K52" s="141"/>
      <c r="L52" s="141"/>
      <c r="M52" s="141"/>
      <c r="N52" s="141"/>
    </row>
    <row r="53" spans="1:14" s="74" customFormat="1" ht="21.5">
      <c r="A53" s="71"/>
      <c r="C53" s="117"/>
      <c r="E53" s="117"/>
      <c r="G53" s="117"/>
      <c r="I53" s="117"/>
      <c r="J53" s="141"/>
      <c r="K53" s="141"/>
      <c r="L53" s="141"/>
      <c r="M53" s="141"/>
      <c r="N53" s="141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6" fitToHeight="0" orientation="portrait" useFirstPageNumber="1" r:id="rId1"/>
  <headerFooter alignWithMargins="0">
    <oddFooter xml:space="preserve">&amp;L   หมายเหตุประกอบงบการเงินแบบย่อเป็นส่วนหนึ่งของงบการเงินระหว่างกาลนี้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CC1A-3DA7-4CC3-BCAF-3C742EBF198E}">
  <sheetPr>
    <tabColor theme="7"/>
    <pageSetUpPr fitToPage="1"/>
  </sheetPr>
  <dimension ref="A1:V56"/>
  <sheetViews>
    <sheetView showGridLines="0" topLeftCell="A30" zoomScale="70" zoomScaleNormal="70" zoomScaleSheetLayoutView="70" workbookViewId="0">
      <selection activeCell="D52" sqref="D52"/>
    </sheetView>
  </sheetViews>
  <sheetFormatPr defaultColWidth="9.09765625" defaultRowHeight="21.5" customHeight="1"/>
  <cols>
    <col min="1" max="1" width="56.19921875" style="118" customWidth="1"/>
    <col min="2" max="2" width="9.3984375" style="182" customWidth="1"/>
    <col min="3" max="3" width="1.69921875" style="67" customWidth="1"/>
    <col min="4" max="4" width="12.8984375" style="67" customWidth="1"/>
    <col min="5" max="5" width="1.69921875" style="67" customWidth="1"/>
    <col min="6" max="6" width="12.8984375" style="67" customWidth="1"/>
    <col min="7" max="7" width="1.69921875" style="67" customWidth="1"/>
    <col min="8" max="8" width="12.8984375" style="67" customWidth="1"/>
    <col min="9" max="9" width="1.69921875" style="67" customWidth="1"/>
    <col min="10" max="10" width="12.8984375" style="67" customWidth="1"/>
    <col min="11" max="11" width="1.69921875" style="67" customWidth="1"/>
    <col min="12" max="12" width="12.8984375" style="67" customWidth="1"/>
    <col min="13" max="13" width="1.69921875" style="67" customWidth="1"/>
    <col min="14" max="14" width="12.8984375" style="67" customWidth="1"/>
    <col min="15" max="15" width="1.69921875" style="67" customWidth="1"/>
    <col min="16" max="16" width="12.8984375" style="67" customWidth="1"/>
    <col min="17" max="17" width="1.69921875" style="67" customWidth="1"/>
    <col min="18" max="18" width="12.8984375" style="67" customWidth="1"/>
    <col min="19" max="19" width="1.3984375" style="67" customWidth="1"/>
    <col min="20" max="20" width="10.296875" style="140" bestFit="1" customWidth="1"/>
    <col min="21" max="16384" width="9.09765625" style="67"/>
  </cols>
  <sheetData>
    <row r="1" spans="1:20" ht="21.5" customHeight="1">
      <c r="A1" s="64" t="s">
        <v>75</v>
      </c>
      <c r="C1" s="183"/>
      <c r="D1" s="184"/>
      <c r="E1" s="183"/>
      <c r="F1" s="184"/>
      <c r="S1" s="183"/>
    </row>
    <row r="2" spans="1:20" ht="21.5" customHeight="1">
      <c r="A2" s="64" t="s">
        <v>143</v>
      </c>
      <c r="S2" s="183"/>
    </row>
    <row r="3" spans="1:20" ht="21.5" customHeight="1">
      <c r="A3" s="64"/>
      <c r="S3" s="183"/>
    </row>
    <row r="4" spans="1:20" s="74" customFormat="1" ht="21.5" customHeight="1">
      <c r="A4" s="185"/>
      <c r="B4" s="186"/>
      <c r="C4" s="186"/>
      <c r="D4" s="287" t="s">
        <v>51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96"/>
      <c r="T4" s="141"/>
    </row>
    <row r="5" spans="1:20" s="74" customFormat="1" ht="21.5" customHeight="1">
      <c r="A5" s="71"/>
      <c r="B5" s="71"/>
      <c r="C5" s="73"/>
      <c r="E5" s="73"/>
      <c r="F5" s="72"/>
      <c r="G5" s="72"/>
      <c r="H5" s="72"/>
      <c r="I5" s="72"/>
      <c r="J5" s="290" t="s">
        <v>53</v>
      </c>
      <c r="K5" s="290"/>
      <c r="L5" s="290"/>
      <c r="M5" s="72"/>
      <c r="N5" s="73"/>
      <c r="O5" s="73"/>
      <c r="P5" s="73"/>
      <c r="R5" s="73"/>
      <c r="S5" s="73"/>
      <c r="T5" s="187"/>
    </row>
    <row r="6" spans="1:20" s="74" customFormat="1" ht="21.5" customHeight="1">
      <c r="A6" s="71"/>
      <c r="B6" s="71"/>
      <c r="C6" s="73"/>
      <c r="E6" s="73"/>
      <c r="F6" s="72"/>
      <c r="G6" s="72"/>
      <c r="H6" s="72" t="s">
        <v>119</v>
      </c>
      <c r="I6" s="72"/>
      <c r="J6" s="72"/>
      <c r="K6" s="72"/>
      <c r="M6" s="72"/>
      <c r="N6" s="72"/>
      <c r="O6" s="72"/>
      <c r="P6" s="72"/>
      <c r="Q6" s="72"/>
      <c r="S6" s="73"/>
      <c r="T6" s="187"/>
    </row>
    <row r="7" spans="1:20" s="74" customFormat="1" ht="21.5" customHeight="1">
      <c r="A7" s="71"/>
      <c r="B7" s="72"/>
      <c r="D7" s="72" t="s">
        <v>145</v>
      </c>
      <c r="F7" s="72"/>
      <c r="G7" s="72"/>
      <c r="H7" s="72" t="s">
        <v>120</v>
      </c>
      <c r="I7" s="72"/>
      <c r="J7" s="72"/>
      <c r="M7" s="72"/>
      <c r="N7" s="72" t="s">
        <v>29</v>
      </c>
      <c r="O7" s="72"/>
      <c r="P7" s="72" t="s">
        <v>28</v>
      </c>
      <c r="Q7" s="72"/>
      <c r="R7" s="72" t="s">
        <v>29</v>
      </c>
      <c r="S7" s="73"/>
      <c r="T7" s="187"/>
    </row>
    <row r="8" spans="1:20" s="74" customFormat="1" ht="21.5" customHeight="1">
      <c r="A8" s="71"/>
      <c r="B8" s="72"/>
      <c r="D8" s="72" t="s">
        <v>146</v>
      </c>
      <c r="F8" s="72" t="s">
        <v>44</v>
      </c>
      <c r="G8" s="72"/>
      <c r="H8" s="72" t="s">
        <v>147</v>
      </c>
      <c r="I8" s="72"/>
      <c r="J8" s="72" t="s">
        <v>56</v>
      </c>
      <c r="K8" s="72"/>
      <c r="L8" s="72"/>
      <c r="M8" s="72"/>
      <c r="N8" s="72" t="s">
        <v>19</v>
      </c>
      <c r="O8" s="72"/>
      <c r="P8" s="72" t="s">
        <v>46</v>
      </c>
      <c r="Q8" s="72"/>
      <c r="R8" s="72" t="s">
        <v>19</v>
      </c>
      <c r="S8" s="72"/>
      <c r="T8" s="188"/>
    </row>
    <row r="9" spans="1:20" s="74" customFormat="1" ht="21.5" customHeight="1">
      <c r="A9" s="71"/>
      <c r="B9" s="75"/>
      <c r="D9" s="72" t="s">
        <v>144</v>
      </c>
      <c r="F9" s="189" t="s">
        <v>37</v>
      </c>
      <c r="G9" s="72"/>
      <c r="H9" s="72" t="s">
        <v>64</v>
      </c>
      <c r="I9" s="72"/>
      <c r="J9" s="72" t="s">
        <v>148</v>
      </c>
      <c r="K9" s="72"/>
      <c r="L9" s="72" t="s">
        <v>136</v>
      </c>
      <c r="M9" s="72"/>
      <c r="N9" s="72" t="s">
        <v>49</v>
      </c>
      <c r="O9" s="72"/>
      <c r="P9" s="72" t="s">
        <v>149</v>
      </c>
      <c r="Q9" s="72"/>
      <c r="R9" s="72" t="s">
        <v>20</v>
      </c>
      <c r="S9" s="72"/>
      <c r="T9" s="188"/>
    </row>
    <row r="10" spans="1:20" s="74" customFormat="1" ht="21.5" customHeight="1">
      <c r="B10" s="75"/>
      <c r="C10" s="75"/>
      <c r="D10" s="286" t="s">
        <v>35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186"/>
      <c r="T10" s="188"/>
    </row>
    <row r="11" spans="1:20" s="74" customFormat="1" ht="21.5" customHeight="1">
      <c r="A11" s="82" t="s">
        <v>198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186"/>
      <c r="T11" s="188"/>
    </row>
    <row r="12" spans="1:20" s="74" customFormat="1" ht="21.5" customHeight="1">
      <c r="A12" s="82" t="s">
        <v>199</v>
      </c>
      <c r="B12" s="75"/>
      <c r="C12" s="190"/>
      <c r="D12" s="190">
        <v>551031</v>
      </c>
      <c r="E12" s="190"/>
      <c r="F12" s="190">
        <v>947945</v>
      </c>
      <c r="G12" s="190"/>
      <c r="H12" s="190">
        <v>-203824</v>
      </c>
      <c r="I12" s="190"/>
      <c r="J12" s="190">
        <v>82501</v>
      </c>
      <c r="K12" s="190"/>
      <c r="L12" s="190">
        <v>637262</v>
      </c>
      <c r="M12" s="190"/>
      <c r="N12" s="125">
        <f>SUM(D12:L12)</f>
        <v>2014915</v>
      </c>
      <c r="O12" s="190"/>
      <c r="P12" s="190">
        <v>423</v>
      </c>
      <c r="Q12" s="190"/>
      <c r="R12" s="125">
        <f>SUM(N12:P12)</f>
        <v>2015338</v>
      </c>
      <c r="S12" s="190"/>
      <c r="T12" s="141"/>
    </row>
    <row r="13" spans="1:20" s="74" customFormat="1" ht="21.5" hidden="1" customHeight="1">
      <c r="A13" s="82"/>
      <c r="B13" s="75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93"/>
      <c r="O13" s="190"/>
      <c r="P13" s="190"/>
      <c r="Q13" s="190"/>
      <c r="R13" s="93"/>
      <c r="S13" s="190"/>
      <c r="T13" s="141"/>
    </row>
    <row r="14" spans="1:20" s="74" customFormat="1" ht="21.5" hidden="1" customHeight="1">
      <c r="A14" s="82" t="s">
        <v>102</v>
      </c>
      <c r="B14" s="75"/>
      <c r="C14" s="88"/>
      <c r="D14" s="191"/>
      <c r="E14" s="88"/>
      <c r="F14" s="191"/>
      <c r="G14" s="88"/>
      <c r="H14" s="191"/>
      <c r="I14" s="88"/>
      <c r="J14" s="191"/>
      <c r="K14" s="88"/>
      <c r="L14" s="191"/>
      <c r="M14" s="88"/>
      <c r="N14" s="192"/>
      <c r="O14" s="88"/>
      <c r="P14" s="191"/>
      <c r="Q14" s="88"/>
      <c r="R14" s="191"/>
      <c r="S14" s="192"/>
      <c r="T14" s="141"/>
    </row>
    <row r="15" spans="1:20" s="74" customFormat="1" ht="21.5" hidden="1" customHeight="1">
      <c r="A15" s="76" t="s">
        <v>121</v>
      </c>
      <c r="B15" s="75"/>
      <c r="C15" s="88"/>
      <c r="D15" s="191"/>
      <c r="E15" s="88"/>
      <c r="F15" s="191"/>
      <c r="G15" s="88"/>
      <c r="H15" s="191"/>
      <c r="I15" s="88"/>
      <c r="J15" s="191"/>
      <c r="K15" s="88"/>
      <c r="L15" s="191"/>
      <c r="M15" s="88"/>
      <c r="N15" s="192"/>
      <c r="O15" s="88"/>
      <c r="P15" s="191"/>
      <c r="Q15" s="88"/>
      <c r="R15" s="191"/>
      <c r="S15" s="192"/>
      <c r="T15" s="141"/>
    </row>
    <row r="16" spans="1:20" s="74" customFormat="1" ht="21.5" hidden="1" customHeight="1">
      <c r="A16" s="71" t="s">
        <v>125</v>
      </c>
      <c r="B16" s="75">
        <v>8</v>
      </c>
      <c r="C16" s="88"/>
      <c r="D16" s="193">
        <v>0</v>
      </c>
      <c r="E16" s="194"/>
      <c r="F16" s="193">
        <v>0</v>
      </c>
      <c r="G16" s="194"/>
      <c r="H16" s="193">
        <v>0</v>
      </c>
      <c r="I16" s="194"/>
      <c r="J16" s="193">
        <v>0</v>
      </c>
      <c r="K16" s="88"/>
      <c r="L16" s="192">
        <v>0</v>
      </c>
      <c r="M16" s="88"/>
      <c r="N16" s="194">
        <v>0</v>
      </c>
      <c r="O16" s="195"/>
      <c r="P16" s="193">
        <v>0</v>
      </c>
      <c r="Q16" s="195"/>
      <c r="R16" s="194">
        <v>0</v>
      </c>
      <c r="S16" s="192"/>
      <c r="T16" s="141"/>
    </row>
    <row r="17" spans="1:20" s="74" customFormat="1" ht="21.5" hidden="1" customHeight="1">
      <c r="A17" s="82" t="s">
        <v>104</v>
      </c>
      <c r="B17" s="75"/>
      <c r="C17" s="88"/>
      <c r="D17" s="157">
        <v>0</v>
      </c>
      <c r="E17" s="93"/>
      <c r="F17" s="157">
        <v>0</v>
      </c>
      <c r="G17" s="93"/>
      <c r="H17" s="157">
        <v>0</v>
      </c>
      <c r="I17" s="93"/>
      <c r="J17" s="157">
        <v>0</v>
      </c>
      <c r="K17" s="93"/>
      <c r="L17" s="157"/>
      <c r="M17" s="93"/>
      <c r="N17" s="157"/>
      <c r="O17" s="93"/>
      <c r="P17" s="157"/>
      <c r="Q17" s="93"/>
      <c r="R17" s="157">
        <v>0</v>
      </c>
      <c r="S17" s="192"/>
      <c r="T17" s="141"/>
    </row>
    <row r="18" spans="1:20" s="74" customFormat="1" ht="21.5" customHeight="1">
      <c r="A18" s="82"/>
      <c r="B18" s="75"/>
      <c r="C18" s="88"/>
      <c r="D18" s="195"/>
      <c r="E18" s="93"/>
      <c r="F18" s="195"/>
      <c r="G18" s="93"/>
      <c r="H18" s="195"/>
      <c r="I18" s="93"/>
      <c r="J18" s="195"/>
      <c r="K18" s="93"/>
      <c r="L18" s="195"/>
      <c r="M18" s="93"/>
      <c r="N18" s="195"/>
      <c r="O18" s="93"/>
      <c r="P18" s="195"/>
      <c r="Q18" s="93"/>
      <c r="R18" s="195"/>
      <c r="S18" s="192"/>
      <c r="T18" s="141"/>
    </row>
    <row r="19" spans="1:20" s="96" customFormat="1" ht="21.5" customHeight="1">
      <c r="A19" s="82" t="s">
        <v>40</v>
      </c>
      <c r="B19" s="75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190"/>
      <c r="T19" s="166"/>
    </row>
    <row r="20" spans="1:20" s="96" customFormat="1" ht="21.5" customHeight="1">
      <c r="A20" s="71" t="s">
        <v>122</v>
      </c>
      <c r="B20" s="75"/>
      <c r="C20" s="194"/>
      <c r="D20" s="193">
        <v>0</v>
      </c>
      <c r="E20" s="194"/>
      <c r="F20" s="193">
        <v>0</v>
      </c>
      <c r="G20" s="194"/>
      <c r="H20" s="193">
        <v>0</v>
      </c>
      <c r="I20" s="194"/>
      <c r="J20" s="193">
        <v>0</v>
      </c>
      <c r="K20" s="195"/>
      <c r="L20" s="207">
        <v>-49231</v>
      </c>
      <c r="M20" s="195"/>
      <c r="N20" s="207">
        <f>SUM(D20:L20)</f>
        <v>-49231</v>
      </c>
      <c r="O20" s="195"/>
      <c r="P20" s="207">
        <v>-3523</v>
      </c>
      <c r="Q20" s="195"/>
      <c r="R20" s="208">
        <f>SUM(N20:P20)</f>
        <v>-52754</v>
      </c>
      <c r="S20" s="190"/>
      <c r="T20" s="166"/>
    </row>
    <row r="21" spans="1:20" s="96" customFormat="1" ht="21.5" customHeight="1">
      <c r="A21" s="71" t="s">
        <v>141</v>
      </c>
      <c r="B21" s="75"/>
      <c r="C21" s="194"/>
      <c r="D21" s="193">
        <v>0</v>
      </c>
      <c r="E21" s="194"/>
      <c r="F21" s="193">
        <v>0</v>
      </c>
      <c r="G21" s="194"/>
      <c r="H21" s="193">
        <v>0</v>
      </c>
      <c r="I21" s="194"/>
      <c r="J21" s="193">
        <v>0</v>
      </c>
      <c r="K21" s="195"/>
      <c r="L21" s="207">
        <v>2700</v>
      </c>
      <c r="M21" s="195"/>
      <c r="N21" s="207">
        <f>SUM(D21:L21)</f>
        <v>2700</v>
      </c>
      <c r="O21" s="195"/>
      <c r="P21" s="193">
        <v>0</v>
      </c>
      <c r="Q21" s="195"/>
      <c r="R21" s="208">
        <f>SUM(N21:P21)</f>
        <v>2700</v>
      </c>
      <c r="S21" s="190"/>
      <c r="T21" s="166"/>
    </row>
    <row r="22" spans="1:20" s="96" customFormat="1" ht="21.5" customHeight="1">
      <c r="A22" s="82" t="s">
        <v>140</v>
      </c>
      <c r="B22" s="105"/>
      <c r="C22" s="93"/>
      <c r="D22" s="177">
        <f>SUM(D20:D21)</f>
        <v>0</v>
      </c>
      <c r="E22" s="93"/>
      <c r="F22" s="177">
        <f>SUM(F20:F21)</f>
        <v>0</v>
      </c>
      <c r="G22" s="93"/>
      <c r="H22" s="177">
        <f>SUM(H20:H21)</f>
        <v>0</v>
      </c>
      <c r="I22" s="93"/>
      <c r="J22" s="177">
        <f>SUM(J20:J21)</f>
        <v>0</v>
      </c>
      <c r="K22" s="93"/>
      <c r="L22" s="177">
        <f>SUM(L20:L21)</f>
        <v>-46531</v>
      </c>
      <c r="M22" s="93"/>
      <c r="N22" s="177">
        <f>SUM(N20:N21)</f>
        <v>-46531</v>
      </c>
      <c r="O22" s="93"/>
      <c r="P22" s="177">
        <f>SUM(P20:P21)</f>
        <v>-3523</v>
      </c>
      <c r="Q22" s="93"/>
      <c r="R22" s="177">
        <f>SUM(R20:R21)</f>
        <v>-50054</v>
      </c>
      <c r="S22" s="190"/>
      <c r="T22" s="166"/>
    </row>
    <row r="23" spans="1:20" s="96" customFormat="1" ht="21.5" customHeight="1">
      <c r="A23" s="82"/>
      <c r="B23" s="105"/>
      <c r="C23" s="93"/>
      <c r="D23" s="196"/>
      <c r="E23" s="93"/>
      <c r="F23" s="196"/>
      <c r="G23" s="93"/>
      <c r="H23" s="196"/>
      <c r="I23" s="93"/>
      <c r="J23" s="196"/>
      <c r="K23" s="93"/>
      <c r="L23" s="196"/>
      <c r="M23" s="93"/>
      <c r="N23" s="196"/>
      <c r="O23" s="93"/>
      <c r="P23" s="196"/>
      <c r="Q23" s="93"/>
      <c r="R23" s="196"/>
      <c r="S23" s="190"/>
      <c r="T23" s="166"/>
    </row>
    <row r="24" spans="1:20" s="74" customFormat="1" ht="21.5" customHeight="1" thickBot="1">
      <c r="A24" s="82" t="s">
        <v>200</v>
      </c>
      <c r="B24" s="75"/>
      <c r="C24" s="93"/>
      <c r="D24" s="209">
        <f>D12+D22</f>
        <v>551031</v>
      </c>
      <c r="E24" s="93"/>
      <c r="F24" s="209">
        <f>F12+F22</f>
        <v>947945</v>
      </c>
      <c r="G24" s="93"/>
      <c r="H24" s="209">
        <f>H12+H22</f>
        <v>-203824</v>
      </c>
      <c r="I24" s="93"/>
      <c r="J24" s="209">
        <f>J12+J22</f>
        <v>82501</v>
      </c>
      <c r="K24" s="93"/>
      <c r="L24" s="209">
        <f>L12+L22+L17</f>
        <v>590731</v>
      </c>
      <c r="M24" s="93"/>
      <c r="N24" s="209">
        <f>N12+N22+N17</f>
        <v>1968384</v>
      </c>
      <c r="O24" s="93"/>
      <c r="P24" s="209">
        <f>P12+P22</f>
        <v>-3100</v>
      </c>
      <c r="Q24" s="93"/>
      <c r="R24" s="209">
        <f>R17+R22+R12</f>
        <v>1965284</v>
      </c>
      <c r="S24" s="192"/>
      <c r="T24" s="174"/>
    </row>
    <row r="25" spans="1:20" s="74" customFormat="1" ht="21.5" customHeight="1" thickTop="1">
      <c r="B25" s="75"/>
      <c r="C25" s="197"/>
      <c r="D25" s="198"/>
      <c r="E25" s="197"/>
      <c r="F25" s="197"/>
      <c r="S25" s="192"/>
      <c r="T25" s="141"/>
    </row>
    <row r="26" spans="1:20" ht="21.5" customHeight="1">
      <c r="A26" s="64" t="s">
        <v>75</v>
      </c>
      <c r="C26" s="183"/>
      <c r="D26" s="184"/>
      <c r="E26" s="183"/>
      <c r="F26" s="184"/>
      <c r="S26" s="183"/>
    </row>
    <row r="27" spans="1:20" ht="21.5" customHeight="1">
      <c r="A27" s="64" t="s">
        <v>143</v>
      </c>
      <c r="S27" s="183"/>
    </row>
    <row r="28" spans="1:20" ht="21.5" customHeight="1">
      <c r="A28" s="64"/>
      <c r="S28" s="183"/>
    </row>
    <row r="29" spans="1:20" s="74" customFormat="1" ht="21.5" customHeight="1">
      <c r="A29" s="185"/>
      <c r="B29" s="186"/>
      <c r="C29" s="186"/>
      <c r="D29" s="287" t="s">
        <v>51</v>
      </c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96"/>
      <c r="T29" s="141"/>
    </row>
    <row r="30" spans="1:20" s="74" customFormat="1" ht="21.5" customHeight="1">
      <c r="A30" s="71"/>
      <c r="B30" s="71"/>
      <c r="C30" s="73"/>
      <c r="E30" s="73"/>
      <c r="F30" s="72"/>
      <c r="G30" s="72"/>
      <c r="H30" s="72"/>
      <c r="I30" s="72"/>
      <c r="J30" s="290" t="s">
        <v>53</v>
      </c>
      <c r="K30" s="290"/>
      <c r="L30" s="290"/>
      <c r="M30" s="72"/>
      <c r="N30" s="73"/>
      <c r="O30" s="73"/>
      <c r="P30" s="73"/>
      <c r="R30" s="73"/>
      <c r="S30" s="73"/>
      <c r="T30" s="187"/>
    </row>
    <row r="31" spans="1:20" s="74" customFormat="1" ht="21.5" customHeight="1">
      <c r="A31" s="71"/>
      <c r="B31" s="71"/>
      <c r="C31" s="73"/>
      <c r="E31" s="73"/>
      <c r="F31" s="72"/>
      <c r="G31" s="72"/>
      <c r="H31" s="72" t="s">
        <v>119</v>
      </c>
      <c r="I31" s="72"/>
      <c r="J31" s="72"/>
      <c r="K31" s="72"/>
      <c r="M31" s="72"/>
      <c r="N31" s="72"/>
      <c r="O31" s="72"/>
      <c r="P31" s="72"/>
      <c r="Q31" s="72"/>
      <c r="S31" s="73"/>
      <c r="T31" s="187"/>
    </row>
    <row r="32" spans="1:20" s="74" customFormat="1" ht="21.5" customHeight="1">
      <c r="A32" s="71"/>
      <c r="B32" s="72"/>
      <c r="D32" s="72" t="s">
        <v>145</v>
      </c>
      <c r="F32" s="72"/>
      <c r="G32" s="72"/>
      <c r="H32" s="72" t="s">
        <v>120</v>
      </c>
      <c r="I32" s="72"/>
      <c r="J32" s="72"/>
      <c r="M32" s="72"/>
      <c r="N32" s="72" t="s">
        <v>29</v>
      </c>
      <c r="O32" s="72"/>
      <c r="P32" s="72" t="s">
        <v>28</v>
      </c>
      <c r="Q32" s="72"/>
      <c r="R32" s="72" t="s">
        <v>29</v>
      </c>
      <c r="S32" s="73"/>
      <c r="T32" s="187"/>
    </row>
    <row r="33" spans="1:20" s="74" customFormat="1" ht="21.5" customHeight="1">
      <c r="A33" s="71"/>
      <c r="B33" s="72"/>
      <c r="D33" s="72" t="s">
        <v>146</v>
      </c>
      <c r="F33" s="72" t="s">
        <v>44</v>
      </c>
      <c r="G33" s="72"/>
      <c r="H33" s="72" t="s">
        <v>147</v>
      </c>
      <c r="I33" s="72"/>
      <c r="J33" s="72" t="s">
        <v>56</v>
      </c>
      <c r="K33" s="72"/>
      <c r="L33" s="72"/>
      <c r="M33" s="72"/>
      <c r="N33" s="72" t="s">
        <v>19</v>
      </c>
      <c r="O33" s="72"/>
      <c r="P33" s="72" t="s">
        <v>46</v>
      </c>
      <c r="Q33" s="72"/>
      <c r="R33" s="72" t="s">
        <v>19</v>
      </c>
      <c r="S33" s="72"/>
      <c r="T33" s="188"/>
    </row>
    <row r="34" spans="1:20" s="74" customFormat="1" ht="21.5" customHeight="1">
      <c r="A34" s="71"/>
      <c r="B34" s="75"/>
      <c r="D34" s="72" t="s">
        <v>144</v>
      </c>
      <c r="F34" s="189" t="s">
        <v>37</v>
      </c>
      <c r="G34" s="72"/>
      <c r="H34" s="72" t="s">
        <v>64</v>
      </c>
      <c r="I34" s="72"/>
      <c r="J34" s="72" t="s">
        <v>148</v>
      </c>
      <c r="K34" s="72"/>
      <c r="L34" s="72" t="s">
        <v>136</v>
      </c>
      <c r="M34" s="72"/>
      <c r="N34" s="72" t="s">
        <v>49</v>
      </c>
      <c r="O34" s="72"/>
      <c r="P34" s="72" t="s">
        <v>149</v>
      </c>
      <c r="Q34" s="72"/>
      <c r="R34" s="72" t="s">
        <v>20</v>
      </c>
      <c r="S34" s="72"/>
      <c r="T34" s="188"/>
    </row>
    <row r="35" spans="1:20" s="74" customFormat="1" ht="21.5" customHeight="1">
      <c r="B35" s="75"/>
      <c r="C35" s="75"/>
      <c r="D35" s="286" t="s">
        <v>35</v>
      </c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186"/>
      <c r="T35" s="188"/>
    </row>
    <row r="36" spans="1:20" s="74" customFormat="1" ht="21.5" customHeight="1">
      <c r="A36" s="82" t="s">
        <v>193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186"/>
      <c r="T36" s="188"/>
    </row>
    <row r="37" spans="1:20" s="74" customFormat="1" ht="21.5" customHeight="1">
      <c r="A37" s="82" t="s">
        <v>159</v>
      </c>
      <c r="B37" s="75"/>
      <c r="C37" s="190"/>
      <c r="D37" s="190">
        <v>551031</v>
      </c>
      <c r="E37" s="190"/>
      <c r="F37" s="190">
        <v>947945</v>
      </c>
      <c r="G37" s="190"/>
      <c r="H37" s="190">
        <v>-203824</v>
      </c>
      <c r="I37" s="190"/>
      <c r="J37" s="190">
        <v>82501</v>
      </c>
      <c r="K37" s="190"/>
      <c r="L37" s="190">
        <v>558606</v>
      </c>
      <c r="M37" s="190"/>
      <c r="N37" s="125">
        <f>SUM(D37:L37)</f>
        <v>1936259</v>
      </c>
      <c r="O37" s="190"/>
      <c r="P37" s="190">
        <v>-3324</v>
      </c>
      <c r="Q37" s="190"/>
      <c r="R37" s="125">
        <f>SUM(N37:P37)</f>
        <v>1932935</v>
      </c>
      <c r="S37" s="190"/>
      <c r="T37" s="141" t="s">
        <v>174</v>
      </c>
    </row>
    <row r="38" spans="1:20" s="74" customFormat="1" ht="21.5" hidden="1" customHeight="1">
      <c r="A38" s="82"/>
      <c r="B38" s="75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93"/>
      <c r="O38" s="190"/>
      <c r="P38" s="190"/>
      <c r="Q38" s="190"/>
      <c r="R38" s="93"/>
      <c r="S38" s="190"/>
      <c r="T38" s="141"/>
    </row>
    <row r="39" spans="1:20" s="74" customFormat="1" ht="21.5" hidden="1" customHeight="1">
      <c r="A39" s="82" t="s">
        <v>102</v>
      </c>
      <c r="B39" s="75"/>
      <c r="C39" s="88"/>
      <c r="D39" s="191"/>
      <c r="E39" s="88"/>
      <c r="F39" s="191"/>
      <c r="G39" s="88"/>
      <c r="H39" s="191"/>
      <c r="I39" s="88"/>
      <c r="J39" s="191"/>
      <c r="K39" s="88"/>
      <c r="L39" s="191"/>
      <c r="M39" s="88"/>
      <c r="N39" s="192"/>
      <c r="O39" s="88"/>
      <c r="P39" s="191"/>
      <c r="Q39" s="88"/>
      <c r="R39" s="191"/>
      <c r="S39" s="192"/>
      <c r="T39" s="141"/>
    </row>
    <row r="40" spans="1:20" s="74" customFormat="1" ht="21.5" hidden="1" customHeight="1">
      <c r="A40" s="76" t="s">
        <v>121</v>
      </c>
      <c r="B40" s="75"/>
      <c r="C40" s="88"/>
      <c r="D40" s="191"/>
      <c r="E40" s="88"/>
      <c r="F40" s="191"/>
      <c r="G40" s="88"/>
      <c r="H40" s="191"/>
      <c r="I40" s="88"/>
      <c r="J40" s="191"/>
      <c r="K40" s="88"/>
      <c r="L40" s="191"/>
      <c r="M40" s="88"/>
      <c r="N40" s="192"/>
      <c r="O40" s="88"/>
      <c r="P40" s="191"/>
      <c r="Q40" s="88"/>
      <c r="R40" s="191"/>
      <c r="S40" s="192"/>
      <c r="T40" s="141"/>
    </row>
    <row r="41" spans="1:20" s="74" customFormat="1" ht="21.5" hidden="1" customHeight="1">
      <c r="A41" s="71" t="s">
        <v>125</v>
      </c>
      <c r="B41" s="75">
        <v>8</v>
      </c>
      <c r="C41" s="88"/>
      <c r="D41" s="193">
        <v>0</v>
      </c>
      <c r="E41" s="194"/>
      <c r="F41" s="193">
        <v>0</v>
      </c>
      <c r="G41" s="194"/>
      <c r="H41" s="193">
        <v>0</v>
      </c>
      <c r="I41" s="194"/>
      <c r="J41" s="193">
        <v>0</v>
      </c>
      <c r="K41" s="88"/>
      <c r="L41" s="199">
        <v>0</v>
      </c>
      <c r="M41" s="88"/>
      <c r="N41" s="194">
        <v>0</v>
      </c>
      <c r="O41" s="195"/>
      <c r="P41" s="193">
        <v>0</v>
      </c>
      <c r="Q41" s="195"/>
      <c r="R41" s="208">
        <f>SUM(N41:P41)</f>
        <v>0</v>
      </c>
      <c r="S41" s="192"/>
      <c r="T41" s="141"/>
    </row>
    <row r="42" spans="1:20" s="74" customFormat="1" ht="21.5" hidden="1" customHeight="1">
      <c r="A42" s="82" t="s">
        <v>104</v>
      </c>
      <c r="B42" s="75"/>
      <c r="C42" s="88"/>
      <c r="D42" s="157"/>
      <c r="E42" s="93"/>
      <c r="F42" s="157"/>
      <c r="G42" s="93"/>
      <c r="H42" s="157"/>
      <c r="I42" s="93"/>
      <c r="J42" s="157"/>
      <c r="K42" s="93"/>
      <c r="L42" s="157"/>
      <c r="M42" s="93"/>
      <c r="N42" s="157"/>
      <c r="O42" s="93"/>
      <c r="P42" s="157"/>
      <c r="Q42" s="93"/>
      <c r="R42" s="177">
        <f>SUM(R40:R41)</f>
        <v>0</v>
      </c>
      <c r="S42" s="192"/>
      <c r="T42" s="141"/>
    </row>
    <row r="43" spans="1:20" s="74" customFormat="1" ht="21.5" customHeight="1">
      <c r="A43" s="82"/>
      <c r="B43" s="75"/>
      <c r="C43" s="88"/>
      <c r="D43" s="195"/>
      <c r="E43" s="93"/>
      <c r="F43" s="195"/>
      <c r="G43" s="93"/>
      <c r="H43" s="195"/>
      <c r="I43" s="93"/>
      <c r="J43" s="195"/>
      <c r="K43" s="93"/>
      <c r="L43" s="195"/>
      <c r="M43" s="93"/>
      <c r="N43" s="195"/>
      <c r="O43" s="93"/>
      <c r="P43" s="195"/>
      <c r="Q43" s="93"/>
      <c r="R43" s="195"/>
      <c r="S43" s="192"/>
      <c r="T43" s="141"/>
    </row>
    <row r="44" spans="1:20" s="96" customFormat="1" ht="21.5" customHeight="1">
      <c r="A44" s="82" t="s">
        <v>40</v>
      </c>
      <c r="B44" s="75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190"/>
      <c r="T44" s="166"/>
    </row>
    <row r="45" spans="1:20" s="96" customFormat="1" ht="21.5" customHeight="1">
      <c r="A45" s="71" t="s">
        <v>182</v>
      </c>
      <c r="B45" s="75"/>
      <c r="C45" s="194"/>
      <c r="D45" s="193">
        <v>0</v>
      </c>
      <c r="E45" s="194"/>
      <c r="F45" s="193">
        <v>0</v>
      </c>
      <c r="G45" s="194"/>
      <c r="H45" s="193">
        <v>0</v>
      </c>
      <c r="I45" s="194"/>
      <c r="J45" s="193">
        <v>0</v>
      </c>
      <c r="K45" s="195"/>
      <c r="L45" s="207">
        <f>'PL 9M 6'!C42</f>
        <v>-20723</v>
      </c>
      <c r="M45" s="195"/>
      <c r="N45" s="208">
        <f>SUM(D45:L45)</f>
        <v>-20723</v>
      </c>
      <c r="O45" s="195"/>
      <c r="P45" s="207">
        <f>'PL 9M 6'!C43</f>
        <v>1078</v>
      </c>
      <c r="Q45" s="195"/>
      <c r="R45" s="208">
        <f>SUM(N45:P45)</f>
        <v>-19645</v>
      </c>
      <c r="S45" s="190"/>
      <c r="T45" s="166"/>
    </row>
    <row r="46" spans="1:20" s="96" customFormat="1" ht="21.5" customHeight="1">
      <c r="A46" s="71" t="s">
        <v>141</v>
      </c>
      <c r="B46" s="75"/>
      <c r="C46" s="194"/>
      <c r="D46" s="193">
        <v>0</v>
      </c>
      <c r="E46" s="194"/>
      <c r="F46" s="193">
        <v>0</v>
      </c>
      <c r="G46" s="194"/>
      <c r="H46" s="193">
        <v>0</v>
      </c>
      <c r="I46" s="194"/>
      <c r="J46" s="193">
        <v>0</v>
      </c>
      <c r="K46" s="195"/>
      <c r="L46" s="207">
        <f>'PL 9M 6'!C38</f>
        <v>0</v>
      </c>
      <c r="M46" s="195"/>
      <c r="N46" s="207">
        <f>SUM(D46:L46)</f>
        <v>0</v>
      </c>
      <c r="O46" s="195"/>
      <c r="P46" s="193">
        <v>0</v>
      </c>
      <c r="Q46" s="195"/>
      <c r="R46" s="207">
        <f>SUM(N46:P46)</f>
        <v>0</v>
      </c>
      <c r="S46" s="190"/>
      <c r="T46" s="166"/>
    </row>
    <row r="47" spans="1:20" s="96" customFormat="1" ht="21.5" customHeight="1">
      <c r="A47" s="82" t="s">
        <v>183</v>
      </c>
      <c r="B47" s="105"/>
      <c r="C47" s="93"/>
      <c r="D47" s="177">
        <f>D45+D46</f>
        <v>0</v>
      </c>
      <c r="E47" s="93"/>
      <c r="F47" s="177">
        <f>F45+F46</f>
        <v>0</v>
      </c>
      <c r="G47" s="93"/>
      <c r="H47" s="177">
        <f>H45+H46</f>
        <v>0</v>
      </c>
      <c r="I47" s="93"/>
      <c r="J47" s="177">
        <f>J45+J46</f>
        <v>0</v>
      </c>
      <c r="K47" s="93"/>
      <c r="L47" s="177">
        <f>L45+L46</f>
        <v>-20723</v>
      </c>
      <c r="M47" s="93"/>
      <c r="N47" s="177">
        <f>N45+N46</f>
        <v>-20723</v>
      </c>
      <c r="O47" s="93"/>
      <c r="P47" s="177">
        <f>P45+P46</f>
        <v>1078</v>
      </c>
      <c r="Q47" s="93"/>
      <c r="R47" s="177">
        <f>R45+R46</f>
        <v>-19645</v>
      </c>
      <c r="S47" s="190"/>
      <c r="T47" s="166"/>
    </row>
    <row r="48" spans="1:20" s="96" customFormat="1" ht="21.5" customHeight="1">
      <c r="A48" s="82"/>
      <c r="B48" s="105"/>
      <c r="C48" s="93"/>
      <c r="D48" s="196"/>
      <c r="E48" s="93"/>
      <c r="F48" s="196"/>
      <c r="G48" s="93"/>
      <c r="H48" s="196"/>
      <c r="I48" s="93"/>
      <c r="J48" s="196"/>
      <c r="K48" s="93"/>
      <c r="L48" s="196"/>
      <c r="M48" s="93"/>
      <c r="N48" s="196"/>
      <c r="O48" s="93"/>
      <c r="P48" s="196"/>
      <c r="Q48" s="93"/>
      <c r="R48" s="196"/>
      <c r="S48" s="190"/>
      <c r="T48" s="166"/>
    </row>
    <row r="49" spans="1:22" s="74" customFormat="1" ht="21.5" customHeight="1" thickBot="1">
      <c r="A49" s="82" t="s">
        <v>194</v>
      </c>
      <c r="B49" s="75"/>
      <c r="C49" s="93"/>
      <c r="D49" s="209">
        <f>D37</f>
        <v>551031</v>
      </c>
      <c r="E49" s="93"/>
      <c r="F49" s="209">
        <f>F37</f>
        <v>947945</v>
      </c>
      <c r="G49" s="93"/>
      <c r="H49" s="209">
        <f>H37</f>
        <v>-203824</v>
      </c>
      <c r="I49" s="93"/>
      <c r="J49" s="209">
        <f>J37+J47</f>
        <v>82501</v>
      </c>
      <c r="K49" s="93"/>
      <c r="L49" s="209">
        <f>L37+L47</f>
        <v>537883</v>
      </c>
      <c r="M49" s="93"/>
      <c r="N49" s="209">
        <f>N37+N47</f>
        <v>1915536</v>
      </c>
      <c r="O49" s="93"/>
      <c r="P49" s="209">
        <f>P37+P47</f>
        <v>-2246</v>
      </c>
      <c r="Q49" s="93"/>
      <c r="R49" s="209">
        <f>SUM(R37,R47,R42)</f>
        <v>1913290</v>
      </c>
      <c r="S49" s="192"/>
      <c r="T49" s="113">
        <f>R49-'BS 3-4'!G77</f>
        <v>0</v>
      </c>
    </row>
    <row r="50" spans="1:22" ht="21.5" customHeight="1" thickTop="1">
      <c r="A50" s="200"/>
      <c r="B50" s="201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</row>
    <row r="51" spans="1:22" ht="21.5" customHeight="1">
      <c r="A51" s="200"/>
      <c r="B51" s="201"/>
      <c r="C51" s="202"/>
      <c r="D51" s="203"/>
      <c r="E51" s="204"/>
      <c r="F51" s="203"/>
      <c r="G51" s="204"/>
      <c r="H51" s="204"/>
      <c r="I51" s="204"/>
      <c r="J51" s="203"/>
      <c r="K51" s="204"/>
      <c r="L51" s="203"/>
      <c r="M51" s="204"/>
      <c r="N51" s="204"/>
      <c r="O51" s="204"/>
      <c r="P51" s="203"/>
      <c r="Q51" s="202"/>
      <c r="R51" s="202"/>
      <c r="S51" s="202"/>
      <c r="T51" s="205"/>
      <c r="U51" s="202"/>
    </row>
    <row r="52" spans="1:22" ht="21.5" customHeight="1">
      <c r="A52" s="200"/>
      <c r="B52" s="201"/>
      <c r="C52" s="202"/>
      <c r="D52" s="205">
        <f>D49-'BS 3-4'!G69</f>
        <v>0</v>
      </c>
      <c r="E52" s="202"/>
      <c r="F52" s="205">
        <f>F49-'BS 3-4'!G70</f>
        <v>0</v>
      </c>
      <c r="G52" s="202"/>
      <c r="H52" s="205">
        <f>H49-'BS 3-4'!G71</f>
        <v>0</v>
      </c>
      <c r="I52" s="202"/>
      <c r="J52" s="205">
        <f>J49-'BS 3-4'!G73</f>
        <v>0</v>
      </c>
      <c r="K52" s="202"/>
      <c r="L52" s="205">
        <f>L49-'BS 3-4'!G74</f>
        <v>0</v>
      </c>
      <c r="M52" s="202"/>
      <c r="N52" s="206">
        <f>N49-'BS 3-4'!G77+P49</f>
        <v>0</v>
      </c>
      <c r="O52" s="202"/>
      <c r="P52" s="206">
        <f>P49-'BS 3-4'!G76</f>
        <v>0</v>
      </c>
      <c r="Q52" s="202"/>
      <c r="R52" s="202"/>
      <c r="S52" s="202"/>
      <c r="T52" s="202"/>
      <c r="U52" s="202"/>
      <c r="V52" s="140"/>
    </row>
    <row r="53" spans="1:22" ht="21.5" customHeight="1">
      <c r="A53" s="200"/>
      <c r="B53" s="201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140"/>
    </row>
    <row r="54" spans="1:22" ht="21.5" customHeight="1">
      <c r="A54" s="200"/>
      <c r="B54" s="201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140"/>
    </row>
    <row r="55" spans="1:22" ht="21.5" customHeight="1">
      <c r="A55" s="200"/>
      <c r="B55" s="201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</row>
    <row r="56" spans="1:22" ht="21.5" customHeight="1">
      <c r="A56" s="200"/>
      <c r="B56" s="201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</row>
  </sheetData>
  <sheetProtection formatCells="0" formatColumns="0" formatRows="0" insertColumns="0" insertRows="0" insertHyperlinks="0" deleteColumns="0" deleteRows="0" sort="0" autoFilter="0" pivotTables="0"/>
  <mergeCells count="6">
    <mergeCell ref="D35:R35"/>
    <mergeCell ref="D4:R4"/>
    <mergeCell ref="J5:L5"/>
    <mergeCell ref="D10:R10"/>
    <mergeCell ref="D29:R29"/>
    <mergeCell ref="J30:L30"/>
  </mergeCells>
  <pageMargins left="0.8" right="0.8" top="0.48" bottom="0.5" header="0.5" footer="0.5"/>
  <pageSetup paperSize="9" scale="80" firstPageNumber="7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7"/>
    <pageSetUpPr fitToPage="1"/>
  </sheetPr>
  <dimension ref="A1:N51"/>
  <sheetViews>
    <sheetView showGridLines="0" topLeftCell="A6" zoomScale="80" zoomScaleNormal="80" zoomScaleSheetLayoutView="70" workbookViewId="0">
      <selection activeCell="P23" sqref="P23"/>
    </sheetView>
  </sheetViews>
  <sheetFormatPr defaultColWidth="9.09765625" defaultRowHeight="21.5"/>
  <cols>
    <col min="1" max="1" width="56.19921875" style="71" customWidth="1"/>
    <col min="2" max="2" width="15.59765625" style="186" customWidth="1"/>
    <col min="3" max="3" width="2.296875" style="74" customWidth="1"/>
    <col min="4" max="4" width="18.09765625" style="74" customWidth="1"/>
    <col min="5" max="5" width="2.296875" style="74" customWidth="1"/>
    <col min="6" max="6" width="18.09765625" style="74" customWidth="1"/>
    <col min="7" max="7" width="2.296875" style="74" customWidth="1"/>
    <col min="8" max="8" width="18.09765625" style="74" customWidth="1"/>
    <col min="9" max="9" width="2.296875" style="74" customWidth="1"/>
    <col min="10" max="10" width="18.09765625" style="74" customWidth="1"/>
    <col min="11" max="11" width="2.296875" style="74" customWidth="1"/>
    <col min="12" max="12" width="18.09765625" style="74" customWidth="1"/>
    <col min="13" max="13" width="1.3984375" style="74" customWidth="1"/>
    <col min="14" max="14" width="11" style="141" bestFit="1" customWidth="1"/>
    <col min="15" max="16384" width="9.09765625" style="74"/>
  </cols>
  <sheetData>
    <row r="1" spans="1:14" s="211" customFormat="1" ht="23">
      <c r="A1" s="64" t="s">
        <v>75</v>
      </c>
      <c r="B1" s="210"/>
      <c r="N1" s="212"/>
    </row>
    <row r="2" spans="1:14" s="211" customFormat="1" ht="23">
      <c r="A2" s="64" t="s">
        <v>143</v>
      </c>
      <c r="B2" s="210"/>
      <c r="N2" s="212"/>
    </row>
    <row r="3" spans="1:14" s="211" customFormat="1" ht="23">
      <c r="A3" s="64"/>
      <c r="B3" s="210"/>
      <c r="N3" s="212"/>
    </row>
    <row r="4" spans="1:14" ht="21.65" customHeight="1">
      <c r="C4" s="186"/>
      <c r="D4" s="292" t="s">
        <v>52</v>
      </c>
      <c r="E4" s="292"/>
      <c r="F4" s="292"/>
      <c r="G4" s="292"/>
      <c r="H4" s="292"/>
      <c r="I4" s="292"/>
      <c r="J4" s="292"/>
      <c r="K4" s="292"/>
      <c r="L4" s="292"/>
      <c r="M4" s="96"/>
    </row>
    <row r="5" spans="1:14" ht="21.65" customHeight="1">
      <c r="B5" s="71"/>
      <c r="C5" s="213"/>
      <c r="D5" s="78"/>
      <c r="E5" s="213"/>
      <c r="F5" s="214"/>
      <c r="G5" s="214"/>
      <c r="H5" s="293" t="s">
        <v>152</v>
      </c>
      <c r="I5" s="293"/>
      <c r="J5" s="293"/>
      <c r="K5" s="91"/>
      <c r="L5" s="78"/>
      <c r="M5" s="73"/>
      <c r="N5" s="187"/>
    </row>
    <row r="6" spans="1:14" ht="21.65" customHeight="1">
      <c r="B6" s="72"/>
      <c r="C6" s="91"/>
      <c r="D6" s="72" t="s">
        <v>153</v>
      </c>
      <c r="E6" s="91"/>
      <c r="F6" s="215" t="s">
        <v>44</v>
      </c>
      <c r="G6" s="214"/>
      <c r="H6" s="215" t="s">
        <v>123</v>
      </c>
      <c r="I6" s="215"/>
      <c r="J6" s="215"/>
      <c r="K6" s="214"/>
      <c r="L6" s="215" t="s">
        <v>154</v>
      </c>
      <c r="M6" s="72"/>
      <c r="N6" s="188"/>
    </row>
    <row r="7" spans="1:14" ht="21.65" customHeight="1">
      <c r="B7" s="75"/>
      <c r="C7" s="91"/>
      <c r="D7" s="72" t="s">
        <v>144</v>
      </c>
      <c r="E7" s="91"/>
      <c r="F7" s="216" t="s">
        <v>37</v>
      </c>
      <c r="G7" s="214"/>
      <c r="H7" s="215" t="s">
        <v>45</v>
      </c>
      <c r="I7" s="215"/>
      <c r="J7" s="215" t="s">
        <v>136</v>
      </c>
      <c r="K7" s="214"/>
      <c r="L7" s="215" t="s">
        <v>20</v>
      </c>
      <c r="M7" s="72"/>
      <c r="N7" s="188"/>
    </row>
    <row r="8" spans="1:14" ht="21.65" customHeight="1">
      <c r="A8" s="74"/>
      <c r="B8" s="75"/>
      <c r="C8" s="75"/>
      <c r="D8" s="291" t="s">
        <v>35</v>
      </c>
      <c r="E8" s="291"/>
      <c r="F8" s="291"/>
      <c r="G8" s="291"/>
      <c r="H8" s="291"/>
      <c r="I8" s="291"/>
      <c r="J8" s="291"/>
      <c r="K8" s="291"/>
      <c r="L8" s="291"/>
      <c r="M8" s="186"/>
      <c r="N8" s="188"/>
    </row>
    <row r="9" spans="1:14" ht="21.65" customHeight="1">
      <c r="A9" s="82" t="s">
        <v>198</v>
      </c>
      <c r="B9" s="75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186"/>
      <c r="N9" s="188"/>
    </row>
    <row r="10" spans="1:14" ht="21.5" customHeight="1">
      <c r="A10" s="82" t="s">
        <v>199</v>
      </c>
      <c r="B10" s="75"/>
      <c r="C10" s="93"/>
      <c r="D10" s="218">
        <v>551031</v>
      </c>
      <c r="E10" s="93"/>
      <c r="F10" s="218">
        <v>947945</v>
      </c>
      <c r="G10" s="93"/>
      <c r="H10" s="218">
        <v>82501</v>
      </c>
      <c r="I10" s="218"/>
      <c r="J10" s="218">
        <v>-22617</v>
      </c>
      <c r="K10" s="93"/>
      <c r="L10" s="125">
        <f>SUM(D10:K10)</f>
        <v>1558860</v>
      </c>
      <c r="M10" s="190"/>
    </row>
    <row r="11" spans="1:14" ht="18" customHeight="1">
      <c r="A11" s="82"/>
      <c r="B11" s="75"/>
      <c r="C11" s="93"/>
      <c r="D11" s="218"/>
      <c r="E11" s="93"/>
      <c r="F11" s="218"/>
      <c r="G11" s="93"/>
      <c r="H11" s="218"/>
      <c r="I11" s="218"/>
      <c r="J11" s="218"/>
      <c r="K11" s="93"/>
      <c r="L11" s="93"/>
      <c r="M11" s="190"/>
    </row>
    <row r="12" spans="1:14" s="96" customFormat="1" ht="21.65" hidden="1" customHeight="1">
      <c r="A12" s="82" t="s">
        <v>102</v>
      </c>
      <c r="B12" s="75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66"/>
    </row>
    <row r="13" spans="1:14" s="96" customFormat="1" ht="21.65" hidden="1" customHeight="1">
      <c r="A13" s="76" t="s">
        <v>121</v>
      </c>
      <c r="B13" s="75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66"/>
    </row>
    <row r="14" spans="1:14" s="96" customFormat="1" ht="21.65" hidden="1" customHeight="1">
      <c r="A14" s="71" t="s">
        <v>125</v>
      </c>
      <c r="B14" s="75">
        <v>8</v>
      </c>
      <c r="C14" s="190"/>
      <c r="D14" s="193"/>
      <c r="E14" s="194"/>
      <c r="F14" s="193"/>
      <c r="G14" s="194"/>
      <c r="H14" s="193"/>
      <c r="I14" s="190"/>
      <c r="J14" s="192"/>
      <c r="K14" s="190"/>
      <c r="L14" s="219"/>
      <c r="M14" s="190"/>
      <c r="N14" s="166"/>
    </row>
    <row r="15" spans="1:14" s="96" customFormat="1" ht="21.65" hidden="1" customHeight="1">
      <c r="A15" s="82" t="s">
        <v>104</v>
      </c>
      <c r="B15" s="75"/>
      <c r="C15" s="190"/>
      <c r="D15" s="157"/>
      <c r="E15" s="195"/>
      <c r="F15" s="157"/>
      <c r="G15" s="195"/>
      <c r="H15" s="157"/>
      <c r="I15" s="195"/>
      <c r="J15" s="157"/>
      <c r="K15" s="195"/>
      <c r="L15" s="157"/>
      <c r="M15" s="190"/>
      <c r="N15" s="166"/>
    </row>
    <row r="16" spans="1:14" s="96" customFormat="1" ht="21.5" hidden="1" customHeight="1">
      <c r="A16" s="82"/>
      <c r="B16" s="75"/>
      <c r="C16" s="190"/>
      <c r="D16" s="195"/>
      <c r="E16" s="195"/>
      <c r="F16" s="195"/>
      <c r="G16" s="195"/>
      <c r="H16" s="195"/>
      <c r="I16" s="195"/>
      <c r="J16" s="195"/>
      <c r="K16" s="195"/>
      <c r="L16" s="195"/>
      <c r="M16" s="190"/>
      <c r="N16" s="166"/>
    </row>
    <row r="17" spans="1:14" s="96" customFormat="1" ht="21.65" customHeight="1">
      <c r="A17" s="82" t="s">
        <v>40</v>
      </c>
      <c r="B17" s="75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190"/>
      <c r="N17" s="166"/>
    </row>
    <row r="18" spans="1:14" s="96" customFormat="1" ht="21.65" customHeight="1">
      <c r="A18" s="71" t="s">
        <v>122</v>
      </c>
      <c r="B18" s="75"/>
      <c r="C18" s="194"/>
      <c r="D18" s="193">
        <v>0</v>
      </c>
      <c r="E18" s="194"/>
      <c r="F18" s="193">
        <v>0</v>
      </c>
      <c r="G18" s="194"/>
      <c r="H18" s="193">
        <v>0</v>
      </c>
      <c r="I18" s="193"/>
      <c r="J18" s="207">
        <f>'PL 9M 6'!I42</f>
        <v>-68228</v>
      </c>
      <c r="K18" s="195"/>
      <c r="L18" s="207">
        <f>J18</f>
        <v>-68228</v>
      </c>
      <c r="M18" s="190"/>
      <c r="N18" s="166"/>
    </row>
    <row r="19" spans="1:14" s="96" customFormat="1" ht="21.65" customHeight="1">
      <c r="A19" s="71" t="s">
        <v>141</v>
      </c>
      <c r="B19" s="75"/>
      <c r="C19" s="195"/>
      <c r="D19" s="193">
        <v>0</v>
      </c>
      <c r="E19" s="195"/>
      <c r="F19" s="193">
        <v>0</v>
      </c>
      <c r="G19" s="195"/>
      <c r="H19" s="193">
        <v>0</v>
      </c>
      <c r="I19" s="193"/>
      <c r="J19" s="207">
        <f>'PL 9M 6'!I38</f>
        <v>2700</v>
      </c>
      <c r="K19" s="195"/>
      <c r="L19" s="207">
        <f>J19</f>
        <v>2700</v>
      </c>
      <c r="M19" s="190"/>
      <c r="N19" s="166"/>
    </row>
    <row r="20" spans="1:14" s="96" customFormat="1" ht="21.65" customHeight="1">
      <c r="A20" s="82" t="s">
        <v>140</v>
      </c>
      <c r="B20" s="105"/>
      <c r="C20" s="195"/>
      <c r="D20" s="177">
        <f>SUM(D18:D19)</f>
        <v>0</v>
      </c>
      <c r="E20" s="195"/>
      <c r="F20" s="177">
        <f>SUM(F18:F19)</f>
        <v>0</v>
      </c>
      <c r="G20" s="195"/>
      <c r="H20" s="177">
        <f>SUM(H18:H19)</f>
        <v>0</v>
      </c>
      <c r="I20" s="195"/>
      <c r="J20" s="177">
        <f>SUM(J18:J19)</f>
        <v>-65528</v>
      </c>
      <c r="K20" s="195"/>
      <c r="L20" s="177">
        <f>SUM(L18:L19)</f>
        <v>-65528</v>
      </c>
      <c r="M20" s="190"/>
      <c r="N20" s="166"/>
    </row>
    <row r="21" spans="1:14" s="96" customFormat="1" ht="18" customHeight="1">
      <c r="A21" s="82"/>
      <c r="B21" s="75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66"/>
    </row>
    <row r="22" spans="1:14" ht="21.65" customHeight="1" thickBot="1">
      <c r="A22" s="82" t="s">
        <v>200</v>
      </c>
      <c r="B22" s="75"/>
      <c r="C22" s="93"/>
      <c r="D22" s="209">
        <f>D10+D20</f>
        <v>551031</v>
      </c>
      <c r="E22" s="93"/>
      <c r="F22" s="209">
        <f>F10+F20</f>
        <v>947945</v>
      </c>
      <c r="G22" s="93"/>
      <c r="H22" s="209">
        <f>H10+H20</f>
        <v>82501</v>
      </c>
      <c r="I22" s="93"/>
      <c r="J22" s="209">
        <f>J10+J20</f>
        <v>-88145</v>
      </c>
      <c r="K22" s="93"/>
      <c r="L22" s="209">
        <f>L10+L20</f>
        <v>1493332</v>
      </c>
      <c r="M22" s="192"/>
    </row>
    <row r="23" spans="1:14" ht="18" customHeight="1" thickTop="1">
      <c r="A23" s="74"/>
      <c r="B23" s="75"/>
      <c r="C23" s="197"/>
      <c r="D23" s="198"/>
      <c r="E23" s="197"/>
      <c r="F23" s="197"/>
      <c r="G23" s="197"/>
      <c r="H23" s="197"/>
      <c r="I23" s="197"/>
      <c r="J23" s="197"/>
      <c r="K23" s="197"/>
      <c r="L23" s="197"/>
      <c r="M23" s="190"/>
    </row>
    <row r="24" spans="1:14" s="211" customFormat="1" ht="23" hidden="1">
      <c r="A24" s="64" t="s">
        <v>75</v>
      </c>
      <c r="B24" s="210"/>
      <c r="N24" s="212"/>
    </row>
    <row r="25" spans="1:14" s="211" customFormat="1" ht="23" hidden="1">
      <c r="A25" s="64" t="s">
        <v>67</v>
      </c>
      <c r="B25" s="210"/>
      <c r="N25" s="212"/>
    </row>
    <row r="26" spans="1:14" s="211" customFormat="1" ht="23" hidden="1">
      <c r="A26" s="64"/>
      <c r="B26" s="210"/>
      <c r="N26" s="212"/>
    </row>
    <row r="27" spans="1:14" ht="21.65" hidden="1" customHeight="1">
      <c r="C27" s="186"/>
      <c r="D27" s="292" t="s">
        <v>52</v>
      </c>
      <c r="E27" s="292"/>
      <c r="F27" s="292"/>
      <c r="G27" s="292"/>
      <c r="H27" s="292"/>
      <c r="I27" s="292"/>
      <c r="J27" s="292"/>
      <c r="K27" s="292"/>
      <c r="L27" s="292"/>
      <c r="M27" s="96"/>
    </row>
    <row r="28" spans="1:14" ht="21.65" hidden="1" customHeight="1">
      <c r="B28" s="71"/>
      <c r="C28" s="213"/>
      <c r="D28" s="78"/>
      <c r="E28" s="213"/>
      <c r="F28" s="214"/>
      <c r="G28" s="214"/>
      <c r="H28" s="293" t="s">
        <v>150</v>
      </c>
      <c r="I28" s="293"/>
      <c r="J28" s="293"/>
      <c r="K28" s="91"/>
      <c r="L28" s="78"/>
      <c r="M28" s="73"/>
      <c r="N28" s="187"/>
    </row>
    <row r="29" spans="1:14" ht="21.65" hidden="1" customHeight="1">
      <c r="B29" s="72"/>
      <c r="C29" s="91"/>
      <c r="D29" s="72" t="s">
        <v>145</v>
      </c>
      <c r="E29" s="91"/>
      <c r="F29" s="215"/>
      <c r="G29" s="214"/>
      <c r="H29" s="215"/>
      <c r="I29" s="215"/>
      <c r="J29" s="78"/>
      <c r="K29" s="214"/>
      <c r="L29" s="215" t="s">
        <v>29</v>
      </c>
      <c r="M29" s="73"/>
      <c r="N29" s="187"/>
    </row>
    <row r="30" spans="1:14" ht="21.65" hidden="1" customHeight="1">
      <c r="B30" s="72"/>
      <c r="C30" s="91"/>
      <c r="D30" s="72" t="s">
        <v>146</v>
      </c>
      <c r="E30" s="91"/>
      <c r="F30" s="215" t="s">
        <v>44</v>
      </c>
      <c r="G30" s="214"/>
      <c r="H30" s="215" t="s">
        <v>123</v>
      </c>
      <c r="I30" s="215"/>
      <c r="J30" s="215"/>
      <c r="K30" s="214"/>
      <c r="L30" s="215" t="s">
        <v>19</v>
      </c>
      <c r="M30" s="72"/>
      <c r="N30" s="188"/>
    </row>
    <row r="31" spans="1:14" ht="21.65" hidden="1" customHeight="1">
      <c r="B31" s="75" t="s">
        <v>1</v>
      </c>
      <c r="C31" s="91"/>
      <c r="D31" s="72" t="s">
        <v>144</v>
      </c>
      <c r="E31" s="91"/>
      <c r="F31" s="216" t="s">
        <v>37</v>
      </c>
      <c r="G31" s="214"/>
      <c r="H31" s="215" t="s">
        <v>45</v>
      </c>
      <c r="I31" s="215"/>
      <c r="J31" s="215" t="s">
        <v>136</v>
      </c>
      <c r="K31" s="214"/>
      <c r="L31" s="215" t="s">
        <v>20</v>
      </c>
      <c r="M31" s="72"/>
      <c r="N31" s="188"/>
    </row>
    <row r="32" spans="1:14" ht="21.65" hidden="1" customHeight="1">
      <c r="A32" s="74"/>
      <c r="B32" s="75"/>
      <c r="C32" s="75"/>
      <c r="D32" s="291" t="s">
        <v>35</v>
      </c>
      <c r="E32" s="291"/>
      <c r="F32" s="291"/>
      <c r="G32" s="291"/>
      <c r="H32" s="291"/>
      <c r="I32" s="291"/>
      <c r="J32" s="291"/>
      <c r="K32" s="291"/>
      <c r="L32" s="291"/>
      <c r="M32" s="186"/>
      <c r="N32" s="188"/>
    </row>
    <row r="33" spans="1:14" ht="21.65" customHeight="1">
      <c r="A33" s="82" t="s">
        <v>193</v>
      </c>
      <c r="B33" s="75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186"/>
      <c r="N33" s="188"/>
    </row>
    <row r="34" spans="1:14" ht="22" customHeight="1">
      <c r="A34" s="82" t="s">
        <v>159</v>
      </c>
      <c r="B34" s="75"/>
      <c r="C34" s="93"/>
      <c r="D34" s="218">
        <v>551031</v>
      </c>
      <c r="E34" s="93"/>
      <c r="F34" s="218">
        <v>947945</v>
      </c>
      <c r="G34" s="93"/>
      <c r="H34" s="218">
        <v>82501</v>
      </c>
      <c r="I34" s="218"/>
      <c r="J34" s="218">
        <v>42642</v>
      </c>
      <c r="K34" s="93"/>
      <c r="L34" s="125">
        <f>SUM(D34:K34)</f>
        <v>1624119</v>
      </c>
      <c r="M34" s="190"/>
    </row>
    <row r="35" spans="1:14" ht="18" customHeight="1">
      <c r="A35" s="82"/>
      <c r="B35" s="75"/>
      <c r="C35" s="93"/>
      <c r="D35" s="218"/>
      <c r="E35" s="93"/>
      <c r="F35" s="218"/>
      <c r="G35" s="93"/>
      <c r="H35" s="218"/>
      <c r="I35" s="218"/>
      <c r="J35" s="218"/>
      <c r="K35" s="93"/>
      <c r="L35" s="93"/>
      <c r="M35" s="190"/>
    </row>
    <row r="36" spans="1:14" s="96" customFormat="1" ht="21.65" hidden="1" customHeight="1">
      <c r="A36" s="82" t="s">
        <v>102</v>
      </c>
      <c r="B36" s="75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66"/>
    </row>
    <row r="37" spans="1:14" s="96" customFormat="1" ht="21.65" hidden="1" customHeight="1">
      <c r="A37" s="76" t="s">
        <v>121</v>
      </c>
      <c r="B37" s="75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66"/>
    </row>
    <row r="38" spans="1:14" s="96" customFormat="1" ht="21.65" hidden="1" customHeight="1">
      <c r="A38" s="71" t="s">
        <v>125</v>
      </c>
      <c r="B38" s="75">
        <v>8</v>
      </c>
      <c r="C38" s="190"/>
      <c r="D38" s="193"/>
      <c r="E38" s="194"/>
      <c r="F38" s="193"/>
      <c r="G38" s="194"/>
      <c r="H38" s="193"/>
      <c r="I38" s="190"/>
      <c r="J38" s="193"/>
      <c r="K38" s="190"/>
      <c r="L38" s="219"/>
      <c r="M38" s="190"/>
      <c r="N38" s="166"/>
    </row>
    <row r="39" spans="1:14" s="96" customFormat="1" ht="21.65" hidden="1" customHeight="1">
      <c r="A39" s="82" t="s">
        <v>104</v>
      </c>
      <c r="B39" s="75"/>
      <c r="C39" s="190"/>
      <c r="D39" s="157"/>
      <c r="E39" s="195"/>
      <c r="F39" s="157"/>
      <c r="G39" s="195"/>
      <c r="H39" s="157"/>
      <c r="I39" s="195"/>
      <c r="J39" s="157"/>
      <c r="K39" s="195"/>
      <c r="L39" s="157"/>
      <c r="M39" s="190"/>
      <c r="N39" s="166"/>
    </row>
    <row r="40" spans="1:14" s="96" customFormat="1" ht="21.65" hidden="1" customHeight="1">
      <c r="A40" s="82"/>
      <c r="B40" s="75"/>
      <c r="C40" s="190"/>
      <c r="D40" s="195"/>
      <c r="E40" s="195"/>
      <c r="F40" s="195"/>
      <c r="G40" s="195"/>
      <c r="H40" s="195"/>
      <c r="I40" s="195"/>
      <c r="J40" s="195"/>
      <c r="K40" s="195"/>
      <c r="L40" s="195"/>
      <c r="M40" s="190"/>
      <c r="N40" s="166"/>
    </row>
    <row r="41" spans="1:14" s="96" customFormat="1" ht="21.65" customHeight="1">
      <c r="A41" s="82" t="s">
        <v>40</v>
      </c>
      <c r="B41" s="75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190"/>
      <c r="N41" s="166"/>
    </row>
    <row r="42" spans="1:14" s="96" customFormat="1" ht="21.65" customHeight="1">
      <c r="A42" s="71" t="s">
        <v>122</v>
      </c>
      <c r="B42" s="75"/>
      <c r="C42" s="194"/>
      <c r="D42" s="193">
        <v>0</v>
      </c>
      <c r="E42" s="194"/>
      <c r="F42" s="193">
        <v>0</v>
      </c>
      <c r="G42" s="194"/>
      <c r="H42" s="193">
        <v>0</v>
      </c>
      <c r="I42" s="193"/>
      <c r="J42" s="207">
        <f>'PL 9M 6'!G42</f>
        <v>-14204</v>
      </c>
      <c r="K42" s="195"/>
      <c r="L42" s="222">
        <f t="shared" ref="L42:L43" si="0">SUM(D42:K42)</f>
        <v>-14204</v>
      </c>
      <c r="M42" s="190"/>
      <c r="N42" s="166"/>
    </row>
    <row r="43" spans="1:14" s="96" customFormat="1" ht="21.65" customHeight="1">
      <c r="A43" s="71" t="s">
        <v>141</v>
      </c>
      <c r="B43" s="75"/>
      <c r="C43" s="195"/>
      <c r="D43" s="193">
        <v>0</v>
      </c>
      <c r="E43" s="195"/>
      <c r="F43" s="193">
        <v>0</v>
      </c>
      <c r="G43" s="195"/>
      <c r="H43" s="193">
        <v>0</v>
      </c>
      <c r="I43" s="193"/>
      <c r="J43" s="207">
        <f>'PL 9M 6'!G38</f>
        <v>0</v>
      </c>
      <c r="K43" s="195"/>
      <c r="L43" s="207">
        <f t="shared" si="0"/>
        <v>0</v>
      </c>
      <c r="M43" s="190"/>
      <c r="N43" s="166"/>
    </row>
    <row r="44" spans="1:14" s="96" customFormat="1" ht="21.65" customHeight="1">
      <c r="A44" s="82" t="s">
        <v>140</v>
      </c>
      <c r="B44" s="105"/>
      <c r="C44" s="195"/>
      <c r="D44" s="177">
        <f>SUM(D41:D43)</f>
        <v>0</v>
      </c>
      <c r="E44" s="195"/>
      <c r="F44" s="177">
        <f>SUM(F41:F43)</f>
        <v>0</v>
      </c>
      <c r="G44" s="195"/>
      <c r="H44" s="177">
        <f>SUM(H41:H43)</f>
        <v>0</v>
      </c>
      <c r="I44" s="195"/>
      <c r="J44" s="177">
        <f>SUM(J41:J43)</f>
        <v>-14204</v>
      </c>
      <c r="K44" s="195"/>
      <c r="L44" s="177">
        <f>SUM(L41:L43)</f>
        <v>-14204</v>
      </c>
      <c r="M44" s="190"/>
      <c r="N44" s="166"/>
    </row>
    <row r="45" spans="1:14" s="96" customFormat="1" ht="18" customHeight="1">
      <c r="A45" s="82"/>
      <c r="B45" s="75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66"/>
    </row>
    <row r="46" spans="1:14" ht="21.65" customHeight="1" thickBot="1">
      <c r="A46" s="82" t="s">
        <v>194</v>
      </c>
      <c r="B46" s="75"/>
      <c r="C46" s="93"/>
      <c r="D46" s="209">
        <f>D34+D44</f>
        <v>551031</v>
      </c>
      <c r="E46" s="93"/>
      <c r="F46" s="209">
        <f>F34+F44</f>
        <v>947945</v>
      </c>
      <c r="G46" s="93"/>
      <c r="H46" s="209">
        <f>H34+H44</f>
        <v>82501</v>
      </c>
      <c r="I46" s="93"/>
      <c r="J46" s="209">
        <f>J34+J44</f>
        <v>28438</v>
      </c>
      <c r="K46" s="93"/>
      <c r="L46" s="209">
        <f>L34+L44</f>
        <v>1609915</v>
      </c>
      <c r="M46" s="192"/>
      <c r="N46" s="113">
        <f>L46-'BS 3-4'!K77</f>
        <v>0</v>
      </c>
    </row>
    <row r="47" spans="1:14" ht="22" thickTop="1">
      <c r="A47" s="220"/>
      <c r="B47" s="221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</row>
    <row r="48" spans="1:14">
      <c r="A48" s="220"/>
      <c r="B48" s="221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</row>
    <row r="49" spans="1:14">
      <c r="A49" s="220"/>
      <c r="B49" s="221"/>
      <c r="C49" s="150"/>
      <c r="D49" s="151">
        <f>D46-'BS 3-4'!K69</f>
        <v>0</v>
      </c>
      <c r="E49" s="150"/>
      <c r="F49" s="151">
        <f>F46-'BS 3-4'!K70</f>
        <v>0</v>
      </c>
      <c r="G49" s="150"/>
      <c r="H49" s="151">
        <f>H46-'BS 3-4'!K73</f>
        <v>0</v>
      </c>
      <c r="I49" s="150"/>
      <c r="J49" s="151">
        <f>J46-'BS 3-4'!K74</f>
        <v>0</v>
      </c>
      <c r="K49" s="150"/>
      <c r="L49" s="151">
        <f>L46-'BS 3-4'!K77</f>
        <v>0</v>
      </c>
      <c r="M49" s="150"/>
      <c r="N49" s="150"/>
    </row>
    <row r="50" spans="1:14">
      <c r="A50" s="220"/>
      <c r="B50" s="221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</row>
    <row r="51" spans="1:14">
      <c r="A51" s="220"/>
      <c r="B51" s="221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2:L32"/>
    <mergeCell ref="D8:L8"/>
    <mergeCell ref="D4:L4"/>
    <mergeCell ref="H5:J5"/>
    <mergeCell ref="D27:L27"/>
    <mergeCell ref="H28:J28"/>
  </mergeCells>
  <pageMargins left="0.8" right="0.8" top="0.48" bottom="0.5" header="0.5" footer="0.5"/>
  <pageSetup paperSize="9" scale="84" firstPageNumber="9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M112"/>
  <sheetViews>
    <sheetView showGridLines="0" tabSelected="1" topLeftCell="A37" zoomScale="66" zoomScaleNormal="66" zoomScaleSheetLayoutView="78" workbookViewId="0">
      <selection activeCell="J110" sqref="J110"/>
    </sheetView>
  </sheetViews>
  <sheetFormatPr defaultColWidth="35" defaultRowHeight="21.5"/>
  <cols>
    <col min="1" max="1" width="63.796875" style="74" customWidth="1"/>
    <col min="2" max="2" width="8.69921875" style="75" customWidth="1"/>
    <col min="3" max="3" width="1.3984375" style="74" customWidth="1"/>
    <col min="4" max="4" width="12.8984375" style="223" customWidth="1"/>
    <col min="5" max="5" width="1.3984375" style="74" customWidth="1"/>
    <col min="6" max="6" width="12.8984375" style="74" customWidth="1"/>
    <col min="7" max="7" width="1.3984375" style="74" customWidth="1"/>
    <col min="8" max="8" width="12.8984375" style="74" customWidth="1"/>
    <col min="9" max="9" width="1.3984375" style="74" customWidth="1"/>
    <col min="10" max="10" width="12.8984375" style="74" customWidth="1"/>
    <col min="11" max="11" width="16.8984375" style="224" customWidth="1"/>
    <col min="12" max="12" width="18.8984375" style="224" customWidth="1"/>
    <col min="13" max="13" width="35" style="141"/>
    <col min="14" max="16384" width="35" style="74"/>
  </cols>
  <sheetData>
    <row r="1" spans="1:10" ht="23">
      <c r="A1" s="64" t="s">
        <v>75</v>
      </c>
      <c r="J1" s="223"/>
    </row>
    <row r="2" spans="1:10" ht="23">
      <c r="A2" s="225" t="s">
        <v>42</v>
      </c>
      <c r="J2" s="223"/>
    </row>
    <row r="3" spans="1:10" ht="12" customHeight="1">
      <c r="A3" s="225"/>
      <c r="J3" s="223"/>
    </row>
    <row r="4" spans="1:10" ht="22">
      <c r="D4" s="287" t="s">
        <v>51</v>
      </c>
      <c r="E4" s="287"/>
      <c r="F4" s="287"/>
      <c r="G4" s="73"/>
      <c r="H4" s="287" t="s">
        <v>52</v>
      </c>
      <c r="I4" s="287"/>
      <c r="J4" s="287"/>
    </row>
    <row r="5" spans="1:10" ht="22" customHeight="1">
      <c r="D5" s="288" t="s">
        <v>192</v>
      </c>
      <c r="E5" s="289"/>
      <c r="F5" s="289"/>
      <c r="G5" s="73"/>
      <c r="H5" s="288" t="s">
        <v>192</v>
      </c>
      <c r="I5" s="289"/>
      <c r="J5" s="289"/>
    </row>
    <row r="6" spans="1:10" ht="22">
      <c r="D6" s="288" t="s">
        <v>190</v>
      </c>
      <c r="E6" s="288"/>
      <c r="F6" s="288"/>
      <c r="G6" s="73"/>
      <c r="H6" s="288" t="s">
        <v>190</v>
      </c>
      <c r="I6" s="288"/>
      <c r="J6" s="288"/>
    </row>
    <row r="7" spans="1:10">
      <c r="B7" s="75" t="s">
        <v>1</v>
      </c>
      <c r="C7" s="72"/>
      <c r="D7" s="9">
        <v>2568</v>
      </c>
      <c r="E7" s="9"/>
      <c r="F7" s="9">
        <v>2567</v>
      </c>
      <c r="G7" s="9"/>
      <c r="H7" s="9">
        <v>2568</v>
      </c>
      <c r="I7" s="9"/>
      <c r="J7" s="9">
        <v>2567</v>
      </c>
    </row>
    <row r="8" spans="1:10">
      <c r="D8" s="286" t="s">
        <v>35</v>
      </c>
      <c r="E8" s="286"/>
      <c r="F8" s="286"/>
      <c r="G8" s="286"/>
      <c r="H8" s="286"/>
      <c r="I8" s="286"/>
      <c r="J8" s="286"/>
    </row>
    <row r="9" spans="1:10" ht="22">
      <c r="A9" s="226" t="s">
        <v>21</v>
      </c>
      <c r="C9" s="162"/>
      <c r="E9" s="162"/>
      <c r="G9" s="162"/>
    </row>
    <row r="10" spans="1:10">
      <c r="A10" s="74" t="s">
        <v>218</v>
      </c>
      <c r="B10" s="227"/>
      <c r="C10" s="162"/>
      <c r="D10" s="276">
        <f>+'PL 9M 6'!C31</f>
        <v>-19645</v>
      </c>
      <c r="E10" s="162"/>
      <c r="F10" s="207">
        <f>+'PL 9M 6'!E31</f>
        <v>-52754</v>
      </c>
      <c r="G10" s="162"/>
      <c r="H10" s="207">
        <f>+'PL 9M 6'!G31</f>
        <v>-14204</v>
      </c>
      <c r="I10" s="162"/>
      <c r="J10" s="207">
        <f>+'PL 9M 6'!I31</f>
        <v>-68228</v>
      </c>
    </row>
    <row r="11" spans="1:10">
      <c r="A11" s="186" t="s">
        <v>220</v>
      </c>
      <c r="B11" s="227"/>
      <c r="C11" s="162"/>
      <c r="D11" s="277"/>
      <c r="E11" s="162"/>
      <c r="F11" s="193"/>
      <c r="G11" s="162"/>
      <c r="H11" s="162"/>
      <c r="I11" s="162"/>
      <c r="J11" s="162"/>
    </row>
    <row r="12" spans="1:10">
      <c r="A12" s="74" t="s">
        <v>212</v>
      </c>
      <c r="B12" s="227"/>
      <c r="C12" s="162"/>
      <c r="D12" s="277">
        <v>689</v>
      </c>
      <c r="E12" s="162"/>
      <c r="F12" s="193">
        <v>7694</v>
      </c>
      <c r="G12" s="162"/>
      <c r="H12" s="193">
        <v>1511</v>
      </c>
      <c r="I12" s="162"/>
      <c r="J12" s="193">
        <v>-1709</v>
      </c>
    </row>
    <row r="13" spans="1:10">
      <c r="A13" s="71" t="s">
        <v>26</v>
      </c>
      <c r="B13" s="227"/>
      <c r="C13" s="162"/>
      <c r="D13" s="278">
        <v>49397</v>
      </c>
      <c r="E13" s="162"/>
      <c r="F13" s="162">
        <v>69956</v>
      </c>
      <c r="G13" s="162"/>
      <c r="H13" s="162">
        <v>53119</v>
      </c>
      <c r="I13" s="162"/>
      <c r="J13" s="162">
        <v>73849</v>
      </c>
    </row>
    <row r="14" spans="1:10">
      <c r="A14" s="74" t="s">
        <v>215</v>
      </c>
      <c r="B14" s="75">
        <v>6</v>
      </c>
      <c r="C14" s="162"/>
      <c r="D14" s="278">
        <v>2609</v>
      </c>
      <c r="E14" s="162"/>
      <c r="F14" s="162">
        <v>0</v>
      </c>
      <c r="G14" s="162"/>
      <c r="H14" s="278">
        <v>2609</v>
      </c>
      <c r="I14" s="162"/>
      <c r="J14" s="162">
        <v>0</v>
      </c>
    </row>
    <row r="15" spans="1:10">
      <c r="A15" s="74" t="s">
        <v>156</v>
      </c>
      <c r="B15" s="75">
        <v>7</v>
      </c>
      <c r="C15" s="162"/>
      <c r="D15" s="277">
        <v>42805</v>
      </c>
      <c r="E15" s="162"/>
      <c r="F15" s="193">
        <v>47167</v>
      </c>
      <c r="G15" s="162"/>
      <c r="H15" s="162">
        <v>23297</v>
      </c>
      <c r="I15" s="162"/>
      <c r="J15" s="162">
        <v>28890</v>
      </c>
    </row>
    <row r="16" spans="1:10">
      <c r="A16" s="74" t="s">
        <v>157</v>
      </c>
      <c r="B16" s="227"/>
      <c r="C16" s="162"/>
      <c r="D16" s="277">
        <v>2706</v>
      </c>
      <c r="E16" s="162"/>
      <c r="F16" s="193">
        <v>2950</v>
      </c>
      <c r="G16" s="162"/>
      <c r="H16" s="162">
        <v>28649</v>
      </c>
      <c r="I16" s="162"/>
      <c r="J16" s="162">
        <v>24959</v>
      </c>
    </row>
    <row r="17" spans="1:10">
      <c r="A17" s="74" t="s">
        <v>158</v>
      </c>
      <c r="B17" s="227"/>
      <c r="C17" s="162"/>
      <c r="D17" s="277">
        <v>36</v>
      </c>
      <c r="E17" s="162"/>
      <c r="F17" s="193">
        <v>28</v>
      </c>
      <c r="G17" s="162"/>
      <c r="H17" s="162">
        <v>36</v>
      </c>
      <c r="I17" s="162"/>
      <c r="J17" s="162">
        <v>28</v>
      </c>
    </row>
    <row r="18" spans="1:10">
      <c r="A18" s="74" t="s">
        <v>179</v>
      </c>
      <c r="B18" s="227"/>
      <c r="C18" s="162"/>
      <c r="D18" s="277">
        <v>-985</v>
      </c>
      <c r="E18" s="162"/>
      <c r="F18" s="193">
        <v>2288</v>
      </c>
      <c r="G18" s="162"/>
      <c r="H18" s="162">
        <v>1301</v>
      </c>
      <c r="I18" s="162"/>
      <c r="J18" s="162">
        <v>1288</v>
      </c>
    </row>
    <row r="19" spans="1:10" s="228" customFormat="1">
      <c r="A19" s="74" t="s">
        <v>213</v>
      </c>
      <c r="D19" s="279">
        <v>114</v>
      </c>
      <c r="F19" s="228">
        <v>-9610</v>
      </c>
      <c r="H19" s="228">
        <v>114</v>
      </c>
      <c r="J19" s="228">
        <v>-9610</v>
      </c>
    </row>
    <row r="20" spans="1:10">
      <c r="A20" s="71" t="s">
        <v>210</v>
      </c>
      <c r="B20" s="227"/>
      <c r="C20" s="162"/>
      <c r="D20" s="278"/>
      <c r="E20" s="162"/>
      <c r="F20" s="162"/>
      <c r="G20" s="162"/>
      <c r="H20" s="162"/>
      <c r="I20" s="162"/>
      <c r="J20" s="162"/>
    </row>
    <row r="21" spans="1:10">
      <c r="A21" s="71" t="s">
        <v>163</v>
      </c>
      <c r="B21" s="75">
        <v>3</v>
      </c>
      <c r="C21" s="162"/>
      <c r="D21" s="277">
        <v>-11852</v>
      </c>
      <c r="E21" s="162"/>
      <c r="F21" s="193">
        <v>-16254</v>
      </c>
      <c r="G21" s="162"/>
      <c r="H21" s="269">
        <v>-11852</v>
      </c>
      <c r="I21" s="162"/>
      <c r="J21" s="193">
        <v>-16254</v>
      </c>
    </row>
    <row r="22" spans="1:10">
      <c r="A22" s="71" t="s">
        <v>180</v>
      </c>
      <c r="B22" s="75">
        <v>4</v>
      </c>
      <c r="C22" s="162"/>
      <c r="D22" s="277">
        <v>3998</v>
      </c>
      <c r="E22" s="162"/>
      <c r="F22" s="193">
        <v>22374</v>
      </c>
      <c r="G22" s="162"/>
      <c r="H22" s="269">
        <v>3998</v>
      </c>
      <c r="I22" s="162"/>
      <c r="J22" s="193">
        <v>22374</v>
      </c>
    </row>
    <row r="23" spans="1:10" hidden="1">
      <c r="A23" s="71" t="s">
        <v>126</v>
      </c>
      <c r="C23" s="162"/>
      <c r="D23" s="277"/>
      <c r="E23" s="162"/>
      <c r="F23" s="193"/>
      <c r="G23" s="162"/>
      <c r="H23" s="193"/>
      <c r="I23" s="162"/>
      <c r="J23" s="193"/>
    </row>
    <row r="24" spans="1:10" hidden="1">
      <c r="A24" s="71" t="s">
        <v>112</v>
      </c>
      <c r="C24" s="162"/>
      <c r="D24" s="277"/>
      <c r="E24" s="162"/>
      <c r="F24" s="193"/>
      <c r="G24" s="162"/>
      <c r="H24" s="193"/>
      <c r="I24" s="162"/>
      <c r="J24" s="193"/>
    </row>
    <row r="25" spans="1:10" hidden="1">
      <c r="A25" s="71" t="s">
        <v>113</v>
      </c>
      <c r="B25" s="75">
        <v>2</v>
      </c>
      <c r="C25" s="162"/>
      <c r="D25" s="277"/>
      <c r="E25" s="162"/>
      <c r="F25" s="193"/>
      <c r="G25" s="162"/>
      <c r="H25" s="193"/>
      <c r="I25" s="162"/>
      <c r="J25" s="193"/>
    </row>
    <row r="26" spans="1:10" hidden="1">
      <c r="A26" s="71" t="s">
        <v>114</v>
      </c>
      <c r="C26" s="162"/>
      <c r="D26" s="277"/>
      <c r="E26" s="162"/>
      <c r="F26" s="193"/>
      <c r="G26" s="162"/>
      <c r="H26" s="193"/>
      <c r="I26" s="162"/>
      <c r="J26" s="193"/>
    </row>
    <row r="27" spans="1:10" hidden="1">
      <c r="A27" s="71" t="s">
        <v>115</v>
      </c>
      <c r="C27" s="162"/>
      <c r="D27" s="277"/>
      <c r="E27" s="162"/>
      <c r="F27" s="193"/>
      <c r="G27" s="162"/>
      <c r="H27" s="193"/>
      <c r="I27" s="162"/>
      <c r="J27" s="193"/>
    </row>
    <row r="28" spans="1:10">
      <c r="A28" s="71" t="s">
        <v>186</v>
      </c>
      <c r="B28" s="75">
        <v>5</v>
      </c>
      <c r="C28" s="162"/>
      <c r="D28" s="277">
        <v>0</v>
      </c>
      <c r="E28" s="162"/>
      <c r="F28" s="193">
        <v>0</v>
      </c>
      <c r="G28" s="162"/>
      <c r="H28" s="269">
        <v>-20000</v>
      </c>
      <c r="I28" s="162"/>
      <c r="J28" s="193">
        <v>0</v>
      </c>
    </row>
    <row r="29" spans="1:10">
      <c r="A29" s="71" t="s">
        <v>214</v>
      </c>
      <c r="B29" s="227"/>
      <c r="C29" s="162"/>
      <c r="D29" s="162">
        <v>-739</v>
      </c>
      <c r="E29" s="162"/>
      <c r="F29" s="162">
        <v>-1586</v>
      </c>
      <c r="G29" s="162"/>
      <c r="H29" s="193">
        <v>-526</v>
      </c>
      <c r="I29" s="162"/>
      <c r="J29" s="193">
        <v>-1026</v>
      </c>
    </row>
    <row r="30" spans="1:10">
      <c r="A30" s="71" t="s">
        <v>181</v>
      </c>
      <c r="B30" s="227"/>
      <c r="C30" s="162"/>
      <c r="D30" s="162">
        <v>2170</v>
      </c>
      <c r="E30" s="162"/>
      <c r="F30" s="162">
        <v>-14435</v>
      </c>
      <c r="G30" s="162"/>
      <c r="H30" s="162">
        <v>0</v>
      </c>
      <c r="I30" s="162"/>
      <c r="J30" s="162">
        <v>0</v>
      </c>
    </row>
    <row r="31" spans="1:10" hidden="1">
      <c r="A31" s="71" t="s">
        <v>98</v>
      </c>
      <c r="B31" s="227"/>
      <c r="C31" s="162"/>
      <c r="D31" s="162"/>
      <c r="E31" s="162"/>
      <c r="F31" s="162"/>
      <c r="G31" s="162"/>
      <c r="H31" s="162"/>
      <c r="I31" s="162"/>
      <c r="J31" s="162"/>
    </row>
    <row r="32" spans="1:10">
      <c r="A32" s="74" t="s">
        <v>47</v>
      </c>
      <c r="B32" s="227"/>
      <c r="C32" s="162"/>
      <c r="D32" s="162">
        <v>-2138</v>
      </c>
      <c r="E32" s="162"/>
      <c r="F32" s="162">
        <v>-2196</v>
      </c>
      <c r="G32" s="162"/>
      <c r="H32" s="162">
        <v>-14689</v>
      </c>
      <c r="I32" s="103"/>
      <c r="J32" s="162">
        <v>-14651</v>
      </c>
    </row>
    <row r="33" spans="1:13">
      <c r="B33" s="227"/>
      <c r="C33" s="162"/>
      <c r="D33" s="263">
        <f>SUM(D10:D32)</f>
        <v>69165</v>
      </c>
      <c r="E33" s="162"/>
      <c r="F33" s="263">
        <f>SUM(F10:F32)</f>
        <v>55622</v>
      </c>
      <c r="G33" s="162"/>
      <c r="H33" s="263">
        <f>SUM(H10:H32)</f>
        <v>53363</v>
      </c>
      <c r="I33" s="194"/>
      <c r="J33" s="263">
        <f>SUM(J10:J32)</f>
        <v>39910</v>
      </c>
    </row>
    <row r="34" spans="1:13">
      <c r="A34" s="229" t="s">
        <v>38</v>
      </c>
      <c r="B34" s="227"/>
      <c r="C34" s="162"/>
      <c r="D34" s="193"/>
      <c r="E34" s="162"/>
      <c r="F34" s="193"/>
      <c r="G34" s="162"/>
      <c r="H34" s="162"/>
      <c r="I34" s="162"/>
      <c r="J34" s="162"/>
    </row>
    <row r="35" spans="1:13">
      <c r="A35" s="71" t="s">
        <v>85</v>
      </c>
      <c r="B35" s="227"/>
      <c r="C35" s="162"/>
      <c r="D35" s="193">
        <v>-103871</v>
      </c>
      <c r="E35" s="162"/>
      <c r="F35" s="193">
        <v>-248477</v>
      </c>
      <c r="G35" s="162"/>
      <c r="H35" s="162">
        <v>-110212</v>
      </c>
      <c r="I35" s="162"/>
      <c r="J35" s="162">
        <v>-255619</v>
      </c>
    </row>
    <row r="36" spans="1:13">
      <c r="A36" s="71" t="s">
        <v>162</v>
      </c>
      <c r="B36" s="227"/>
      <c r="C36" s="162"/>
      <c r="D36" s="193">
        <v>135670</v>
      </c>
      <c r="E36" s="162"/>
      <c r="F36" s="193">
        <v>-3589</v>
      </c>
      <c r="G36" s="162"/>
      <c r="H36" s="162">
        <v>138760</v>
      </c>
      <c r="I36" s="162"/>
      <c r="J36" s="162">
        <v>-1245</v>
      </c>
    </row>
    <row r="37" spans="1:13">
      <c r="A37" s="74" t="s">
        <v>4</v>
      </c>
      <c r="B37" s="227"/>
      <c r="C37" s="162"/>
      <c r="D37" s="162">
        <v>439368</v>
      </c>
      <c r="E37" s="162"/>
      <c r="F37" s="162">
        <v>67808</v>
      </c>
      <c r="G37" s="162"/>
      <c r="H37" s="162">
        <v>439368</v>
      </c>
      <c r="I37" s="162"/>
      <c r="J37" s="162">
        <v>67808</v>
      </c>
    </row>
    <row r="38" spans="1:13">
      <c r="A38" s="74" t="s">
        <v>70</v>
      </c>
      <c r="B38" s="227"/>
      <c r="C38" s="162"/>
      <c r="D38" s="162">
        <v>-56691</v>
      </c>
      <c r="E38" s="162"/>
      <c r="F38" s="162">
        <v>-125845</v>
      </c>
      <c r="G38" s="162"/>
      <c r="H38" s="162">
        <v>-56691</v>
      </c>
      <c r="I38" s="162"/>
      <c r="J38" s="162">
        <v>-125845</v>
      </c>
    </row>
    <row r="39" spans="1:13">
      <c r="A39" s="74" t="s">
        <v>8</v>
      </c>
      <c r="B39" s="227"/>
      <c r="C39" s="162"/>
      <c r="D39" s="193">
        <v>1657</v>
      </c>
      <c r="E39" s="162"/>
      <c r="F39" s="193">
        <v>-1518</v>
      </c>
      <c r="G39" s="162"/>
      <c r="H39" s="162">
        <v>-123</v>
      </c>
      <c r="I39" s="162"/>
      <c r="J39" s="162">
        <v>-472</v>
      </c>
    </row>
    <row r="40" spans="1:13">
      <c r="A40" s="71" t="s">
        <v>86</v>
      </c>
      <c r="B40" s="227"/>
      <c r="C40" s="162"/>
      <c r="D40" s="193">
        <v>-117643</v>
      </c>
      <c r="E40" s="162"/>
      <c r="F40" s="193">
        <v>28990</v>
      </c>
      <c r="G40" s="162"/>
      <c r="H40" s="162">
        <v>-112767</v>
      </c>
      <c r="I40" s="162"/>
      <c r="J40" s="162">
        <v>27251</v>
      </c>
    </row>
    <row r="41" spans="1:13">
      <c r="A41" s="71" t="s">
        <v>161</v>
      </c>
      <c r="B41" s="227"/>
      <c r="C41" s="162"/>
      <c r="D41" s="193">
        <v>-23053</v>
      </c>
      <c r="E41" s="162"/>
      <c r="F41" s="193">
        <v>-9628</v>
      </c>
      <c r="G41" s="162"/>
      <c r="H41" s="162">
        <v>-4435</v>
      </c>
      <c r="I41" s="162"/>
      <c r="J41" s="162">
        <v>10997</v>
      </c>
    </row>
    <row r="42" spans="1:13">
      <c r="A42" s="74" t="s">
        <v>72</v>
      </c>
      <c r="B42" s="227"/>
      <c r="C42" s="162"/>
      <c r="D42" s="162">
        <v>18355</v>
      </c>
      <c r="E42" s="162"/>
      <c r="F42" s="162">
        <v>-18967</v>
      </c>
      <c r="G42" s="162"/>
      <c r="H42" s="162">
        <v>18355</v>
      </c>
      <c r="I42" s="162"/>
      <c r="J42" s="162">
        <v>-18967</v>
      </c>
    </row>
    <row r="43" spans="1:13">
      <c r="A43" s="74" t="s">
        <v>176</v>
      </c>
      <c r="B43" s="227"/>
      <c r="C43" s="162"/>
      <c r="D43" s="280">
        <v>-1198</v>
      </c>
      <c r="E43" s="103"/>
      <c r="F43" s="103">
        <v>-1135</v>
      </c>
      <c r="G43" s="103"/>
      <c r="H43" s="103">
        <v>-1034</v>
      </c>
      <c r="I43" s="103"/>
      <c r="J43" s="103">
        <v>-607</v>
      </c>
    </row>
    <row r="44" spans="1:13">
      <c r="A44" s="74" t="s">
        <v>74</v>
      </c>
      <c r="B44" s="227"/>
      <c r="C44" s="162"/>
      <c r="D44" s="193">
        <v>-95</v>
      </c>
      <c r="E44" s="162"/>
      <c r="F44" s="193">
        <v>-138</v>
      </c>
      <c r="G44" s="162"/>
      <c r="H44" s="162">
        <v>0</v>
      </c>
      <c r="I44" s="162"/>
      <c r="J44" s="162">
        <v>0</v>
      </c>
    </row>
    <row r="45" spans="1:13" hidden="1">
      <c r="A45" s="71" t="s">
        <v>221</v>
      </c>
      <c r="B45" s="227"/>
      <c r="C45" s="162"/>
      <c r="D45" s="263">
        <f>SUM(D33:D44)</f>
        <v>361664</v>
      </c>
      <c r="E45" s="162"/>
      <c r="F45" s="263">
        <f>SUM(F33:F44)</f>
        <v>-256877</v>
      </c>
      <c r="G45" s="162"/>
      <c r="H45" s="263">
        <f>SUM(H33:H44)</f>
        <v>364584</v>
      </c>
      <c r="I45" s="162"/>
      <c r="J45" s="263">
        <f>SUM(J33:J44)</f>
        <v>-256789</v>
      </c>
      <c r="K45" s="74"/>
      <c r="L45" s="74"/>
      <c r="M45" s="74"/>
    </row>
    <row r="46" spans="1:13" hidden="1">
      <c r="A46" s="74" t="s">
        <v>195</v>
      </c>
      <c r="B46" s="227"/>
      <c r="C46" s="162"/>
      <c r="D46" s="162">
        <v>0</v>
      </c>
      <c r="E46" s="162"/>
      <c r="F46" s="162">
        <v>0</v>
      </c>
      <c r="G46" s="162"/>
      <c r="H46" s="162">
        <v>0</v>
      </c>
      <c r="I46" s="162"/>
      <c r="J46" s="162">
        <v>0</v>
      </c>
      <c r="K46" s="74"/>
      <c r="L46" s="74"/>
      <c r="M46" s="74"/>
    </row>
    <row r="47" spans="1:13" ht="22">
      <c r="A47" s="82" t="s">
        <v>165</v>
      </c>
      <c r="B47" s="230"/>
      <c r="C47" s="87"/>
      <c r="D47" s="177">
        <f>SUM(D45:D46)</f>
        <v>361664</v>
      </c>
      <c r="E47" s="87"/>
      <c r="F47" s="177">
        <f>SUM(F45:F46)</f>
        <v>-256877</v>
      </c>
      <c r="G47" s="87"/>
      <c r="H47" s="177">
        <f>SUM(H45:H46)</f>
        <v>364584</v>
      </c>
      <c r="I47" s="87"/>
      <c r="J47" s="177">
        <f>SUM(J45:J46)</f>
        <v>-256789</v>
      </c>
    </row>
    <row r="48" spans="1:13" ht="23">
      <c r="A48" s="64" t="s">
        <v>75</v>
      </c>
      <c r="J48" s="223"/>
    </row>
    <row r="49" spans="1:10" ht="23">
      <c r="A49" s="225" t="s">
        <v>105</v>
      </c>
      <c r="J49" s="223"/>
    </row>
    <row r="50" spans="1:10" ht="22">
      <c r="D50" s="287" t="s">
        <v>51</v>
      </c>
      <c r="E50" s="287"/>
      <c r="F50" s="287"/>
      <c r="G50" s="73"/>
      <c r="H50" s="287" t="s">
        <v>52</v>
      </c>
      <c r="I50" s="287"/>
      <c r="J50" s="287"/>
    </row>
    <row r="51" spans="1:10" ht="22" customHeight="1">
      <c r="D51" s="294" t="str">
        <f>D5</f>
        <v>สำหรับงวดเก้าเดือนสิ้นสุดวันที่</v>
      </c>
      <c r="E51" s="294"/>
      <c r="F51" s="294"/>
      <c r="G51" s="73"/>
      <c r="H51" s="294" t="str">
        <f>H5</f>
        <v>สำหรับงวดเก้าเดือนสิ้นสุดวันที่</v>
      </c>
      <c r="I51" s="294"/>
      <c r="J51" s="294"/>
    </row>
    <row r="52" spans="1:10" ht="22">
      <c r="D52" s="294" t="str">
        <f>D6</f>
        <v>30 กันยายน</v>
      </c>
      <c r="E52" s="294"/>
      <c r="F52" s="294"/>
      <c r="G52" s="73"/>
      <c r="H52" s="294" t="str">
        <f>H6</f>
        <v>30 กันยายน</v>
      </c>
      <c r="I52" s="294"/>
      <c r="J52" s="294"/>
    </row>
    <row r="53" spans="1:10">
      <c r="B53" s="75" t="s">
        <v>1</v>
      </c>
      <c r="C53" s="72"/>
      <c r="D53" s="9">
        <v>2568</v>
      </c>
      <c r="E53" s="9"/>
      <c r="F53" s="9">
        <v>2567</v>
      </c>
      <c r="G53" s="9"/>
      <c r="H53" s="9">
        <v>2568</v>
      </c>
      <c r="I53" s="9"/>
      <c r="J53" s="9">
        <v>2567</v>
      </c>
    </row>
    <row r="54" spans="1:10">
      <c r="D54" s="286" t="s">
        <v>35</v>
      </c>
      <c r="E54" s="286"/>
      <c r="F54" s="286"/>
      <c r="G54" s="286"/>
      <c r="H54" s="286"/>
      <c r="I54" s="286"/>
      <c r="J54" s="286"/>
    </row>
    <row r="55" spans="1:10" ht="22">
      <c r="A55" s="226" t="s">
        <v>22</v>
      </c>
      <c r="B55" s="231"/>
      <c r="C55" s="232"/>
      <c r="D55" s="192"/>
      <c r="E55" s="232"/>
      <c r="F55" s="232"/>
      <c r="G55" s="232"/>
      <c r="H55" s="232"/>
      <c r="I55" s="232"/>
      <c r="J55" s="232"/>
    </row>
    <row r="56" spans="1:10" hidden="1">
      <c r="A56" s="74" t="s">
        <v>137</v>
      </c>
      <c r="B56" s="75">
        <v>2</v>
      </c>
      <c r="C56" s="232"/>
      <c r="D56" s="193">
        <v>0</v>
      </c>
      <c r="E56" s="233"/>
      <c r="F56" s="193">
        <v>0</v>
      </c>
      <c r="G56" s="233"/>
      <c r="H56" s="193">
        <v>0</v>
      </c>
      <c r="I56" s="233"/>
      <c r="J56" s="193">
        <v>0</v>
      </c>
    </row>
    <row r="57" spans="1:10">
      <c r="A57" s="74" t="s">
        <v>83</v>
      </c>
      <c r="B57" s="75">
        <v>2</v>
      </c>
      <c r="C57" s="193"/>
      <c r="D57" s="193">
        <v>0</v>
      </c>
      <c r="E57" s="193"/>
      <c r="F57" s="193">
        <v>0</v>
      </c>
      <c r="G57" s="193"/>
      <c r="H57" s="193">
        <v>19099</v>
      </c>
      <c r="I57" s="193"/>
      <c r="J57" s="193">
        <v>17900</v>
      </c>
    </row>
    <row r="58" spans="1:10" hidden="1">
      <c r="A58" s="74" t="s">
        <v>138</v>
      </c>
      <c r="C58" s="193"/>
      <c r="D58" s="193">
        <v>0</v>
      </c>
      <c r="E58" s="193"/>
      <c r="F58" s="193"/>
      <c r="G58" s="193"/>
      <c r="H58" s="193"/>
      <c r="I58" s="193"/>
      <c r="J58" s="193"/>
    </row>
    <row r="59" spans="1:10" hidden="1">
      <c r="A59" s="74" t="s">
        <v>116</v>
      </c>
      <c r="C59" s="193"/>
      <c r="D59" s="191"/>
      <c r="E59" s="193"/>
      <c r="F59" s="193"/>
      <c r="G59" s="193"/>
      <c r="H59" s="193"/>
      <c r="I59" s="193"/>
      <c r="J59" s="193"/>
    </row>
    <row r="60" spans="1:10" hidden="1">
      <c r="A60" s="74" t="s">
        <v>117</v>
      </c>
      <c r="C60" s="193"/>
      <c r="D60" s="193"/>
      <c r="E60" s="193"/>
      <c r="F60" s="193"/>
      <c r="G60" s="193"/>
      <c r="H60" s="193"/>
      <c r="I60" s="193"/>
      <c r="J60" s="193"/>
    </row>
    <row r="61" spans="1:10" hidden="1">
      <c r="A61" s="74" t="s">
        <v>139</v>
      </c>
      <c r="B61" s="75">
        <v>2</v>
      </c>
      <c r="C61" s="193"/>
      <c r="D61" s="191"/>
      <c r="E61" s="193"/>
      <c r="F61" s="193"/>
      <c r="G61" s="193"/>
      <c r="H61" s="193"/>
      <c r="I61" s="193"/>
      <c r="J61" s="193"/>
    </row>
    <row r="62" spans="1:10">
      <c r="A62" s="74" t="s">
        <v>57</v>
      </c>
      <c r="B62" s="75">
        <v>7</v>
      </c>
      <c r="C62" s="193"/>
      <c r="D62" s="191">
        <v>-3970</v>
      </c>
      <c r="E62" s="193"/>
      <c r="F62" s="194">
        <v>-3243</v>
      </c>
      <c r="G62" s="193"/>
      <c r="H62" s="194">
        <v>-3475</v>
      </c>
      <c r="I62" s="193"/>
      <c r="J62" s="194">
        <v>-3225</v>
      </c>
    </row>
    <row r="63" spans="1:10">
      <c r="A63" s="74" t="s">
        <v>155</v>
      </c>
      <c r="B63" s="227"/>
      <c r="C63" s="193"/>
      <c r="D63" s="191">
        <v>2716</v>
      </c>
      <c r="E63" s="193"/>
      <c r="F63" s="194">
        <v>1587</v>
      </c>
      <c r="G63" s="193"/>
      <c r="H63" s="193">
        <v>1916</v>
      </c>
      <c r="I63" s="193"/>
      <c r="J63" s="193">
        <v>1027</v>
      </c>
    </row>
    <row r="64" spans="1:10">
      <c r="A64" s="74" t="s">
        <v>118</v>
      </c>
      <c r="B64" s="227"/>
      <c r="C64" s="193"/>
      <c r="D64" s="193">
        <v>-510</v>
      </c>
      <c r="E64" s="193"/>
      <c r="F64" s="193">
        <v>0</v>
      </c>
      <c r="G64" s="193"/>
      <c r="H64" s="193">
        <v>-510</v>
      </c>
      <c r="I64" s="193"/>
      <c r="J64" s="193">
        <v>0</v>
      </c>
    </row>
    <row r="65" spans="1:10" hidden="1">
      <c r="A65" s="74" t="s">
        <v>68</v>
      </c>
      <c r="C65" s="193"/>
      <c r="D65" s="193"/>
      <c r="E65" s="193"/>
      <c r="F65" s="193"/>
      <c r="G65" s="193"/>
      <c r="H65" s="193"/>
      <c r="I65" s="193"/>
      <c r="J65" s="193"/>
    </row>
    <row r="66" spans="1:10">
      <c r="A66" s="74" t="s">
        <v>47</v>
      </c>
      <c r="B66" s="227"/>
      <c r="C66" s="193"/>
      <c r="D66" s="191">
        <v>2138</v>
      </c>
      <c r="E66" s="193"/>
      <c r="F66" s="193">
        <v>2196</v>
      </c>
      <c r="G66" s="193"/>
      <c r="H66" s="193">
        <v>7652</v>
      </c>
      <c r="I66" s="193"/>
      <c r="J66" s="193">
        <v>8345</v>
      </c>
    </row>
    <row r="67" spans="1:10" hidden="1">
      <c r="A67" s="74" t="s">
        <v>69</v>
      </c>
      <c r="B67" s="227"/>
      <c r="C67" s="193"/>
      <c r="D67" s="193"/>
      <c r="E67" s="193"/>
      <c r="F67" s="193"/>
      <c r="G67" s="193"/>
      <c r="H67" s="193"/>
      <c r="I67" s="193"/>
      <c r="J67" s="193"/>
    </row>
    <row r="68" spans="1:10" ht="22">
      <c r="A68" s="82" t="s">
        <v>217</v>
      </c>
      <c r="B68" s="230"/>
      <c r="C68" s="234"/>
      <c r="D68" s="177">
        <f>SUM(D56:D66)</f>
        <v>374</v>
      </c>
      <c r="E68" s="234"/>
      <c r="F68" s="177">
        <f>SUM(F56:F66)</f>
        <v>540</v>
      </c>
      <c r="G68" s="234"/>
      <c r="H68" s="177">
        <f>SUM(H56:H66)</f>
        <v>24682</v>
      </c>
      <c r="I68" s="234"/>
      <c r="J68" s="177">
        <f>SUM(J56:J66)</f>
        <v>24047</v>
      </c>
    </row>
    <row r="69" spans="1:10" ht="22">
      <c r="A69" s="82"/>
      <c r="B69" s="235"/>
      <c r="C69" s="236"/>
      <c r="D69" s="190"/>
      <c r="E69" s="236"/>
      <c r="F69" s="190"/>
      <c r="G69" s="85"/>
      <c r="H69" s="93"/>
      <c r="I69" s="85"/>
      <c r="J69" s="93"/>
    </row>
    <row r="70" spans="1:10" ht="22">
      <c r="A70" s="226" t="s">
        <v>23</v>
      </c>
      <c r="D70" s="74"/>
      <c r="G70" s="78"/>
      <c r="H70" s="78"/>
      <c r="I70" s="78"/>
      <c r="J70" s="78"/>
    </row>
    <row r="71" spans="1:10">
      <c r="A71" s="74" t="s">
        <v>188</v>
      </c>
      <c r="B71" s="227"/>
      <c r="C71" s="162"/>
      <c r="D71" s="193">
        <v>-430118</v>
      </c>
      <c r="E71" s="162"/>
      <c r="F71" s="193">
        <v>265771</v>
      </c>
      <c r="G71" s="162"/>
      <c r="H71" s="193">
        <v>-430118</v>
      </c>
      <c r="I71" s="162"/>
      <c r="J71" s="193">
        <v>265771</v>
      </c>
    </row>
    <row r="72" spans="1:10">
      <c r="A72" s="74" t="s">
        <v>81</v>
      </c>
      <c r="B72" s="75">
        <v>2</v>
      </c>
      <c r="C72" s="162"/>
      <c r="D72" s="193">
        <v>0</v>
      </c>
      <c r="E72" s="162"/>
      <c r="F72" s="193">
        <v>0</v>
      </c>
      <c r="G72" s="162"/>
      <c r="H72" s="193">
        <v>2000</v>
      </c>
      <c r="I72" s="162"/>
      <c r="J72" s="193">
        <v>0</v>
      </c>
    </row>
    <row r="73" spans="1:10" hidden="1">
      <c r="A73" s="74" t="s">
        <v>84</v>
      </c>
      <c r="B73" s="75">
        <v>2</v>
      </c>
      <c r="C73" s="162"/>
      <c r="D73" s="162"/>
      <c r="E73" s="162"/>
      <c r="F73" s="162"/>
      <c r="G73" s="162"/>
      <c r="H73" s="162"/>
      <c r="I73" s="162"/>
      <c r="J73" s="162">
        <v>0</v>
      </c>
    </row>
    <row r="74" spans="1:10">
      <c r="A74" s="74" t="s">
        <v>79</v>
      </c>
      <c r="B74" s="227"/>
      <c r="C74" s="162"/>
      <c r="D74" s="193">
        <v>-8487</v>
      </c>
      <c r="E74" s="162"/>
      <c r="F74" s="193">
        <v>-9361</v>
      </c>
      <c r="G74" s="162"/>
      <c r="H74" s="193">
        <v>-31051</v>
      </c>
      <c r="I74" s="162"/>
      <c r="J74" s="193">
        <v>-24104</v>
      </c>
    </row>
    <row r="75" spans="1:10" hidden="1">
      <c r="A75" s="74" t="s">
        <v>103</v>
      </c>
      <c r="B75" s="75">
        <v>8</v>
      </c>
      <c r="C75" s="162"/>
      <c r="D75" s="193"/>
      <c r="E75" s="162"/>
      <c r="F75" s="193"/>
      <c r="G75" s="162"/>
      <c r="H75" s="193"/>
      <c r="I75" s="162"/>
      <c r="J75" s="193">
        <v>0</v>
      </c>
    </row>
    <row r="76" spans="1:10" hidden="1">
      <c r="A76" s="74" t="s">
        <v>58</v>
      </c>
      <c r="B76" s="227"/>
      <c r="C76" s="162"/>
      <c r="D76" s="193"/>
      <c r="E76" s="162"/>
      <c r="F76" s="193"/>
      <c r="G76" s="162"/>
      <c r="H76" s="193"/>
      <c r="I76" s="162"/>
      <c r="J76" s="193"/>
    </row>
    <row r="77" spans="1:10">
      <c r="A77" s="74" t="s">
        <v>78</v>
      </c>
      <c r="B77" s="227"/>
      <c r="C77" s="162"/>
      <c r="D77" s="193">
        <v>-44711</v>
      </c>
      <c r="E77" s="162"/>
      <c r="F77" s="193">
        <v>-64024</v>
      </c>
      <c r="G77" s="162"/>
      <c r="H77" s="193">
        <v>-51733</v>
      </c>
      <c r="I77" s="162"/>
      <c r="J77" s="193">
        <v>-74222</v>
      </c>
    </row>
    <row r="78" spans="1:10" ht="22">
      <c r="A78" s="82" t="s">
        <v>184</v>
      </c>
      <c r="B78" s="230"/>
      <c r="C78" s="87"/>
      <c r="D78" s="119">
        <f>SUM(D71:E77)</f>
        <v>-483316</v>
      </c>
      <c r="E78" s="87"/>
      <c r="F78" s="119">
        <f>SUM(F71:G77)</f>
        <v>192386</v>
      </c>
      <c r="G78" s="87"/>
      <c r="H78" s="119">
        <f>SUM(H71:I77)</f>
        <v>-510902</v>
      </c>
      <c r="I78" s="87"/>
      <c r="J78" s="119">
        <f>SUM(J71:K77)</f>
        <v>167445</v>
      </c>
    </row>
    <row r="79" spans="1:10" ht="22">
      <c r="A79" s="82"/>
      <c r="B79" s="235"/>
      <c r="C79" s="236"/>
      <c r="D79" s="190"/>
      <c r="E79" s="236"/>
      <c r="F79" s="190"/>
      <c r="G79" s="85"/>
      <c r="H79" s="84"/>
      <c r="I79" s="85"/>
      <c r="J79" s="84"/>
    </row>
    <row r="80" spans="1:10" ht="22">
      <c r="A80" s="82" t="s">
        <v>219</v>
      </c>
      <c r="B80" s="230"/>
      <c r="C80" s="94"/>
      <c r="D80" s="264">
        <f>SUM(D47,D68,D78)</f>
        <v>-121278</v>
      </c>
      <c r="E80" s="94"/>
      <c r="F80" s="264">
        <f>SUM(F47,F68,F78)</f>
        <v>-63951</v>
      </c>
      <c r="G80" s="94"/>
      <c r="H80" s="264">
        <f>SUM(H47,H68,H78)</f>
        <v>-121636</v>
      </c>
      <c r="I80" s="94"/>
      <c r="J80" s="264">
        <f>SUM(J47,J68,J78)</f>
        <v>-65297</v>
      </c>
    </row>
    <row r="81" spans="1:13">
      <c r="A81" s="71" t="s">
        <v>164</v>
      </c>
      <c r="B81" s="227"/>
      <c r="C81" s="162"/>
      <c r="D81" s="208">
        <f>'BS 3-4'!I10</f>
        <v>143506</v>
      </c>
      <c r="E81" s="162"/>
      <c r="F81" s="194">
        <v>190800</v>
      </c>
      <c r="G81" s="162"/>
      <c r="H81" s="208">
        <f>'BS 3-4'!M10</f>
        <v>139058</v>
      </c>
      <c r="I81" s="162"/>
      <c r="J81" s="194">
        <v>184786</v>
      </c>
    </row>
    <row r="82" spans="1:13" ht="22.5" thickBot="1">
      <c r="A82" s="82" t="s">
        <v>196</v>
      </c>
      <c r="B82" s="230"/>
      <c r="C82" s="87"/>
      <c r="D82" s="265">
        <f>SUM(D80:D81)</f>
        <v>22228</v>
      </c>
      <c r="E82" s="87"/>
      <c r="F82" s="265">
        <f>SUM(F80:F81)</f>
        <v>126849</v>
      </c>
      <c r="G82" s="87"/>
      <c r="H82" s="265">
        <f>SUM(H80:H81)</f>
        <v>17422</v>
      </c>
      <c r="I82" s="87"/>
      <c r="J82" s="265">
        <f>SUM(J80:J81)</f>
        <v>119489</v>
      </c>
      <c r="K82" s="237">
        <f>D82-'BS 3-4'!G10</f>
        <v>0</v>
      </c>
      <c r="L82" s="237">
        <f>H82-'BS 3-4'!K10</f>
        <v>0</v>
      </c>
    </row>
    <row r="83" spans="1:13" ht="22.5" thickTop="1">
      <c r="A83" s="82"/>
      <c r="B83" s="230"/>
      <c r="C83" s="87"/>
      <c r="D83" s="195"/>
      <c r="E83" s="87"/>
      <c r="F83" s="195"/>
      <c r="G83" s="87"/>
      <c r="H83" s="94"/>
      <c r="I83" s="87"/>
      <c r="J83" s="94"/>
    </row>
    <row r="84" spans="1:13" ht="22">
      <c r="A84" s="76" t="s">
        <v>96</v>
      </c>
      <c r="B84" s="230"/>
      <c r="C84" s="87"/>
      <c r="D84" s="195"/>
      <c r="E84" s="87"/>
      <c r="F84" s="195"/>
      <c r="G84" s="87"/>
      <c r="H84" s="94"/>
      <c r="I84" s="87"/>
      <c r="J84" s="94"/>
    </row>
    <row r="85" spans="1:13" ht="22.5" hidden="1">
      <c r="A85" s="71" t="s">
        <v>97</v>
      </c>
      <c r="B85" s="230"/>
      <c r="C85" s="87"/>
      <c r="D85" s="46">
        <v>0</v>
      </c>
      <c r="E85" s="238"/>
      <c r="F85" s="46">
        <v>0</v>
      </c>
      <c r="G85" s="87"/>
      <c r="H85" s="46">
        <v>0</v>
      </c>
      <c r="I85" s="87"/>
      <c r="J85" s="46"/>
    </row>
    <row r="86" spans="1:13" ht="22.5">
      <c r="A86" s="71" t="s">
        <v>187</v>
      </c>
      <c r="B86" s="75">
        <v>7</v>
      </c>
      <c r="C86" s="87"/>
      <c r="D86" s="46">
        <v>-219</v>
      </c>
      <c r="E86" s="238"/>
      <c r="F86" s="46">
        <v>0</v>
      </c>
      <c r="G86" s="238"/>
      <c r="H86" s="46">
        <v>-219</v>
      </c>
      <c r="I86" s="238"/>
      <c r="J86" s="46">
        <v>0</v>
      </c>
    </row>
    <row r="87" spans="1:13" ht="22.5">
      <c r="A87" s="71" t="s">
        <v>211</v>
      </c>
      <c r="B87" s="75" t="s">
        <v>216</v>
      </c>
      <c r="C87" s="87"/>
      <c r="D87" s="46">
        <v>-153469</v>
      </c>
      <c r="E87" s="238"/>
      <c r="F87" s="46">
        <v>0</v>
      </c>
      <c r="G87" s="238"/>
      <c r="H87" s="46">
        <v>-153469</v>
      </c>
      <c r="I87" s="238"/>
      <c r="J87" s="46">
        <v>0</v>
      </c>
    </row>
    <row r="88" spans="1:13" ht="22.5">
      <c r="A88" s="71" t="s">
        <v>167</v>
      </c>
      <c r="B88" s="75">
        <v>7</v>
      </c>
      <c r="C88" s="87"/>
      <c r="D88" s="46">
        <v>0</v>
      </c>
      <c r="E88" s="238"/>
      <c r="F88" s="46">
        <v>215</v>
      </c>
      <c r="G88" s="238"/>
      <c r="H88" s="46">
        <v>0</v>
      </c>
      <c r="I88" s="238"/>
      <c r="J88" s="46">
        <v>215</v>
      </c>
    </row>
    <row r="89" spans="1:13" ht="22.5">
      <c r="A89" s="71" t="s">
        <v>160</v>
      </c>
      <c r="B89" s="75">
        <v>7</v>
      </c>
      <c r="C89" s="87"/>
      <c r="D89" s="46">
        <v>13351</v>
      </c>
      <c r="E89" s="238"/>
      <c r="F89" s="46">
        <v>0</v>
      </c>
      <c r="G89" s="238"/>
      <c r="H89" s="46">
        <v>0</v>
      </c>
      <c r="I89" s="238"/>
      <c r="J89" s="46">
        <v>0</v>
      </c>
    </row>
    <row r="90" spans="1:13" ht="22">
      <c r="A90" s="82"/>
      <c r="B90" s="239"/>
      <c r="C90" s="87"/>
      <c r="D90" s="240">
        <f>D82-'BS 3-4'!G10</f>
        <v>0</v>
      </c>
      <c r="E90" s="241"/>
      <c r="F90" s="240"/>
      <c r="G90" s="241"/>
      <c r="H90" s="240">
        <f>H82-'BS 3-4'!K10</f>
        <v>0</v>
      </c>
      <c r="I90" s="241"/>
      <c r="J90" s="240"/>
    </row>
    <row r="91" spans="1:13" ht="22" hidden="1">
      <c r="A91" s="82"/>
      <c r="B91" s="230"/>
      <c r="C91" s="87"/>
      <c r="D91" s="195"/>
      <c r="E91" s="87"/>
      <c r="F91" s="94"/>
      <c r="G91" s="87"/>
      <c r="H91" s="94"/>
      <c r="I91" s="87"/>
      <c r="J91" s="94"/>
    </row>
    <row r="92" spans="1:13" ht="22" hidden="1">
      <c r="A92" s="82"/>
      <c r="B92" s="230"/>
      <c r="C92" s="87"/>
      <c r="D92" s="195"/>
      <c r="E92" s="87"/>
      <c r="F92" s="94"/>
      <c r="G92" s="87"/>
      <c r="H92" s="94"/>
      <c r="I92" s="87"/>
      <c r="J92" s="94"/>
    </row>
    <row r="93" spans="1:13" ht="22" hidden="1">
      <c r="A93" s="82"/>
      <c r="B93" s="230"/>
      <c r="C93" s="87"/>
      <c r="D93" s="195"/>
      <c r="E93" s="87"/>
      <c r="F93" s="94"/>
      <c r="G93" s="87"/>
      <c r="H93" s="94"/>
      <c r="I93" s="87"/>
      <c r="J93" s="94"/>
    </row>
    <row r="94" spans="1:13" s="245" customFormat="1" ht="22.5" hidden="1">
      <c r="A94" s="242" t="s">
        <v>87</v>
      </c>
      <c r="B94" s="230"/>
      <c r="C94" s="87"/>
      <c r="D94" s="238"/>
      <c r="E94" s="238"/>
      <c r="F94" s="238"/>
      <c r="G94" s="238"/>
      <c r="H94" s="238"/>
      <c r="I94" s="238"/>
      <c r="J94" s="238"/>
      <c r="K94" s="243"/>
      <c r="L94" s="243"/>
      <c r="M94" s="244"/>
    </row>
    <row r="95" spans="1:13" s="245" customFormat="1" ht="22.5" hidden="1">
      <c r="A95" s="246" t="s">
        <v>88</v>
      </c>
      <c r="B95" s="227"/>
      <c r="C95" s="162"/>
      <c r="D95" s="238"/>
      <c r="E95" s="238"/>
      <c r="F95" s="238"/>
      <c r="G95" s="238"/>
      <c r="H95" s="238"/>
      <c r="I95" s="238"/>
      <c r="J95" s="238"/>
      <c r="K95" s="243"/>
      <c r="L95" s="243"/>
      <c r="M95" s="244"/>
    </row>
    <row r="96" spans="1:13" s="245" customFormat="1" ht="22.5" hidden="1">
      <c r="A96" s="246" t="s">
        <v>89</v>
      </c>
      <c r="B96" s="75"/>
      <c r="C96" s="74"/>
      <c r="D96" s="238"/>
      <c r="E96" s="238"/>
      <c r="F96" s="238"/>
      <c r="G96" s="238"/>
      <c r="H96" s="238"/>
      <c r="I96" s="238"/>
      <c r="J96" s="238"/>
      <c r="K96" s="243"/>
      <c r="L96" s="243"/>
      <c r="M96" s="244"/>
    </row>
    <row r="97" spans="1:13" s="245" customFormat="1" ht="22.5" hidden="1">
      <c r="A97" s="247" t="s">
        <v>90</v>
      </c>
      <c r="B97" s="75">
        <v>8</v>
      </c>
      <c r="C97" s="74"/>
      <c r="D97" s="46"/>
      <c r="E97" s="238"/>
      <c r="F97" s="46"/>
      <c r="G97" s="238"/>
      <c r="H97" s="46"/>
      <c r="I97" s="238"/>
      <c r="J97" s="46"/>
      <c r="K97" s="243"/>
      <c r="L97" s="243"/>
      <c r="M97" s="244"/>
    </row>
    <row r="98" spans="1:13" s="245" customFormat="1" ht="22.5" hidden="1">
      <c r="A98" s="247" t="s">
        <v>91</v>
      </c>
      <c r="B98" s="75"/>
      <c r="C98" s="74"/>
      <c r="D98" s="46"/>
      <c r="E98" s="238"/>
      <c r="F98" s="238"/>
      <c r="G98" s="238"/>
      <c r="H98" s="46"/>
      <c r="I98" s="238"/>
      <c r="J98" s="238"/>
      <c r="K98" s="243"/>
      <c r="L98" s="243"/>
      <c r="M98" s="244"/>
    </row>
    <row r="99" spans="1:13" s="245" customFormat="1" ht="22.5" hidden="1">
      <c r="A99" s="248" t="s">
        <v>94</v>
      </c>
      <c r="B99" s="75">
        <v>8</v>
      </c>
      <c r="C99" s="74"/>
      <c r="D99" s="46"/>
      <c r="E99" s="238"/>
      <c r="F99" s="238"/>
      <c r="G99" s="238"/>
      <c r="H99" s="46"/>
      <c r="I99" s="238"/>
      <c r="J99" s="238"/>
      <c r="K99" s="243"/>
      <c r="L99" s="243"/>
      <c r="M99" s="244"/>
    </row>
    <row r="100" spans="1:13" s="245" customFormat="1" ht="22.5" hidden="1">
      <c r="A100" s="248" t="s">
        <v>95</v>
      </c>
      <c r="B100" s="75">
        <v>8</v>
      </c>
      <c r="C100" s="74"/>
      <c r="D100" s="46"/>
      <c r="E100" s="238"/>
      <c r="F100" s="238"/>
      <c r="G100" s="238"/>
      <c r="H100" s="46"/>
      <c r="I100" s="238"/>
      <c r="J100" s="238"/>
      <c r="K100" s="243"/>
      <c r="L100" s="243"/>
      <c r="M100" s="244"/>
    </row>
    <row r="101" spans="1:13" s="245" customFormat="1" ht="22.5" hidden="1" thickBot="1">
      <c r="A101" s="249" t="s">
        <v>92</v>
      </c>
      <c r="B101" s="75"/>
      <c r="C101" s="74"/>
      <c r="D101" s="266">
        <f>SUM(D97:D100)</f>
        <v>0</v>
      </c>
      <c r="E101" s="39"/>
      <c r="F101" s="266">
        <f>SUM(F97:F100)</f>
        <v>0</v>
      </c>
      <c r="G101" s="39"/>
      <c r="H101" s="266">
        <f>SUM(H97:H100)</f>
        <v>0</v>
      </c>
      <c r="I101" s="39"/>
      <c r="J101" s="266">
        <f>SUM(J97:J100)</f>
        <v>0</v>
      </c>
      <c r="K101" s="243"/>
      <c r="L101" s="243"/>
      <c r="M101" s="244"/>
    </row>
    <row r="102" spans="1:13" s="245" customFormat="1" ht="23" hidden="1" thickTop="1">
      <c r="A102" s="250"/>
      <c r="B102" s="251"/>
      <c r="D102" s="252"/>
      <c r="E102" s="252"/>
      <c r="F102" s="252"/>
      <c r="G102" s="252"/>
      <c r="H102" s="253"/>
      <c r="I102" s="252"/>
      <c r="J102" s="252"/>
      <c r="K102" s="243"/>
      <c r="L102" s="243"/>
      <c r="M102" s="244"/>
    </row>
    <row r="103" spans="1:13" s="245" customFormat="1" ht="22.5" hidden="1">
      <c r="A103" s="254" t="s">
        <v>93</v>
      </c>
      <c r="B103" s="251"/>
      <c r="D103" s="252"/>
      <c r="E103" s="252"/>
      <c r="F103" s="252"/>
      <c r="G103" s="252"/>
      <c r="H103" s="253"/>
      <c r="I103" s="252"/>
      <c r="J103" s="252"/>
      <c r="K103" s="243"/>
      <c r="L103" s="243"/>
      <c r="M103" s="244"/>
    </row>
    <row r="104" spans="1:13" s="245" customFormat="1" ht="22.5" hidden="1">
      <c r="A104" s="254" t="s">
        <v>89</v>
      </c>
      <c r="B104" s="251"/>
      <c r="D104" s="252"/>
      <c r="E104" s="252"/>
      <c r="F104" s="252"/>
      <c r="G104" s="252"/>
      <c r="H104" s="255"/>
      <c r="I104" s="252"/>
      <c r="J104" s="252"/>
      <c r="K104" s="243"/>
      <c r="L104" s="243"/>
      <c r="M104" s="244"/>
    </row>
    <row r="105" spans="1:13" s="245" customFormat="1" ht="22.5" hidden="1">
      <c r="A105" s="256" t="s">
        <v>90</v>
      </c>
      <c r="B105" s="251"/>
      <c r="D105" s="257"/>
      <c r="E105" s="252"/>
      <c r="F105" s="257"/>
      <c r="G105" s="252"/>
      <c r="H105" s="253"/>
      <c r="I105" s="252"/>
      <c r="J105" s="257"/>
      <c r="K105" s="243"/>
      <c r="L105" s="243"/>
      <c r="M105" s="244"/>
    </row>
    <row r="106" spans="1:13" s="245" customFormat="1" ht="22.5" hidden="1">
      <c r="A106" s="256" t="s">
        <v>91</v>
      </c>
      <c r="B106" s="251"/>
      <c r="D106" s="257"/>
      <c r="E106" s="252"/>
      <c r="F106" s="257"/>
      <c r="G106" s="252"/>
      <c r="H106" s="253"/>
      <c r="I106" s="252"/>
      <c r="J106" s="257"/>
      <c r="K106" s="243"/>
      <c r="L106" s="243"/>
      <c r="M106" s="244"/>
    </row>
    <row r="107" spans="1:13" s="245" customFormat="1" ht="22.5" hidden="1" thickBot="1">
      <c r="A107" s="258" t="s">
        <v>92</v>
      </c>
      <c r="B107" s="251"/>
      <c r="D107" s="259"/>
      <c r="E107" s="260"/>
      <c r="F107" s="259"/>
      <c r="G107" s="260"/>
      <c r="H107" s="259"/>
      <c r="I107" s="260"/>
      <c r="J107" s="259"/>
      <c r="K107" s="243"/>
      <c r="L107" s="243"/>
      <c r="M107" s="244"/>
    </row>
    <row r="108" spans="1:13" ht="22" hidden="1" thickTop="1"/>
    <row r="109" spans="1:13" hidden="1">
      <c r="F109" s="78"/>
      <c r="G109" s="78"/>
      <c r="H109" s="78"/>
      <c r="J109" s="78"/>
    </row>
    <row r="110" spans="1:13">
      <c r="B110" s="261"/>
      <c r="C110" s="141"/>
      <c r="D110" s="188"/>
      <c r="E110" s="141"/>
      <c r="F110" s="188"/>
      <c r="G110" s="188"/>
      <c r="H110" s="188"/>
      <c r="I110" s="188"/>
      <c r="J110" s="188"/>
    </row>
    <row r="111" spans="1:13">
      <c r="B111" s="261"/>
      <c r="C111" s="141"/>
      <c r="D111" s="282">
        <f>D82-'BS 3-4'!G10</f>
        <v>0</v>
      </c>
      <c r="E111" s="281"/>
      <c r="F111" s="282"/>
      <c r="G111" s="281"/>
      <c r="H111" s="283">
        <f>H82-'BS 3-4'!K10</f>
        <v>0</v>
      </c>
      <c r="I111" s="281"/>
      <c r="J111" s="282"/>
    </row>
    <row r="112" spans="1:13">
      <c r="B112" s="261"/>
      <c r="C112" s="141"/>
      <c r="D112" s="262"/>
      <c r="E112" s="141"/>
      <c r="F112" s="141"/>
      <c r="G112" s="141"/>
      <c r="H112" s="141"/>
      <c r="I112" s="141"/>
      <c r="J112" s="141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51:F51"/>
    <mergeCell ref="H51:J51"/>
    <mergeCell ref="D52:F52"/>
    <mergeCell ref="H52:J52"/>
    <mergeCell ref="D54:J54"/>
    <mergeCell ref="D4:F4"/>
    <mergeCell ref="H4:J4"/>
    <mergeCell ref="D8:J8"/>
    <mergeCell ref="D50:F50"/>
    <mergeCell ref="H50:J50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scale="75" firstPageNumber="10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7" max="15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BDEC81-3A57-460B-97C4-6D42FF4DC3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FE247-5A8F-497D-B6CB-A45D5ED009EE}">
  <ds:schemaRefs>
    <ds:schemaRef ds:uri="4243d5be-521d-4052-81ca-f0f31ea6f2da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schemas.microsoft.com/sharepoint/v3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f6ba49b0-bcda-4796-8236-5b5cc1493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236B162-D587-4484-B47B-3FC67796DD1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3M 5</vt:lpstr>
      <vt:lpstr>PL 9M 6</vt:lpstr>
      <vt:lpstr>SH 7-8</vt:lpstr>
      <vt:lpstr>SH 9</vt:lpstr>
      <vt:lpstr>CF 10-11</vt:lpstr>
      <vt:lpstr>'BS 3-4'!Print_Area</vt:lpstr>
      <vt:lpstr>'CF 10-11'!Print_Area</vt:lpstr>
      <vt:lpstr>'PL 3M 5'!Print_Area</vt:lpstr>
      <vt:lpstr>'PL 9M 6'!Print_Area</vt:lpstr>
      <vt:lpstr>'SH 7-8'!Print_Area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2025-11-13T23:22:18Z</cp:lastPrinted>
  <dcterms:created xsi:type="dcterms:W3CDTF">2006-01-06T08:39:44Z</dcterms:created>
  <dcterms:modified xsi:type="dcterms:W3CDTF">2025-11-13T23:22:24Z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