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IJFg5QIc-RigNcwgEHe5-v5IbCnP75pv\Group TNDT\Group TNDT-Year 2568\Group TNDT - Q3'68\TNDT\1. Audit FS\TNDT_FS_Q3'68_TH\ส่งลูกค้า\"/>
    </mc:Choice>
  </mc:AlternateContent>
  <xr:revisionPtr revIDLastSave="0" documentId="13_ncr:1_{1EE07639-3DFD-4D22-8CCC-27DA77F20F54}" xr6:coauthVersionLast="47" xr6:coauthVersionMax="47" xr10:uidLastSave="{00000000-0000-0000-0000-000000000000}"/>
  <bookViews>
    <workbookView xWindow="-108" yWindow="-108" windowWidth="23256" windowHeight="12456" tabRatio="659" xr2:uid="{00000000-000D-0000-FFFF-FFFF00000000}"/>
  </bookViews>
  <sheets>
    <sheet name="BS" sheetId="13" r:id="rId1"/>
    <sheet name="PL" sheetId="1" r:id="rId2"/>
    <sheet name="SOE (EQ)" sheetId="15" r:id="rId3"/>
    <sheet name="SOE" sheetId="18" r:id="rId4"/>
    <sheet name="CF " sheetId="17" r:id="rId5"/>
  </sheets>
  <definedNames>
    <definedName name="_xlnm._FilterDatabase" localSheetId="0" hidden="1">BS!$G$52:$G$60</definedName>
    <definedName name="_xlnm.Print_Area" localSheetId="0">BS!$A$1:$Q$104</definedName>
    <definedName name="_xlnm.Print_Area" localSheetId="4">'CF '!$A$1:$L$96</definedName>
    <definedName name="_xlnm.Print_Area" localSheetId="1">PL!$A$1:$M$93</definedName>
    <definedName name="_xlnm.Print_Area" localSheetId="3">SOE!$A$1:$V$25</definedName>
    <definedName name="_xlnm.Print_Area" localSheetId="2">'SOE (EQ)'!$A$1:$AB$26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" l="1"/>
  <c r="G21" i="1"/>
  <c r="Q98" i="13"/>
  <c r="Q99" i="13"/>
  <c r="K52" i="13"/>
  <c r="G12" i="1"/>
  <c r="G63" i="13" l="1"/>
  <c r="F78" i="17" l="1"/>
  <c r="S25" i="15" l="1"/>
  <c r="Q25" i="15"/>
  <c r="G68" i="1"/>
  <c r="H66" i="17"/>
  <c r="Y17" i="15"/>
  <c r="G34" i="1" l="1"/>
  <c r="M34" i="1"/>
  <c r="G81" i="1"/>
  <c r="H78" i="17"/>
  <c r="S15" i="18"/>
  <c r="U15" i="18" s="1"/>
  <c r="W16" i="15"/>
  <c r="W15" i="15"/>
  <c r="M68" i="1"/>
  <c r="K68" i="1"/>
  <c r="I68" i="1"/>
  <c r="AA15" i="15" l="1"/>
  <c r="AA16" i="15"/>
  <c r="K12" i="1"/>
  <c r="I12" i="1"/>
  <c r="G22" i="1"/>
  <c r="G26" i="1" l="1"/>
  <c r="G28" i="1" s="1"/>
  <c r="G35" i="1" s="1"/>
  <c r="Q82" i="13"/>
  <c r="Q81" i="13"/>
  <c r="Q37" i="13" l="1"/>
  <c r="O37" i="13"/>
  <c r="M37" i="13"/>
  <c r="K37" i="13"/>
  <c r="K21" i="1"/>
  <c r="K22" i="1" s="1"/>
  <c r="K26" i="1" s="1"/>
  <c r="F66" i="17" l="1"/>
  <c r="Y25" i="15"/>
  <c r="J66" i="17" l="1"/>
  <c r="G37" i="13" l="1"/>
  <c r="J81" i="17"/>
  <c r="F81" i="17"/>
  <c r="L78" i="17"/>
  <c r="J78" i="17"/>
  <c r="L66" i="17"/>
  <c r="A51" i="17"/>
  <c r="S24" i="18"/>
  <c r="U23" i="18"/>
  <c r="Q22" i="18"/>
  <c r="Q25" i="18" s="1"/>
  <c r="O22" i="18"/>
  <c r="O98" i="13" s="1"/>
  <c r="M22" i="18"/>
  <c r="M25" i="18" s="1"/>
  <c r="M97" i="13" s="1"/>
  <c r="K22" i="18"/>
  <c r="K25" i="18" s="1"/>
  <c r="I22" i="18"/>
  <c r="O94" i="13" s="1"/>
  <c r="G22" i="18"/>
  <c r="G25" i="18" s="1"/>
  <c r="M91" i="13" s="1"/>
  <c r="U21" i="18"/>
  <c r="S20" i="18"/>
  <c r="S22" i="18" s="1"/>
  <c r="Q16" i="18"/>
  <c r="U14" i="18"/>
  <c r="Q13" i="18"/>
  <c r="O13" i="18"/>
  <c r="M13" i="18"/>
  <c r="Q97" i="13" s="1"/>
  <c r="K13" i="18"/>
  <c r="K17" i="18" s="1"/>
  <c r="I13" i="18"/>
  <c r="I17" i="18" s="1"/>
  <c r="G13" i="18"/>
  <c r="Q93" i="13" s="1"/>
  <c r="U12" i="18"/>
  <c r="S11" i="18"/>
  <c r="U11" i="18" s="1"/>
  <c r="U25" i="15"/>
  <c r="W24" i="15"/>
  <c r="AA24" i="15" s="1"/>
  <c r="Y23" i="15"/>
  <c r="S23" i="15"/>
  <c r="Q23" i="15"/>
  <c r="O23" i="15"/>
  <c r="M23" i="15"/>
  <c r="K23" i="15"/>
  <c r="I23" i="15"/>
  <c r="G23" i="15"/>
  <c r="W22" i="15"/>
  <c r="U22" i="15"/>
  <c r="AA21" i="15"/>
  <c r="U21" i="15"/>
  <c r="U17" i="15"/>
  <c r="W14" i="15"/>
  <c r="Y13" i="15"/>
  <c r="S13" i="15"/>
  <c r="Q13" i="15"/>
  <c r="O13" i="15"/>
  <c r="M13" i="15"/>
  <c r="K13" i="15"/>
  <c r="I13" i="15"/>
  <c r="G13" i="15"/>
  <c r="W12" i="15"/>
  <c r="U12" i="15"/>
  <c r="W11" i="15"/>
  <c r="U11" i="15"/>
  <c r="M81" i="1"/>
  <c r="K81" i="1"/>
  <c r="I81" i="1"/>
  <c r="M58" i="1"/>
  <c r="M69" i="1" s="1"/>
  <c r="K58" i="1"/>
  <c r="K69" i="1" s="1"/>
  <c r="G58" i="1"/>
  <c r="G69" i="1" s="1"/>
  <c r="G73" i="1" s="1"/>
  <c r="G75" i="1" s="1"/>
  <c r="I58" i="1"/>
  <c r="I69" i="1" s="1"/>
  <c r="K34" i="1"/>
  <c r="I34" i="1"/>
  <c r="M21" i="1"/>
  <c r="I21" i="1"/>
  <c r="M12" i="1"/>
  <c r="F105" i="13"/>
  <c r="A77" i="13"/>
  <c r="Q73" i="13"/>
  <c r="O73" i="13"/>
  <c r="M73" i="13"/>
  <c r="K73" i="13"/>
  <c r="I73" i="13"/>
  <c r="G73" i="13"/>
  <c r="Q63" i="13"/>
  <c r="O63" i="13"/>
  <c r="M63" i="13"/>
  <c r="K63" i="13"/>
  <c r="I52" i="13"/>
  <c r="I63" i="13" s="1"/>
  <c r="M46" i="13"/>
  <c r="M82" i="13" s="1"/>
  <c r="G46" i="13"/>
  <c r="G82" i="13" s="1"/>
  <c r="M45" i="13"/>
  <c r="M81" i="13" s="1"/>
  <c r="G45" i="13"/>
  <c r="G81" i="13" s="1"/>
  <c r="A40" i="13"/>
  <c r="A76" i="13" s="1"/>
  <c r="I36" i="13"/>
  <c r="I37" i="13" s="1"/>
  <c r="Q23" i="13"/>
  <c r="O23" i="13"/>
  <c r="M23" i="13"/>
  <c r="K23" i="13"/>
  <c r="K38" i="13" s="1"/>
  <c r="I23" i="13"/>
  <c r="I38" i="13" s="1"/>
  <c r="G23" i="13"/>
  <c r="Q100" i="13" l="1"/>
  <c r="Q102" i="13" s="1"/>
  <c r="I22" i="1"/>
  <c r="I26" i="1" s="1"/>
  <c r="I28" i="1" s="1"/>
  <c r="S16" i="18"/>
  <c r="M22" i="1"/>
  <c r="M26" i="1" s="1"/>
  <c r="M28" i="1" s="1"/>
  <c r="M38" i="13"/>
  <c r="G38" i="13"/>
  <c r="M95" i="13"/>
  <c r="AA12" i="15"/>
  <c r="G18" i="15"/>
  <c r="Q26" i="15"/>
  <c r="K18" i="15"/>
  <c r="Y26" i="15"/>
  <c r="W23" i="15"/>
  <c r="AA11" i="15"/>
  <c r="I18" i="15"/>
  <c r="S18" i="15"/>
  <c r="AA14" i="15"/>
  <c r="U23" i="15"/>
  <c r="G26" i="15"/>
  <c r="I26" i="15"/>
  <c r="K26" i="15"/>
  <c r="M26" i="15"/>
  <c r="S26" i="15"/>
  <c r="K97" i="13"/>
  <c r="Q18" i="15"/>
  <c r="Y18" i="15"/>
  <c r="O95" i="13"/>
  <c r="U13" i="15"/>
  <c r="W13" i="15"/>
  <c r="K98" i="13"/>
  <c r="S13" i="18"/>
  <c r="M17" i="18"/>
  <c r="K93" i="13"/>
  <c r="K95" i="13"/>
  <c r="Q17" i="18"/>
  <c r="O74" i="13"/>
  <c r="M73" i="1"/>
  <c r="M75" i="1" s="1"/>
  <c r="L9" i="17" s="1"/>
  <c r="L28" i="17" s="1"/>
  <c r="L43" i="17" s="1"/>
  <c r="K28" i="1"/>
  <c r="K35" i="1" s="1"/>
  <c r="K43" i="1" s="1"/>
  <c r="K41" i="1" s="1"/>
  <c r="I73" i="1"/>
  <c r="I75" i="1" s="1"/>
  <c r="H9" i="17" s="1"/>
  <c r="K73" i="1"/>
  <c r="K75" i="1" s="1"/>
  <c r="K86" i="1" s="1"/>
  <c r="K94" i="13"/>
  <c r="I95" i="13"/>
  <c r="I98" i="13"/>
  <c r="K74" i="13"/>
  <c r="I74" i="13"/>
  <c r="O99" i="13"/>
  <c r="S25" i="18"/>
  <c r="M99" i="13" s="1"/>
  <c r="U20" i="18"/>
  <c r="U22" i="18" s="1"/>
  <c r="Q94" i="13"/>
  <c r="K101" i="13"/>
  <c r="Q38" i="13"/>
  <c r="Q74" i="13"/>
  <c r="Q103" i="13" s="1"/>
  <c r="M18" i="15"/>
  <c r="Q95" i="13"/>
  <c r="G17" i="18"/>
  <c r="U13" i="18"/>
  <c r="AA22" i="15"/>
  <c r="M74" i="13"/>
  <c r="O38" i="13"/>
  <c r="G74" i="13"/>
  <c r="O97" i="13"/>
  <c r="I25" i="18"/>
  <c r="M94" i="13" s="1"/>
  <c r="O92" i="13"/>
  <c r="G86" i="1"/>
  <c r="F9" i="17" l="1"/>
  <c r="F28" i="17" s="1"/>
  <c r="F43" i="17" s="1"/>
  <c r="F49" i="17" s="1"/>
  <c r="G84" i="1"/>
  <c r="AA13" i="15"/>
  <c r="G97" i="13"/>
  <c r="G95" i="13"/>
  <c r="G91" i="13"/>
  <c r="AA23" i="15"/>
  <c r="U26" i="15"/>
  <c r="G99" i="13" s="1"/>
  <c r="G101" i="13"/>
  <c r="G94" i="13"/>
  <c r="U18" i="15"/>
  <c r="O25" i="15"/>
  <c r="S17" i="18"/>
  <c r="L49" i="17"/>
  <c r="L79" i="17" s="1"/>
  <c r="L82" i="17" s="1"/>
  <c r="K99" i="13"/>
  <c r="K100" i="13" s="1"/>
  <c r="K102" i="13" s="1"/>
  <c r="K103" i="13" s="1"/>
  <c r="I35" i="1"/>
  <c r="I43" i="1" s="1"/>
  <c r="I41" i="1" s="1"/>
  <c r="M35" i="1"/>
  <c r="M43" i="1" s="1"/>
  <c r="M41" i="1" s="1"/>
  <c r="I82" i="1"/>
  <c r="I90" i="1" s="1"/>
  <c r="I88" i="1" s="1"/>
  <c r="I100" i="13"/>
  <c r="I102" i="13" s="1"/>
  <c r="I103" i="13" s="1"/>
  <c r="K39" i="1"/>
  <c r="K82" i="1"/>
  <c r="K90" i="1" s="1"/>
  <c r="K88" i="1" s="1"/>
  <c r="G82" i="1"/>
  <c r="G90" i="1" s="1"/>
  <c r="G88" i="1" s="1"/>
  <c r="J9" i="17"/>
  <c r="J28" i="17" s="1"/>
  <c r="K84" i="1"/>
  <c r="K92" i="1" s="1"/>
  <c r="O100" i="13"/>
  <c r="O102" i="13" s="1"/>
  <c r="O103" i="13" s="1"/>
  <c r="O26" i="15" l="1"/>
  <c r="H28" i="17"/>
  <c r="H43" i="17" s="1"/>
  <c r="H49" i="17" s="1"/>
  <c r="I86" i="1"/>
  <c r="I84" i="1" s="1"/>
  <c r="I92" i="1" s="1"/>
  <c r="I39" i="1"/>
  <c r="I37" i="1" s="1"/>
  <c r="I45" i="1" s="1"/>
  <c r="M39" i="1"/>
  <c r="M37" i="1" s="1"/>
  <c r="M45" i="1" s="1"/>
  <c r="M82" i="1"/>
  <c r="M90" i="1" s="1"/>
  <c r="M88" i="1" s="1"/>
  <c r="M86" i="1"/>
  <c r="M84" i="1" s="1"/>
  <c r="M92" i="1" s="1"/>
  <c r="J43" i="17"/>
  <c r="J49" i="17" s="1"/>
  <c r="J79" i="17" s="1"/>
  <c r="J82" i="17" s="1"/>
  <c r="K37" i="1"/>
  <c r="K45" i="1" s="1"/>
  <c r="G39" i="1"/>
  <c r="G43" i="1"/>
  <c r="O24" i="18"/>
  <c r="G92" i="1"/>
  <c r="G37" i="1" l="1"/>
  <c r="G45" i="1" s="1"/>
  <c r="H79" i="17"/>
  <c r="H82" i="17" s="1"/>
  <c r="O16" i="18"/>
  <c r="O17" i="15"/>
  <c r="O25" i="18"/>
  <c r="U24" i="18"/>
  <c r="F79" i="17"/>
  <c r="F82" i="17" s="1"/>
  <c r="W25" i="15"/>
  <c r="G98" i="13"/>
  <c r="G100" i="13" s="1"/>
  <c r="G102" i="13" s="1"/>
  <c r="G103" i="13" s="1"/>
  <c r="U25" i="18" l="1"/>
  <c r="M98" i="13"/>
  <c r="M100" i="13" s="1"/>
  <c r="M102" i="13" s="1"/>
  <c r="M103" i="13" s="1"/>
  <c r="U16" i="18"/>
  <c r="AA25" i="15"/>
  <c r="O17" i="18"/>
  <c r="W17" i="15"/>
  <c r="O18" i="15"/>
  <c r="W26" i="15"/>
  <c r="U17" i="18" l="1"/>
  <c r="AA26" i="15"/>
  <c r="AA17" i="15"/>
  <c r="W18" i="15"/>
  <c r="AA18" i="15" l="1"/>
</calcChain>
</file>

<file path=xl/sharedStrings.xml><?xml version="1.0" encoding="utf-8"?>
<sst xmlns="http://schemas.openxmlformats.org/spreadsheetml/2006/main" count="440" uniqueCount="239">
  <si>
    <t>บริษัท ไทย เอ็น ดี ที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</si>
  <si>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</si>
  <si>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</si>
  <si>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</si>
  <si>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</si>
  <si>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</si>
  <si>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</si>
  <si>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ณ วันที่ 1</t>
  </si>
  <si>
    <t>ธันวาคม 2567</t>
  </si>
  <si>
    <t>มกราคม 2567</t>
  </si>
  <si>
    <t>"ยังไม่ได้ตรวจสอบ"</t>
  </si>
  <si>
    <t>"สอบทานแล้ว"</t>
  </si>
  <si>
    <t>"ตรวจสอบแล้ว"</t>
  </si>
  <si>
    <t>หมายเหตุ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</si>
  <si>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</si>
  <si>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</si>
  <si>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</si>
  <si>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</si>
  <si>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</si>
  <si>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เงินมัดจำค่าสินค้า-กิจการที่เกี่ยวข้องกัน</t>
  </si>
  <si>
    <t>สินทรัพย์ที่เกิดจากสัญญาหมุนเวียน</t>
  </si>
  <si>
    <t>เงินให้กู้ยืมระยะสั้นแก่บุคคลที่เกี่ยวข้องกัน</t>
  </si>
  <si>
    <t xml:space="preserve">ลูกหนี้ตามสัญญาเช่าเงินทุนที่จะครบ </t>
  </si>
  <si>
    <t>กำหนดชำระภายในหนึ่งปี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</si>
  <si>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</si>
  <si>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</si>
  <si>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</si>
  <si>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</si>
  <si>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</si>
  <si>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</si>
  <si>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</si>
  <si>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ลูกหนี้ตามสัญญาเช่าเงินทุน</t>
  </si>
  <si>
    <t>เงินให้กู้ยืมระยะยาวแก่บริษัทอื่น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</si>
  <si>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</si>
  <si>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</si>
  <si>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</si>
  <si>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</si>
  <si>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</si>
  <si>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</si>
  <si>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</si>
  <si>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</si>
  <si>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</si>
  <si>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</si>
  <si>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</si>
  <si>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</si>
  <si>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</si>
  <si>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</si>
  <si>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</si>
  <si>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หนี้สินที่ครบกำหนดชำระภายในหนึ่งปี</t>
  </si>
  <si>
    <t>- เงินกู้ยืมระยะยาวจากสถาบันการเงิน</t>
  </si>
  <si>
    <t>- เงินกู้ยืมระยะยาวจากบุคคลที่เกี่ยวข้องกัน</t>
  </si>
  <si>
    <t>- เงินกู้ยืมระยะยาวจากกิจการภายนอก</t>
  </si>
  <si>
    <t>- หนี้สินตามสัญญาเช่า</t>
  </si>
  <si>
    <t>- หนี้สินจากคดีความฟ้องร้อง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</si>
  <si>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</si>
  <si>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</si>
  <si>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</si>
  <si>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</si>
  <si>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</si>
  <si>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</si>
  <si>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</si>
  <si>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เงินกู้ยืมระยะยาวจากกิจการภายนอก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</si>
  <si>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</si>
  <si>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</si>
  <si>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</si>
  <si>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</si>
  <si>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</si>
  <si>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</si>
  <si>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</si>
  <si>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</si>
  <si>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</si>
  <si>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2,594,789,550 หุ้น มูลค่าหุ้นละ 0.50 บาท</t>
  </si>
  <si>
    <t>หุ้นสามัญ 3,715,862,142 หุ้น มูลค่าหุ้นละ 0.50 บาท</t>
  </si>
  <si>
    <t>หุ้นสามัญ 1,203,370,146 หุ้น มูลค่าหุ้นละ 0.50 บาท</t>
  </si>
  <si>
    <t>ทุนที่ออกและชำระแล้ว</t>
  </si>
  <si>
    <t>หุ้นสามัญ 1,731,582,707 หุ้น หุ้นละ 0.50 บาท</t>
  </si>
  <si>
    <t>ส่วนเกิน (ต่ำกว่า) มูลค่าหุ้นสามัญ</t>
  </si>
  <si>
    <t>ส่วนเกิน (ต่ำกว่า) ทุนอื่น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</si>
  <si>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</si>
  <si>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</si>
  <si>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</si>
  <si>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</si>
  <si>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</si>
  <si>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</si>
  <si>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</si>
  <si>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</si>
  <si>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</si>
  <si>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</si>
  <si>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</si>
  <si>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</si>
  <si>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</si>
  <si>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</si>
  <si>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</si>
  <si>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 xml:space="preserve">ต้นทุนการให้บริการ 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</si>
  <si>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</si>
  <si>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</si>
  <si>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</si>
  <si>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ขาดทุนจากการด้อยค่าของสินทรัพย์ทางการเงิน</t>
  </si>
  <si>
    <t>ขาดทุนจากการผิดสัญญาทางการค้า</t>
  </si>
  <si>
    <t>ขาดทุนจากการด้อยค่าของสินทรัพย์ที่ไม่ใช่สินทรัพย์ทางการเงิน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</si>
  <si>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</si>
  <si>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</si>
  <si>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</si>
  <si>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</si>
  <si>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สำหรับงวด</t>
  </si>
  <si>
    <t>กำไร (ขาดทุน) เบ็ดเสร็จอื่น :</t>
  </si>
  <si>
    <t>รายการที่ถูกจัดประเภทใหม่ไว้ในกำไรหรือขาดทุนในภายหลัง :</t>
  </si>
  <si>
    <t>ผลต่างจากการแปลงค่างบการเงินของบริษัทย่อย</t>
  </si>
  <si>
    <t>รายการที่จะไม่ถูกจัดประเภทใหม่ไว้ในกำไรหรือขาดทุนในภายหลัง :</t>
  </si>
  <si>
    <t>ผลกำไรจากการตีราคาที่ดินใหม่-สุทธิจากภาษี</t>
  </si>
  <si>
    <t>กำไรเบ็ดเสร็จอื่นสำหรับงวด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</si>
  <si>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</si>
  <si>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</si>
  <si>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</si>
  <si>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 (บาทต่อหุ้น)</t>
  </si>
  <si>
    <t>งบการเปลี่ยนแปลงส่วนของผู้ถือหุ้น</t>
  </si>
  <si>
    <t>กำไรสะสม</t>
  </si>
  <si>
    <t>กำไร (ขาดทุน) เบ็ดเสร็จอื่น</t>
  </si>
  <si>
    <t>ผลต่างจากการ</t>
  </si>
  <si>
    <t>ส่วนเกินทุน</t>
  </si>
  <si>
    <t>รวมส่วนของ</t>
  </si>
  <si>
    <t>ส่วนได้เสีย</t>
  </si>
  <si>
    <t>รวม</t>
  </si>
  <si>
    <t>ทุนเรือนหุ้นที่ออก</t>
  </si>
  <si>
    <t xml:space="preserve">จัดสรรแล้ว </t>
  </si>
  <si>
    <t>แปลงค่างบการเงิน</t>
  </si>
  <si>
    <t>จากการตีราคา</t>
  </si>
  <si>
    <t>ผู้ถือหุ้น</t>
  </si>
  <si>
    <t>ที่ไม่มีอำนาจ</t>
  </si>
  <si>
    <t>ของส่วนของ</t>
  </si>
  <si>
    <t>และชำระแล้ว</t>
  </si>
  <si>
    <t>มูลค่าหุ้นสามัญ</t>
  </si>
  <si>
    <t>ทุนอื่น</t>
  </si>
  <si>
    <t>สำรองตามกฎหมาย</t>
  </si>
  <si>
    <t>(ขาดทุนสะสม)</t>
  </si>
  <si>
    <t>ของบริษัทย่อย</t>
  </si>
  <si>
    <t>ที่ดิน</t>
  </si>
  <si>
    <t>บริษัทใหญ่</t>
  </si>
  <si>
    <t>ควบคุม</t>
  </si>
  <si>
    <t>ยอดคงเหลือต้นงวด ณ วันที่ 1 มกราคม 2567 -  ก่อนปรับปรุง</t>
  </si>
  <si>
    <t>ผลกระทบจากการแก้ไขข้อผิดพลาดทางการบัญชี</t>
  </si>
  <si>
    <t>ยอดคงเหลือต้นงวด ณ วันที่ 1 มกราคม 2567 - หลังปรับปรุง</t>
  </si>
  <si>
    <t>กำไรจากการยกหนี้</t>
  </si>
  <si>
    <t>ยอดคงเหลือต้นงวด ณ วันที่ 1 มกราคม 2568 -  ก่อนปรับปรุง</t>
  </si>
  <si>
    <t>ยอดคงเหลือต้นงวด ณ วันที่ 1 มกราคม 2568 - หลังปรับปรุง</t>
  </si>
  <si>
    <t>ยอดคงเหลือต้นงวด ณ วันที่ 1 มกราคม 2568 - ก่อนปรับปรุง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</si>
  <si>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</si>
  <si>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</si>
  <si>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รายการปรับกระทบยอดขาดทุนก่อนภาษีเป็นเงินสดรับ (จ่าย) </t>
  </si>
  <si>
    <t>ค่าเสื่อมราคาและค่าตัดจำหน่าย</t>
  </si>
  <si>
    <t>ค่าใช้จ่ายผลประโยชน์ของพนักงาน</t>
  </si>
  <si>
    <t>ประมาณการค่าเบี้ยปรับจากหนี้สินคดีความ</t>
  </si>
  <si>
    <t>กำไรจากการจำหน่ายทรัพย์สิน</t>
  </si>
  <si>
    <t>กำไรจากการดำเนินงานก่อนการเปลี่ยนเเปลงในส่วน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</si>
  <si>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</si>
  <si>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จ่ายภาษีเงินได้</t>
  </si>
  <si>
    <t>เงินสดจ่ายผลประโยชน์พนักงาน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</si>
  <si>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</si>
  <si>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</si>
  <si>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</si>
  <si>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</si>
  <si>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เงินสดจ่ายเพื่อซื้ออุปกรณ์</t>
  </si>
  <si>
    <t>เงินสดจ่ายเพื่อซื้อสินทรัพย์ไม่มีตัวตน</t>
  </si>
  <si>
    <t xml:space="preserve">เงินสดรับจากการขายอุปกรณ์ 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</si>
  <si>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</si>
  <si>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</si>
  <si>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</si>
  <si>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</si>
  <si>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จ่ายชำระคืนเงินกู้ยืมระยะยาวจากกิจการภายนอก</t>
  </si>
  <si>
    <t>จ่ายชำระหนี้สินตามสัญญาเช่า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</si>
  <si>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</si>
  <si>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</si>
  <si>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</si>
  <si>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</si>
  <si>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</si>
  <si>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</si>
  <si>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</si>
  <si>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ผลกระทบจากการเปลี่ยนวิธีการวัดมูลค่าที่ดิน</t>
  </si>
  <si>
    <t>- ที่ดินเพิ่มขึ้น</t>
  </si>
  <si>
    <t>- หนี้สินภาษีเงินได้รอการตัดบัญชีเพิ่มขึ้น</t>
  </si>
  <si>
    <t>- ส่วนเกินทุนจากการตีราคาที่ดิน</t>
  </si>
  <si>
    <t>โอนสินทรัพย์สิทธิการใช้เป็นยานพาหนะ</t>
  </si>
  <si>
    <t>อุปกรณ์เพิ่มขึ้นจากเจ้าหนี้ทรัพย์สิน</t>
  </si>
  <si>
    <t>กำไร (ขาดทุน) เบ็ดเสร็จรวมสำหรับงวด</t>
  </si>
  <si>
    <t>กำไร (ขาดทุน) ก่อนภาษีเงินได้</t>
  </si>
  <si>
    <t>การแบ่งปันผลกำไร (ขาดทุน)</t>
  </si>
  <si>
    <t>การแบ่งปันกำไร (ขาดทุน) เบ็ดเสร็จรวม</t>
  </si>
  <si>
    <t>เงินสดรับดอกเบี้ย</t>
  </si>
  <si>
    <t>ขาดทุนสำหรับงวด</t>
  </si>
  <si>
    <t>1)</t>
  </si>
  <si>
    <t>2)</t>
  </si>
  <si>
    <t>3)</t>
  </si>
  <si>
    <t>4)</t>
  </si>
  <si>
    <t>5)</t>
  </si>
  <si>
    <t>โอนกลับหนี้สินเป็นรายได้อื่นเนื่องจาก</t>
  </si>
  <si>
    <t>หุ้นสามัญ 1,731,582,253 หุ้น หุ้นละ 0.50 บาท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</si>
  <si>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</si>
  <si>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</si>
  <si>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เงินสดรับ (จ่าย) จากการดำเนินงาน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</si>
  <si>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</si>
  <si>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เงินกู้ยืมระยะสั้นจากบุคคลที่เกี่ยวข้องกันเพิ่มขึ้น (ลดลง)</t>
  </si>
  <si>
    <t>ผลต่างอัตราแลกเปลี่ยนจากการแปลงค่างบการเงิน</t>
  </si>
  <si>
    <t>ได้รับการลดหนี้จากกรรมการบริษัท</t>
  </si>
  <si>
    <t>กำไรจากอัตราแลกเปลี่ยนที่ยังไม่เกิดขึ้น</t>
  </si>
  <si>
    <t>ณ วันที่ 30 กันยายน 2568</t>
  </si>
  <si>
    <t>กันยายน 2568</t>
  </si>
  <si>
    <t>สำหรับงวดเก้าเดือนสิ้นสุดวันที่ 30 กันยายน 2568</t>
  </si>
  <si>
    <t>สำหรับงวดสามเดือนสิ้นสุดวันที่ 30 กันยายน 2568</t>
  </si>
  <si>
    <t>ยอดคงเหลือสิ้นงวด ณ วันที่ 30 กันยายน 2567</t>
  </si>
  <si>
    <t>ยอดคงเหลือสิ้นงวด ณ วันที่ 30 กันยายน 2568</t>
  </si>
  <si>
    <t>ค่าใช้จ่ายอื่น</t>
  </si>
  <si>
    <t>ทุนเรือนหุ้นเพิ่มขึ้น</t>
  </si>
  <si>
    <t>ส่วนได้เสียที่ไม่มีอำนาจควบคุมเพิ่มขึ้น</t>
  </si>
  <si>
    <t>วัสดุสิ้นเปลือง</t>
  </si>
  <si>
    <t>สินทรัพย์ทางการเงินหมุนเวียนอื่นเพิ่มขึ้น</t>
  </si>
  <si>
    <t>เงินสดรับจากการเพิ่มทุน</t>
  </si>
  <si>
    <t>เงินสดรับค่าหุ้นจากส่วนได้เสียที่ไม่มีอำนาจควบคุม</t>
  </si>
  <si>
    <t>จ่ายชำระเงินกู้ยืมระยะสั้นจากกิจการที่เกี่ยวข้องกัน</t>
  </si>
  <si>
    <t>ขาดทุนจากการขายลูกหนี้สัญญาเช่าเงินทุน</t>
  </si>
  <si>
    <t xml:space="preserve">ลูกหนี้ตามสัญญาเช่าเงินทุน </t>
  </si>
  <si>
    <t>เงินสดรับจากการขายลูกหนี้สัญญาเช่าเงินทุน</t>
  </si>
  <si>
    <t>ดอกเบี้ยพักชำระ</t>
  </si>
  <si>
    <t>หุ้นสามัญ 808,069,999 หุ้น หุ้นละ 0.50 บาท</t>
  </si>
  <si>
    <t>รายได้ (ค่าใช้จ่าย) ภาษีเงินได้</t>
  </si>
  <si>
    <t>เงินมัดจำค่าสินค้า - กิจการที่เกี่ยวข้องกัน</t>
  </si>
  <si>
    <t>ภาษีเงินได้นิติบุคคลค้างจ่าย</t>
  </si>
  <si>
    <t>โอนค่าใช้จ่ายจ่ายล่วงหน้าเป็นสินทรัพย์ไม่มีตัวตน</t>
  </si>
  <si>
    <t>ตัดจำหน่ายภาษีถูกหัก ณ ที่จ่าย</t>
  </si>
  <si>
    <t>เงินสดจ่ายค่าความเสียหายจากคดีความฟ้องร้อง</t>
  </si>
  <si>
    <t>ขาดทุนจากการตัดจำหน่ายสินทรัพย์ไม่มีตัวตน</t>
  </si>
  <si>
    <t>ส่วนแบ่งขาดทุนของบริษัทร่วม</t>
  </si>
  <si>
    <t>ขาดทุนจากกิจกรรมดำเนินงาน</t>
  </si>
  <si>
    <t>ขาดทุนก่อนภาษีเงินได้</t>
  </si>
  <si>
    <t>ขาดทุนเบ็ดเสร็จรวมสำหรับงวด</t>
  </si>
  <si>
    <t>ขาดทุนต่อหุ้นขั้นพื้นฐาน (บาทต่อหุ้น)</t>
  </si>
  <si>
    <t>(รายได้) ค่าใช้จ่ายภาษีเงินได้</t>
  </si>
  <si>
    <t>กำไรจากการแก้ไขสัญญาหนี้สินตามสัญญาเช่า</t>
  </si>
  <si>
    <t>เงินลงทุนในบริษัทย่อยเพิ่มขึ้น</t>
  </si>
  <si>
    <t>ส่วนเกิน (ต่ำกว่า)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</si>
</sst>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_);_(@_)"/>
    <numFmt numFmtId="168" formatCode="_(* #,##0.00_);_(* \(#,##0.00\);_(* &quot;-&quot;_);_(@_)"/>
    <numFmt numFmtId="169" formatCode="#,##0.000000_);[Red]\(#,##0.000000\)"/>
    <numFmt numFmtId="170" formatCode="#,##0.000_);[Red]\(#,##0.000\)"/>
    <numFmt numFmtId="171" formatCode="#,##0.0_);[Red]\(#,##0.0\)"/>
  </numFmts>
  <fonts count="30">
    <font>
      <sz val="10"/>
      <color theme="1"/>
      <name val="Arial"/>
      <charset val="134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8"/>
      <name val="Angsana New"/>
      <family val="1"/>
    </font>
    <font>
      <sz val="18"/>
      <color theme="1"/>
      <name val="Angsana New"/>
      <family val="1"/>
    </font>
    <font>
      <u/>
      <sz val="18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2"/>
      <name val="EucrosiaUPC"/>
      <family val="1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0"/>
      <name val="ApFont"/>
      <charset val="134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b/>
      <sz val="18"/>
      <color theme="1"/>
      <name val="Angsana New"/>
      <family val="1"/>
    </font>
    <font>
      <sz val="10"/>
      <color theme="1"/>
      <name val="Arial"/>
      <family val="2"/>
    </font>
    <font>
      <sz val="13.5"/>
      <color theme="1"/>
      <name val="Angsana New"/>
      <family val="1"/>
    </font>
    <font>
      <sz val="14"/>
      <color theme="1"/>
      <name val="Angsana New"/>
      <family val="1"/>
    </font>
    <font>
      <sz val="12.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29">
    <xf numFmtId="0" fontId="0" fillId="0" borderId="0"/>
    <xf numFmtId="165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8" fillId="0" borderId="0"/>
    <xf numFmtId="0" fontId="21" fillId="0" borderId="0"/>
    <xf numFmtId="37" fontId="3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23" fillId="0" borderId="0"/>
    <xf numFmtId="0" fontId="3" fillId="0" borderId="0"/>
    <xf numFmtId="0" fontId="18" fillId="0" borderId="0"/>
    <xf numFmtId="0" fontId="19" fillId="0" borderId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0"/>
    <xf numFmtId="9" fontId="26" fillId="0" borderId="0" applyFont="0" applyFill="0" applyBorder="0" applyAlignment="0" applyProtection="0"/>
    <xf numFmtId="0" fontId="26" fillId="0" borderId="0"/>
  </cellStyleXfs>
  <cellXfs count="227">
    <xf numFmtId="0" fontId="0" fillId="0" borderId="0" xfId="0"/>
    <xf numFmtId="0" fontId="1" fillId="0" borderId="0" xfId="0" applyFont="1" applyAlignment="1">
      <alignment vertical="center"/>
    </xf>
    <xf numFmtId="38" fontId="1" fillId="0" borderId="0" xfId="0" applyNumberFormat="1" applyFont="1"/>
    <xf numFmtId="166" fontId="1" fillId="0" borderId="0" xfId="1" applyNumberFormat="1" applyFont="1" applyFill="1"/>
    <xf numFmtId="166" fontId="2" fillId="0" borderId="0" xfId="1" applyNumberFormat="1" applyFont="1" applyFill="1"/>
    <xf numFmtId="166" fontId="1" fillId="0" borderId="1" xfId="1" applyNumberFormat="1" applyFont="1" applyFill="1" applyBorder="1" applyAlignment="1">
      <alignment horizontal="centerContinuous"/>
    </xf>
    <xf numFmtId="166" fontId="1" fillId="0" borderId="0" xfId="1" applyNumberFormat="1" applyFont="1" applyFill="1" applyAlignment="1">
      <alignment horizontal="right"/>
    </xf>
    <xf numFmtId="166" fontId="1" fillId="0" borderId="0" xfId="11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/>
    </xf>
    <xf numFmtId="166" fontId="1" fillId="0" borderId="1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5" fontId="1" fillId="0" borderId="0" xfId="1" applyFont="1" applyFill="1"/>
    <xf numFmtId="38" fontId="5" fillId="0" borderId="0" xfId="0" applyNumberFormat="1" applyFont="1"/>
    <xf numFmtId="0" fontId="5" fillId="0" borderId="0" xfId="0" applyFont="1"/>
    <xf numFmtId="38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64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1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4" fontId="5" fillId="0" borderId="0" xfId="0" applyNumberFormat="1" applyFont="1"/>
    <xf numFmtId="166" fontId="6" fillId="0" borderId="0" xfId="1" applyNumberFormat="1" applyFont="1" applyFill="1" applyAlignment="1">
      <alignment horizontal="right"/>
    </xf>
    <xf numFmtId="165" fontId="5" fillId="0" borderId="0" xfId="1" applyFont="1" applyFill="1"/>
    <xf numFmtId="38" fontId="6" fillId="0" borderId="0" xfId="0" applyNumberFormat="1" applyFont="1" applyAlignment="1">
      <alignment horizontal="left"/>
    </xf>
    <xf numFmtId="164" fontId="6" fillId="0" borderId="0" xfId="0" applyNumberFormat="1" applyFont="1"/>
    <xf numFmtId="165" fontId="1" fillId="0" borderId="0" xfId="1" applyFont="1" applyFill="1" applyBorder="1"/>
    <xf numFmtId="166" fontId="1" fillId="0" borderId="1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left"/>
    </xf>
    <xf numFmtId="165" fontId="1" fillId="0" borderId="0" xfId="1" applyFont="1" applyFill="1" applyBorder="1" applyAlignment="1">
      <alignment horizontal="left"/>
    </xf>
    <xf numFmtId="165" fontId="1" fillId="0" borderId="0" xfId="1" applyFont="1" applyFill="1" applyBorder="1" applyAlignment="1">
      <alignment horizontal="right"/>
    </xf>
    <xf numFmtId="166" fontId="5" fillId="0" borderId="0" xfId="1" applyNumberFormat="1" applyFont="1" applyFill="1"/>
    <xf numFmtId="166" fontId="5" fillId="0" borderId="1" xfId="1" applyNumberFormat="1" applyFont="1" applyFill="1" applyBorder="1" applyAlignment="1">
      <alignment horizontal="centerContinuous"/>
    </xf>
    <xf numFmtId="165" fontId="5" fillId="0" borderId="1" xfId="1" applyFont="1" applyFill="1" applyBorder="1" applyAlignment="1">
      <alignment horizontal="centerContinuous"/>
    </xf>
    <xf numFmtId="166" fontId="6" fillId="0" borderId="0" xfId="1" applyNumberFormat="1" applyFont="1" applyFill="1" applyAlignment="1">
      <alignment horizontal="center"/>
    </xf>
    <xf numFmtId="165" fontId="6" fillId="0" borderId="0" xfId="1" applyFont="1" applyFill="1" applyAlignment="1">
      <alignment horizontal="center"/>
    </xf>
    <xf numFmtId="165" fontId="6" fillId="0" borderId="0" xfId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5" fontId="10" fillId="0" borderId="0" xfId="1" applyFont="1" applyFill="1" applyAlignment="1">
      <alignment horizontal="center"/>
    </xf>
    <xf numFmtId="165" fontId="5" fillId="0" borderId="0" xfId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>
      <alignment horizontal="center"/>
    </xf>
    <xf numFmtId="166" fontId="5" fillId="0" borderId="4" xfId="1" applyNumberFormat="1" applyFont="1" applyFill="1" applyBorder="1" applyAlignment="1">
      <alignment horizontal="right"/>
    </xf>
    <xf numFmtId="165" fontId="10" fillId="0" borderId="0" xfId="1" applyFont="1" applyFill="1"/>
    <xf numFmtId="166" fontId="10" fillId="0" borderId="0" xfId="1" applyNumberFormat="1" applyFont="1" applyFill="1"/>
    <xf numFmtId="166" fontId="5" fillId="0" borderId="0" xfId="1" applyNumberFormat="1" applyFont="1" applyFill="1" applyAlignment="1">
      <alignment horizontal="centerContinuous"/>
    </xf>
    <xf numFmtId="165" fontId="6" fillId="0" borderId="0" xfId="1" applyFont="1" applyFill="1" applyBorder="1" applyAlignment="1"/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5" fontId="6" fillId="0" borderId="3" xfId="1" applyFont="1" applyFill="1" applyBorder="1" applyAlignment="1"/>
    <xf numFmtId="166" fontId="5" fillId="0" borderId="2" xfId="1" applyNumberFormat="1" applyFont="1" applyFill="1" applyBorder="1"/>
    <xf numFmtId="166" fontId="5" fillId="0" borderId="0" xfId="1" applyNumberFormat="1" applyFont="1" applyFill="1" applyBorder="1" applyAlignment="1">
      <alignment horizontal="center"/>
    </xf>
    <xf numFmtId="165" fontId="10" fillId="0" borderId="0" xfId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5" fontId="5" fillId="0" borderId="0" xfId="1" applyFont="1" applyFill="1" applyAlignment="1">
      <alignment horizontal="center"/>
    </xf>
    <xf numFmtId="165" fontId="5" fillId="0" borderId="1" xfId="1" applyFont="1" applyFill="1" applyBorder="1"/>
    <xf numFmtId="165" fontId="12" fillId="0" borderId="0" xfId="1" applyFont="1" applyFill="1" applyBorder="1" applyAlignment="1">
      <alignment horizontal="center"/>
    </xf>
    <xf numFmtId="166" fontId="6" fillId="0" borderId="0" xfId="1" quotePrefix="1" applyNumberFormat="1" applyFont="1" applyFill="1" applyAlignment="1">
      <alignment horizontal="center"/>
    </xf>
    <xf numFmtId="38" fontId="8" fillId="0" borderId="0" xfId="0" applyNumberFormat="1" applyFont="1"/>
    <xf numFmtId="166" fontId="6" fillId="0" borderId="1" xfId="1" quotePrefix="1" applyNumberFormat="1" applyFont="1" applyFill="1" applyBorder="1" applyAlignment="1">
      <alignment horizontal="center"/>
    </xf>
    <xf numFmtId="0" fontId="25" fillId="0" borderId="0" xfId="26" applyFont="1" applyAlignment="1">
      <alignment horizontal="right"/>
    </xf>
    <xf numFmtId="38" fontId="5" fillId="0" borderId="0" xfId="0" applyNumberFormat="1" applyFont="1" applyAlignment="1">
      <alignment horizontal="left"/>
    </xf>
    <xf numFmtId="9" fontId="5" fillId="0" borderId="0" xfId="27" applyFont="1" applyFill="1"/>
    <xf numFmtId="165" fontId="1" fillId="0" borderId="0" xfId="1" applyFont="1" applyFill="1" applyBorder="1" applyAlignment="1">
      <alignment horizontal="center"/>
    </xf>
    <xf numFmtId="165" fontId="1" fillId="0" borderId="0" xfId="1" applyFont="1" applyFill="1" applyBorder="1" applyAlignment="1">
      <alignment horizontal="right" vertical="center"/>
    </xf>
    <xf numFmtId="38" fontId="1" fillId="2" borderId="0" xfId="28" applyNumberFormat="1" applyFont="1" applyFill="1"/>
    <xf numFmtId="38" fontId="1" fillId="0" borderId="0" xfId="28" applyNumberFormat="1" applyFont="1"/>
    <xf numFmtId="38" fontId="1" fillId="2" borderId="0" xfId="0" applyNumberFormat="1" applyFont="1" applyFill="1"/>
    <xf numFmtId="38" fontId="6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38" fontId="2" fillId="0" borderId="0" xfId="0" applyNumberFormat="1" applyFont="1" applyAlignment="1">
      <alignment horizontal="left"/>
    </xf>
    <xf numFmtId="166" fontId="1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right" vertical="center" wrapText="1"/>
    </xf>
    <xf numFmtId="3" fontId="28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38" fontId="9" fillId="0" borderId="0" xfId="0" applyNumberFormat="1" applyFont="1"/>
    <xf numFmtId="169" fontId="1" fillId="0" borderId="0" xfId="0" applyNumberFormat="1" applyFont="1"/>
    <xf numFmtId="170" fontId="1" fillId="0" borderId="0" xfId="0" applyNumberFormat="1" applyFont="1"/>
    <xf numFmtId="38" fontId="5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38" fontId="7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" vertical="top"/>
    </xf>
    <xf numFmtId="37" fontId="6" fillId="0" borderId="1" xfId="0" quotePrefix="1" applyNumberFormat="1" applyFont="1" applyBorder="1" applyAlignment="1">
      <alignment horizontal="center" vertical="top"/>
    </xf>
    <xf numFmtId="38" fontId="5" fillId="0" borderId="0" xfId="0" quotePrefix="1" applyNumberFormat="1" applyFont="1"/>
    <xf numFmtId="0" fontId="5" fillId="0" borderId="0" xfId="0" applyFont="1" applyAlignment="1">
      <alignment horizontal="left"/>
    </xf>
    <xf numFmtId="171" fontId="10" fillId="0" borderId="0" xfId="0" applyNumberFormat="1" applyFont="1" applyAlignment="1">
      <alignment horizontal="center"/>
    </xf>
    <xf numFmtId="38" fontId="10" fillId="0" borderId="0" xfId="0" applyNumberFormat="1" applyFont="1"/>
    <xf numFmtId="166" fontId="5" fillId="0" borderId="0" xfId="0" applyNumberFormat="1" applyFont="1"/>
    <xf numFmtId="38" fontId="5" fillId="0" borderId="1" xfId="0" applyNumberFormat="1" applyFont="1" applyBorder="1"/>
    <xf numFmtId="171" fontId="5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38" fontId="2" fillId="0" borderId="0" xfId="0" applyNumberFormat="1" applyFont="1"/>
    <xf numFmtId="37" fontId="1" fillId="0" borderId="0" xfId="0" applyNumberFormat="1" applyFont="1"/>
    <xf numFmtId="0" fontId="2" fillId="0" borderId="0" xfId="26" applyFont="1" applyAlignment="1">
      <alignment horizontal="right"/>
    </xf>
    <xf numFmtId="37" fontId="2" fillId="0" borderId="0" xfId="0" applyNumberFormat="1" applyFont="1"/>
    <xf numFmtId="37" fontId="1" fillId="0" borderId="0" xfId="0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38" fontId="1" fillId="0" borderId="1" xfId="0" applyNumberFormat="1" applyFont="1" applyBorder="1" applyAlignment="1">
      <alignment horizontal="center"/>
    </xf>
    <xf numFmtId="37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38" fontId="2" fillId="0" borderId="1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38" fontId="2" fillId="0" borderId="0" xfId="0" applyNumberFormat="1" applyFont="1" applyAlignment="1">
      <alignment horizontal="center"/>
    </xf>
    <xf numFmtId="38" fontId="2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49" fontId="2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39" fontId="2" fillId="0" borderId="0" xfId="0" applyNumberFormat="1" applyFont="1" applyAlignment="1">
      <alignment horizontal="left"/>
    </xf>
    <xf numFmtId="49" fontId="1" fillId="0" borderId="0" xfId="0" applyNumberFormat="1" applyFont="1"/>
    <xf numFmtId="0" fontId="8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7" fontId="1" fillId="0" borderId="5" xfId="0" applyNumberFormat="1" applyFont="1" applyBorder="1" applyAlignment="1">
      <alignment horizontal="center"/>
    </xf>
    <xf numFmtId="168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horizontal="right" vertical="center" wrapText="1"/>
    </xf>
    <xf numFmtId="0" fontId="4" fillId="0" borderId="0" xfId="26" applyFont="1" applyAlignment="1">
      <alignment horizontal="right"/>
    </xf>
    <xf numFmtId="164" fontId="2" fillId="0" borderId="0" xfId="0" applyNumberFormat="1" applyFont="1"/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38" fontId="1" fillId="0" borderId="1" xfId="0" applyNumberFormat="1" applyFont="1" applyBorder="1" applyAlignment="1">
      <alignment horizontal="centerContinuous"/>
    </xf>
    <xf numFmtId="164" fontId="1" fillId="0" borderId="1" xfId="0" applyNumberFormat="1" applyFont="1" applyBorder="1" applyAlignment="1">
      <alignment horizontal="centerContinuous"/>
    </xf>
    <xf numFmtId="37" fontId="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0" xfId="28" applyFont="1" applyAlignment="1">
      <alignment vertical="center"/>
    </xf>
    <xf numFmtId="38" fontId="1" fillId="0" borderId="0" xfId="28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28" applyFont="1"/>
    <xf numFmtId="0" fontId="1" fillId="0" borderId="0" xfId="28" applyFont="1" applyAlignment="1">
      <alignment horizontal="left"/>
    </xf>
    <xf numFmtId="0" fontId="2" fillId="0" borderId="0" xfId="28" quotePrefix="1" applyFont="1" applyAlignment="1">
      <alignment horizontal="left"/>
    </xf>
    <xf numFmtId="0" fontId="2" fillId="0" borderId="0" xfId="28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vertical="top"/>
    </xf>
    <xf numFmtId="0" fontId="1" fillId="0" borderId="0" xfId="21" applyFont="1" applyAlignment="1">
      <alignment vertical="center"/>
    </xf>
    <xf numFmtId="166" fontId="1" fillId="0" borderId="0" xfId="0" applyNumberFormat="1" applyFont="1"/>
    <xf numFmtId="38" fontId="24" fillId="0" borderId="0" xfId="0" applyNumberFormat="1" applyFont="1"/>
    <xf numFmtId="166" fontId="1" fillId="0" borderId="0" xfId="1" applyNumberFormat="1" applyFont="1" applyAlignment="1">
      <alignment horizontal="right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/>
    <xf numFmtId="166" fontId="8" fillId="0" borderId="0" xfId="1" applyNumberFormat="1" applyFont="1" applyAlignment="1">
      <alignment horizontal="right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0" xfId="1" applyNumberFormat="1" applyFont="1"/>
    <xf numFmtId="166" fontId="1" fillId="0" borderId="0" xfId="1" applyNumberFormat="1" applyFont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Alignment="1">
      <alignment horizontal="right" vertical="center" wrapText="1"/>
    </xf>
    <xf numFmtId="166" fontId="1" fillId="0" borderId="1" xfId="1" applyNumberFormat="1" applyFont="1" applyBorder="1" applyAlignment="1">
      <alignment horizontal="right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3" xfId="1" applyNumberFormat="1" applyFont="1" applyBorder="1" applyAlignment="1">
      <alignment horizontal="right"/>
    </xf>
    <xf numFmtId="166" fontId="1" fillId="0" borderId="3" xfId="1" applyNumberFormat="1" applyFont="1" applyFill="1" applyBorder="1" applyAlignment="1">
      <alignment horizontal="right" vertical="center"/>
    </xf>
    <xf numFmtId="166" fontId="1" fillId="0" borderId="2" xfId="1" applyNumberFormat="1" applyFont="1" applyBorder="1" applyAlignment="1">
      <alignment horizontal="right"/>
    </xf>
    <xf numFmtId="166" fontId="1" fillId="0" borderId="2" xfId="1" applyNumberFormat="1" applyFont="1" applyFill="1" applyBorder="1" applyAlignment="1">
      <alignment vertical="center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1" fillId="0" borderId="4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/>
    </xf>
    <xf numFmtId="166" fontId="5" fillId="0" borderId="1" xfId="1" applyNumberFormat="1" applyFont="1" applyBorder="1" applyAlignment="1">
      <alignment horizontal="right"/>
    </xf>
    <xf numFmtId="166" fontId="10" fillId="0" borderId="0" xfId="1" applyNumberFormat="1" applyFont="1" applyAlignment="1">
      <alignment horizontal="center"/>
    </xf>
    <xf numFmtId="166" fontId="5" fillId="0" borderId="0" xfId="1" applyNumberFormat="1" applyFont="1"/>
    <xf numFmtId="166" fontId="10" fillId="0" borderId="0" xfId="1" applyNumberFormat="1" applyFont="1" applyFill="1" applyBorder="1" applyAlignment="1">
      <alignment horizontal="center"/>
    </xf>
    <xf numFmtId="166" fontId="7" fillId="0" borderId="0" xfId="1" applyNumberFormat="1" applyFont="1" applyAlignment="1">
      <alignment horizontal="center"/>
    </xf>
    <xf numFmtId="166" fontId="1" fillId="0" borderId="0" xfId="1" applyNumberFormat="1" applyFont="1" applyAlignment="1">
      <alignment horizontal="center"/>
    </xf>
    <xf numFmtId="166" fontId="2" fillId="0" borderId="0" xfId="1" applyNumberFormat="1" applyFont="1" applyAlignment="1">
      <alignment horizontal="left"/>
    </xf>
    <xf numFmtId="166" fontId="1" fillId="0" borderId="0" xfId="1" applyNumberFormat="1" applyFont="1" applyAlignment="1">
      <alignment horizontal="left"/>
    </xf>
    <xf numFmtId="166" fontId="1" fillId="0" borderId="0" xfId="1" applyNumberFormat="1" applyFont="1" applyFill="1" applyAlignment="1">
      <alignment horizontal="left"/>
    </xf>
    <xf numFmtId="166" fontId="1" fillId="0" borderId="0" xfId="1" applyNumberFormat="1" applyFont="1" applyAlignment="1">
      <alignment horizontal="right" vertical="center"/>
    </xf>
    <xf numFmtId="166" fontId="8" fillId="0" borderId="2" xfId="1" applyNumberFormat="1" applyFont="1" applyFill="1" applyBorder="1" applyAlignment="1">
      <alignment vertical="center"/>
    </xf>
    <xf numFmtId="166" fontId="1" fillId="0" borderId="5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quotePrefix="1" applyNumberFormat="1" applyFont="1" applyBorder="1" applyAlignment="1">
      <alignment horizontal="right"/>
    </xf>
    <xf numFmtId="166" fontId="5" fillId="0" borderId="0" xfId="1" applyNumberFormat="1" applyFont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 applyAlignment="1">
      <alignment horizontal="right" vertical="top"/>
    </xf>
    <xf numFmtId="166" fontId="5" fillId="0" borderId="1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5" xfId="1" applyNumberFormat="1" applyFont="1" applyBorder="1" applyAlignment="1">
      <alignment horizontal="right"/>
    </xf>
    <xf numFmtId="166" fontId="5" fillId="0" borderId="4" xfId="1" applyNumberFormat="1" applyFont="1" applyBorder="1" applyAlignment="1">
      <alignment horizontal="right"/>
    </xf>
    <xf numFmtId="166" fontId="6" fillId="0" borderId="0" xfId="1" applyNumberFormat="1" applyFont="1" applyAlignment="1">
      <alignment horizont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4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horizontal="right"/>
    </xf>
    <xf numFmtId="166" fontId="5" fillId="0" borderId="1" xfId="1" applyNumberFormat="1" applyFont="1" applyBorder="1" applyAlignment="1">
      <alignment horizontal="left"/>
    </xf>
    <xf numFmtId="166" fontId="5" fillId="0" borderId="0" xfId="1" applyNumberFormat="1" applyFont="1" applyAlignment="1">
      <alignment horizontal="left"/>
    </xf>
    <xf numFmtId="166" fontId="5" fillId="0" borderId="0" xfId="1" quotePrefix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6" fontId="1" fillId="0" borderId="2" xfId="1" applyNumberFormat="1" applyFont="1" applyFill="1" applyBorder="1" applyAlignment="1">
      <alignment horizontal="right"/>
    </xf>
    <xf numFmtId="39" fontId="1" fillId="0" borderId="0" xfId="0" applyNumberFormat="1" applyFont="1" applyAlignment="1">
      <alignment horizontal="left"/>
    </xf>
    <xf numFmtId="166" fontId="5" fillId="0" borderId="0" xfId="1" applyNumberFormat="1" applyFont="1" applyBorder="1" applyAlignment="1">
      <alignment horizontal="right" vertical="center"/>
    </xf>
    <xf numFmtId="165" fontId="6" fillId="0" borderId="2" xfId="1" applyFont="1" applyFill="1" applyBorder="1" applyAlignment="1">
      <alignment horizontal="center"/>
    </xf>
    <xf numFmtId="165" fontId="6" fillId="0" borderId="1" xfId="1" applyFont="1" applyFill="1" applyBorder="1" applyAlignment="1">
      <alignment horizontal="center"/>
    </xf>
    <xf numFmtId="38" fontId="6" fillId="0" borderId="0" xfId="0" applyNumberFormat="1" applyFont="1" applyAlignment="1">
      <alignment horizontal="left"/>
    </xf>
    <xf numFmtId="38" fontId="2" fillId="0" borderId="2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</cellXfs>
  <cellStyles count="29">
    <cellStyle name="Comma" xfId="1" builtinId="3"/>
    <cellStyle name="Comma 16" xfId="2" xr:uid="{00000000-0005-0000-0000-000031000000}"/>
    <cellStyle name="Comma 2" xfId="3" xr:uid="{00000000-0005-0000-0000-000032000000}"/>
    <cellStyle name="Comma 2 2" xfId="4" xr:uid="{00000000-0005-0000-0000-000033000000}"/>
    <cellStyle name="Comma 2 3" xfId="5" xr:uid="{00000000-0005-0000-0000-000034000000}"/>
    <cellStyle name="Comma 3" xfId="6" xr:uid="{00000000-0005-0000-0000-000035000000}"/>
    <cellStyle name="Comma 3 2" xfId="7" xr:uid="{00000000-0005-0000-0000-000036000000}"/>
    <cellStyle name="Comma 4" xfId="8" xr:uid="{00000000-0005-0000-0000-000037000000}"/>
    <cellStyle name="Comma 5" xfId="9" xr:uid="{00000000-0005-0000-0000-000038000000}"/>
    <cellStyle name="Comma 6" xfId="10" xr:uid="{00000000-0005-0000-0000-000039000000}"/>
    <cellStyle name="Comma_T-59-Q1" xfId="11" xr:uid="{00000000-0005-0000-0000-00003A000000}"/>
    <cellStyle name="Normal" xfId="0" builtinId="0"/>
    <cellStyle name="Normal 10" xfId="12" xr:uid="{00000000-0005-0000-0000-00003B000000}"/>
    <cellStyle name="Normal 2" xfId="13" xr:uid="{00000000-0005-0000-0000-00003C000000}"/>
    <cellStyle name="Normal 2 2" xfId="14" xr:uid="{00000000-0005-0000-0000-00003D000000}"/>
    <cellStyle name="Normal 2 2 2" xfId="15" xr:uid="{00000000-0005-0000-0000-00003E000000}"/>
    <cellStyle name="Normal 2 2 2 2 2 2 2 2" xfId="16" xr:uid="{00000000-0005-0000-0000-00003F000000}"/>
    <cellStyle name="Normal 2 2 3" xfId="17" xr:uid="{00000000-0005-0000-0000-000040000000}"/>
    <cellStyle name="Normal 2 3" xfId="18" xr:uid="{00000000-0005-0000-0000-000041000000}"/>
    <cellStyle name="Normal 2 4" xfId="19" xr:uid="{00000000-0005-0000-0000-000042000000}"/>
    <cellStyle name="Normal 3" xfId="20" xr:uid="{00000000-0005-0000-0000-000043000000}"/>
    <cellStyle name="Normal 6" xfId="28" xr:uid="{BB4C5725-7AEE-4124-AB01-A884150AD5B7}"/>
    <cellStyle name="Normal 9" xfId="21" xr:uid="{00000000-0005-0000-0000-000044000000}"/>
    <cellStyle name="Normal 97" xfId="22" xr:uid="{00000000-0005-0000-0000-000045000000}"/>
    <cellStyle name="Percent" xfId="27" builtinId="5"/>
    <cellStyle name="Percent 2" xfId="23" xr:uid="{00000000-0005-0000-0000-000046000000}"/>
    <cellStyle name="Percent 3" xfId="24" xr:uid="{00000000-0005-0000-0000-000047000000}"/>
    <cellStyle name="Percent 4" xfId="25" xr:uid="{00000000-0005-0000-0000-000048000000}"/>
    <cellStyle name="ปกติ_SENAT2_Mar_06 update 2มิย.49" xfId="26" xr:uid="{00000000-0005-0000-0000-000049000000}"/>
  </cellStyles>
  <dxfs count="0"/>
  <tableStyles count="0" defaultTableStyle="TableStyleMedium9" defaultPivotStyle="PivotStyleLight16"/>
  <colors>
    <mruColors>
      <color rgb="FF99FFCC"/>
      <color rgb="FF00FFCC"/>
      <color rgb="FFFFFF99"/>
      <color rgb="FFFFCCFF"/>
      <color rgb="FF99FF33"/>
      <color rgb="FF00FF00"/>
      <color rgb="FF00FFFF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S109"/>
  <sheetViews>
    <sheetView tabSelected="1" view="pageBreakPreview" zoomScale="60" zoomScaleNormal="90" zoomScalePageLayoutView="40" workbookViewId="0"/>
  </sheetViews>
  <sheetFormatPr defaultColWidth="12.44140625" defaultRowHeight="24" customHeight="1"/>
  <cols>
    <col min="1" max="1" width="2.5546875" style="12" customWidth="1"/>
    <col min="2" max="2" width="2.21875" style="12" customWidth="1"/>
    <col min="3" max="3" width="1" style="12" customWidth="1"/>
    <col min="4" max="4" width="50" style="12" customWidth="1"/>
    <col min="5" max="5" width="9.21875" style="12" customWidth="1"/>
    <col min="6" max="6" width="0.5546875" style="12" customWidth="1"/>
    <col min="7" max="7" width="18.33203125" style="34" customWidth="1"/>
    <col min="8" max="8" width="0.77734375" style="25" customWidth="1"/>
    <col min="9" max="9" width="15.88671875" style="34" customWidth="1"/>
    <col min="10" max="10" width="0.77734375" style="34" customWidth="1"/>
    <col min="11" max="11" width="14.21875" style="34" customWidth="1"/>
    <col min="12" max="12" width="0.6640625" style="25" customWidth="1"/>
    <col min="13" max="13" width="19.109375" style="34" customWidth="1"/>
    <col min="14" max="14" width="0.77734375" style="25" customWidth="1"/>
    <col min="15" max="15" width="16.77734375" style="34" customWidth="1"/>
    <col min="16" max="16" width="0.5546875" style="34" customWidth="1"/>
    <col min="17" max="17" width="14.5546875" style="12" customWidth="1"/>
    <col min="18" max="19" width="18.5546875" style="12" customWidth="1"/>
    <col min="20" max="20" width="13.5546875" style="12" customWidth="1"/>
    <col min="21" max="21" width="13.21875" style="12" customWidth="1"/>
    <col min="22" max="16384" width="12.44140625" style="12"/>
  </cols>
  <sheetData>
    <row r="1" spans="1:17" ht="24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s="26" customFormat="1" ht="24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7" s="26" customFormat="1" ht="26.4">
      <c r="A3" s="14" t="s">
        <v>204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26.4">
      <c r="A4" s="96"/>
      <c r="B4" s="96"/>
      <c r="C4" s="96"/>
      <c r="D4" s="97"/>
      <c r="E4" s="97"/>
      <c r="F4" s="97"/>
      <c r="G4" s="35"/>
      <c r="H4" s="36"/>
      <c r="I4" s="40"/>
      <c r="J4" s="40"/>
      <c r="K4" s="40"/>
      <c r="L4" s="36"/>
      <c r="M4" s="49"/>
      <c r="Q4" s="24" t="s">
        <v>2</v>
      </c>
    </row>
    <row r="5" spans="1:17" ht="24" customHeight="1">
      <c r="A5" s="96"/>
      <c r="B5" s="96"/>
      <c r="C5" s="96"/>
      <c r="D5" s="97"/>
      <c r="E5" s="97"/>
      <c r="F5" s="97"/>
      <c r="G5" s="219" t="s">
        <v>3</v>
      </c>
      <c r="H5" s="219"/>
      <c r="I5" s="219"/>
      <c r="J5" s="219"/>
      <c r="K5" s="219"/>
      <c r="L5" s="50"/>
      <c r="M5" s="219" t="s">
        <v>4</v>
      </c>
      <c r="N5" s="219"/>
      <c r="O5" s="219"/>
      <c r="P5" s="219"/>
      <c r="Q5" s="219"/>
    </row>
    <row r="6" spans="1:17" ht="26.4">
      <c r="A6" s="96"/>
      <c r="B6" s="96"/>
      <c r="C6" s="96"/>
      <c r="D6" s="97"/>
      <c r="E6" s="97"/>
      <c r="F6" s="97"/>
      <c r="G6" s="37" t="s">
        <v>5</v>
      </c>
      <c r="H6" s="38"/>
      <c r="I6" s="37" t="s">
        <v>6</v>
      </c>
      <c r="J6" s="37"/>
      <c r="K6" s="37" t="s">
        <v>7</v>
      </c>
      <c r="L6" s="38"/>
      <c r="M6" s="37" t="s">
        <v>5</v>
      </c>
      <c r="N6" s="38"/>
      <c r="O6" s="37" t="s">
        <v>6</v>
      </c>
      <c r="P6" s="37"/>
      <c r="Q6" s="37" t="s">
        <v>7</v>
      </c>
    </row>
    <row r="7" spans="1:17" ht="26.4">
      <c r="A7" s="96"/>
      <c r="B7" s="96"/>
      <c r="C7" s="96"/>
      <c r="D7" s="97"/>
      <c r="E7" s="97"/>
      <c r="F7" s="97"/>
      <c r="G7" s="37" t="s">
        <v>205</v>
      </c>
      <c r="H7" s="38"/>
      <c r="I7" s="64" t="s">
        <v>8</v>
      </c>
      <c r="J7" s="37"/>
      <c r="K7" s="64" t="s">
        <v>9</v>
      </c>
      <c r="L7" s="38"/>
      <c r="M7" s="37" t="s">
        <v>205</v>
      </c>
      <c r="N7" s="38"/>
      <c r="O7" s="64" t="s">
        <v>8</v>
      </c>
      <c r="P7" s="37"/>
      <c r="Q7" s="64" t="s">
        <v>9</v>
      </c>
    </row>
    <row r="8" spans="1:17" ht="26.4">
      <c r="A8" s="96"/>
      <c r="B8" s="96"/>
      <c r="C8" s="96"/>
      <c r="D8" s="97"/>
      <c r="F8" s="97"/>
      <c r="G8" s="37" t="s">
        <v>10</v>
      </c>
      <c r="H8" s="39"/>
      <c r="I8" s="98" t="s">
        <v>12</v>
      </c>
      <c r="J8" s="98"/>
      <c r="K8" s="98"/>
      <c r="L8" s="39"/>
      <c r="M8" s="37" t="s">
        <v>10</v>
      </c>
      <c r="N8" s="39"/>
      <c r="O8" s="98" t="s">
        <v>12</v>
      </c>
      <c r="P8" s="98"/>
      <c r="Q8" s="22"/>
    </row>
    <row r="9" spans="1:17" ht="26.4">
      <c r="A9" s="96"/>
      <c r="B9" s="96"/>
      <c r="C9" s="96"/>
      <c r="D9" s="97"/>
      <c r="E9" s="75" t="s">
        <v>13</v>
      </c>
      <c r="F9" s="97"/>
      <c r="G9" s="66" t="s">
        <v>11</v>
      </c>
      <c r="H9" s="38"/>
      <c r="I9" s="99" t="s">
        <v>14</v>
      </c>
      <c r="J9" s="98"/>
      <c r="K9" s="99" t="s">
        <v>14</v>
      </c>
      <c r="L9" s="38"/>
      <c r="M9" s="66" t="s">
        <v>11</v>
      </c>
      <c r="N9" s="38"/>
      <c r="O9" s="99" t="s">
        <v>14</v>
      </c>
      <c r="P9" s="98"/>
      <c r="Q9" s="99" t="s">
        <v>14</v>
      </c>
    </row>
    <row r="10" spans="1:17" ht="26.4">
      <c r="A10" s="14" t="s">
        <v>15</v>
      </c>
      <c r="B10" s="14"/>
      <c r="C10" s="14"/>
      <c r="E10" s="13"/>
      <c r="F10" s="13"/>
      <c r="I10" s="51"/>
      <c r="J10" s="51"/>
      <c r="K10" s="51"/>
      <c r="M10" s="51"/>
      <c r="O10" s="51"/>
      <c r="P10" s="51"/>
      <c r="Q10" s="13"/>
    </row>
    <row r="11" spans="1:17" ht="26.4">
      <c r="A11" s="14" t="s">
        <v>16</v>
      </c>
      <c r="B11" s="14"/>
      <c r="C11" s="14"/>
      <c r="I11" s="41"/>
      <c r="J11" s="41"/>
      <c r="K11" s="41"/>
      <c r="M11" s="41"/>
      <c r="N11" s="43"/>
      <c r="O11" s="41"/>
      <c r="P11" s="41"/>
    </row>
    <row r="12" spans="1:17" ht="25.8">
      <c r="B12" s="12" t="s">
        <v>17</v>
      </c>
      <c r="E12" s="92"/>
      <c r="F12" s="93"/>
      <c r="G12" s="41">
        <v>38607</v>
      </c>
      <c r="H12" s="45"/>
      <c r="I12" s="41">
        <v>69954</v>
      </c>
      <c r="J12" s="41"/>
      <c r="K12" s="41">
        <v>1483</v>
      </c>
      <c r="L12" s="45"/>
      <c r="M12" s="41">
        <v>20236</v>
      </c>
      <c r="N12" s="41"/>
      <c r="O12" s="41">
        <v>54220</v>
      </c>
      <c r="P12" s="41"/>
      <c r="Q12" s="183">
        <v>1339</v>
      </c>
    </row>
    <row r="13" spans="1:17" ht="25.8">
      <c r="B13" s="12" t="s">
        <v>18</v>
      </c>
      <c r="E13" s="92">
        <v>5</v>
      </c>
      <c r="F13" s="93"/>
      <c r="G13" s="41">
        <v>80172</v>
      </c>
      <c r="H13" s="45"/>
      <c r="I13" s="41">
        <v>91066</v>
      </c>
      <c r="J13" s="41"/>
      <c r="K13" s="41">
        <v>99838</v>
      </c>
      <c r="L13" s="45"/>
      <c r="M13" s="41">
        <v>57594</v>
      </c>
      <c r="N13" s="41"/>
      <c r="O13" s="41">
        <v>77709</v>
      </c>
      <c r="P13" s="41"/>
      <c r="Q13" s="183">
        <v>162764</v>
      </c>
    </row>
    <row r="14" spans="1:17" ht="25.8">
      <c r="B14" s="12" t="s">
        <v>19</v>
      </c>
      <c r="E14" s="92">
        <v>6</v>
      </c>
      <c r="F14" s="93"/>
      <c r="G14" s="183">
        <v>16206</v>
      </c>
      <c r="H14" s="45"/>
      <c r="I14" s="183">
        <v>66398</v>
      </c>
      <c r="J14" s="183"/>
      <c r="K14" s="41">
        <v>0</v>
      </c>
      <c r="L14" s="41"/>
      <c r="M14" s="41">
        <v>0</v>
      </c>
      <c r="N14" s="41"/>
      <c r="O14" s="41">
        <v>0</v>
      </c>
      <c r="P14" s="41"/>
      <c r="Q14" s="183">
        <v>0</v>
      </c>
    </row>
    <row r="15" spans="1:17" ht="25.8">
      <c r="B15" s="12" t="s">
        <v>20</v>
      </c>
      <c r="E15" s="92">
        <v>7</v>
      </c>
      <c r="F15" s="93"/>
      <c r="G15" s="41">
        <v>38076</v>
      </c>
      <c r="H15" s="45"/>
      <c r="I15" s="41">
        <v>41094</v>
      </c>
      <c r="J15" s="41"/>
      <c r="K15" s="41">
        <v>40581</v>
      </c>
      <c r="L15" s="41"/>
      <c r="M15" s="41">
        <v>33990</v>
      </c>
      <c r="N15" s="41"/>
      <c r="O15" s="41">
        <v>36181</v>
      </c>
      <c r="P15" s="41"/>
      <c r="Q15" s="183">
        <v>40581</v>
      </c>
    </row>
    <row r="16" spans="1:17" ht="25.8">
      <c r="B16" s="12" t="s">
        <v>21</v>
      </c>
      <c r="E16" s="92">
        <v>4</v>
      </c>
      <c r="F16" s="93"/>
      <c r="G16" s="41">
        <v>5750</v>
      </c>
      <c r="H16" s="45"/>
      <c r="I16" s="41">
        <v>5750</v>
      </c>
      <c r="J16" s="41"/>
      <c r="K16" s="41">
        <v>5750</v>
      </c>
      <c r="L16" s="41"/>
      <c r="M16" s="41">
        <v>0</v>
      </c>
      <c r="N16" s="41"/>
      <c r="O16" s="41">
        <v>0</v>
      </c>
      <c r="P16" s="41"/>
      <c r="Q16" s="183">
        <v>0</v>
      </c>
    </row>
    <row r="17" spans="1:18" ht="25.8">
      <c r="B17" s="100" t="s">
        <v>22</v>
      </c>
      <c r="E17" s="92"/>
      <c r="F17" s="93"/>
      <c r="G17" s="41"/>
      <c r="H17" s="45"/>
      <c r="I17" s="41"/>
      <c r="J17" s="41"/>
      <c r="K17" s="41"/>
      <c r="L17" s="41"/>
      <c r="M17" s="41"/>
      <c r="N17" s="41"/>
      <c r="O17" s="41"/>
      <c r="P17" s="41"/>
      <c r="Q17" s="183"/>
    </row>
    <row r="18" spans="1:18" ht="25.8">
      <c r="C18" s="12" t="s">
        <v>23</v>
      </c>
      <c r="E18" s="92"/>
      <c r="F18" s="93"/>
      <c r="G18" s="41">
        <v>0</v>
      </c>
      <c r="H18" s="41"/>
      <c r="I18" s="41">
        <v>0</v>
      </c>
      <c r="J18" s="41"/>
      <c r="K18" s="41">
        <v>4152</v>
      </c>
      <c r="L18" s="41"/>
      <c r="M18" s="41">
        <v>0</v>
      </c>
      <c r="N18" s="41"/>
      <c r="O18" s="41">
        <v>0</v>
      </c>
      <c r="P18" s="41"/>
      <c r="Q18" s="183">
        <v>4152</v>
      </c>
    </row>
    <row r="19" spans="1:18" ht="25.8">
      <c r="B19" s="12" t="s">
        <v>24</v>
      </c>
      <c r="E19" s="92"/>
      <c r="F19" s="93"/>
      <c r="G19" s="41">
        <v>63167</v>
      </c>
      <c r="H19" s="45"/>
      <c r="I19" s="41">
        <v>18542</v>
      </c>
      <c r="J19" s="41"/>
      <c r="K19" s="41">
        <v>7906</v>
      </c>
      <c r="L19" s="45"/>
      <c r="M19" s="41">
        <v>16209</v>
      </c>
      <c r="N19" s="41"/>
      <c r="O19" s="41">
        <v>8717</v>
      </c>
      <c r="P19" s="41"/>
      <c r="Q19" s="183">
        <v>7906</v>
      </c>
    </row>
    <row r="20" spans="1:18" ht="25.8">
      <c r="B20" s="12" t="s">
        <v>25</v>
      </c>
      <c r="E20" s="92"/>
      <c r="F20" s="93"/>
      <c r="G20" s="41">
        <v>4513</v>
      </c>
      <c r="H20" s="45"/>
      <c r="I20" s="41">
        <v>5907</v>
      </c>
      <c r="J20" s="41"/>
      <c r="K20" s="41">
        <v>5907</v>
      </c>
      <c r="L20" s="45"/>
      <c r="M20" s="41">
        <v>4513</v>
      </c>
      <c r="N20" s="41"/>
      <c r="O20" s="41">
        <v>5907</v>
      </c>
      <c r="P20" s="41"/>
      <c r="Q20" s="183">
        <v>5907</v>
      </c>
    </row>
    <row r="21" spans="1:18" ht="25.8">
      <c r="B21" s="12" t="s">
        <v>26</v>
      </c>
      <c r="E21" s="92">
        <v>8</v>
      </c>
      <c r="F21" s="93"/>
      <c r="G21" s="41">
        <v>105</v>
      </c>
      <c r="H21" s="45"/>
      <c r="I21" s="41">
        <v>105</v>
      </c>
      <c r="J21" s="41"/>
      <c r="K21" s="41">
        <v>17</v>
      </c>
      <c r="L21" s="45"/>
      <c r="M21" s="41">
        <v>105</v>
      </c>
      <c r="N21" s="41"/>
      <c r="O21" s="41">
        <v>105</v>
      </c>
      <c r="P21" s="41"/>
      <c r="Q21" s="183">
        <v>17</v>
      </c>
    </row>
    <row r="22" spans="1:18" ht="25.8">
      <c r="B22" s="12" t="s">
        <v>27</v>
      </c>
      <c r="E22" s="92"/>
      <c r="F22" s="93"/>
      <c r="G22" s="41">
        <v>1167</v>
      </c>
      <c r="H22" s="45"/>
      <c r="I22" s="183">
        <v>1682</v>
      </c>
      <c r="J22" s="183"/>
      <c r="K22" s="184">
        <v>4909</v>
      </c>
      <c r="L22" s="45"/>
      <c r="M22" s="41">
        <v>1167</v>
      </c>
      <c r="N22" s="41"/>
      <c r="O22" s="183">
        <v>1682</v>
      </c>
      <c r="P22" s="183"/>
      <c r="Q22" s="184">
        <v>4909</v>
      </c>
    </row>
    <row r="23" spans="1:18" ht="26.4">
      <c r="A23" s="14" t="s">
        <v>28</v>
      </c>
      <c r="B23" s="14"/>
      <c r="C23" s="14"/>
      <c r="E23" s="92"/>
      <c r="F23" s="93"/>
      <c r="G23" s="44">
        <f>SUM(G12:G22)</f>
        <v>247763</v>
      </c>
      <c r="H23" s="45"/>
      <c r="I23" s="44">
        <f>SUM(I12:I22)</f>
        <v>300498</v>
      </c>
      <c r="J23" s="52"/>
      <c r="K23" s="44">
        <f>SUM(K12:K22)</f>
        <v>170543</v>
      </c>
      <c r="L23" s="45"/>
      <c r="M23" s="44">
        <f>SUM(M12:M22)</f>
        <v>133814</v>
      </c>
      <c r="N23" s="41"/>
      <c r="O23" s="44">
        <f>SUM(O12:O22)</f>
        <v>184521</v>
      </c>
      <c r="P23" s="52"/>
      <c r="Q23" s="44">
        <f>SUM(Q12:Q22)</f>
        <v>227575</v>
      </c>
      <c r="R23" s="19"/>
    </row>
    <row r="24" spans="1:18" ht="10.95" customHeight="1">
      <c r="B24" s="14"/>
      <c r="C24" s="14"/>
      <c r="D24" s="14"/>
      <c r="E24" s="92"/>
      <c r="F24" s="93"/>
      <c r="G24" s="41"/>
      <c r="H24" s="45"/>
      <c r="I24" s="41"/>
      <c r="J24" s="41"/>
      <c r="K24" s="41"/>
      <c r="L24" s="45"/>
      <c r="M24" s="41"/>
      <c r="N24" s="41"/>
      <c r="O24" s="41"/>
      <c r="P24" s="41"/>
      <c r="Q24" s="185"/>
    </row>
    <row r="25" spans="1:18" ht="26.4">
      <c r="A25" s="14" t="s">
        <v>29</v>
      </c>
      <c r="B25" s="14"/>
      <c r="C25" s="14"/>
      <c r="E25" s="92"/>
      <c r="F25" s="93"/>
      <c r="G25" s="45"/>
      <c r="H25" s="45"/>
      <c r="I25" s="41"/>
      <c r="J25" s="41"/>
      <c r="K25" s="41"/>
      <c r="L25" s="45"/>
      <c r="M25" s="41"/>
      <c r="N25" s="41"/>
      <c r="O25" s="41"/>
      <c r="P25" s="41"/>
      <c r="Q25" s="185"/>
    </row>
    <row r="26" spans="1:18" ht="25.8">
      <c r="B26" s="13" t="s">
        <v>30</v>
      </c>
      <c r="C26" s="101"/>
      <c r="E26" s="92"/>
      <c r="F26" s="93"/>
      <c r="G26" s="41">
        <v>39</v>
      </c>
      <c r="H26" s="45"/>
      <c r="I26" s="41">
        <v>39</v>
      </c>
      <c r="J26" s="41"/>
      <c r="K26" s="41">
        <v>39</v>
      </c>
      <c r="L26" s="45"/>
      <c r="M26" s="41">
        <v>39</v>
      </c>
      <c r="N26" s="41"/>
      <c r="O26" s="41">
        <v>39</v>
      </c>
      <c r="P26" s="41"/>
      <c r="Q26" s="183">
        <v>39</v>
      </c>
    </row>
    <row r="27" spans="1:18" ht="25.8">
      <c r="B27" s="13" t="s">
        <v>31</v>
      </c>
      <c r="C27" s="101"/>
      <c r="E27" s="92"/>
      <c r="F27" s="93"/>
      <c r="G27" s="41">
        <v>0</v>
      </c>
      <c r="H27" s="45"/>
      <c r="I27" s="41">
        <v>0</v>
      </c>
      <c r="J27" s="41"/>
      <c r="K27" s="183">
        <v>117113</v>
      </c>
      <c r="L27" s="45"/>
      <c r="M27" s="41">
        <v>0</v>
      </c>
      <c r="N27" s="41"/>
      <c r="O27" s="41">
        <v>0</v>
      </c>
      <c r="P27" s="41"/>
      <c r="Q27" s="183">
        <v>117113</v>
      </c>
    </row>
    <row r="28" spans="1:18" ht="25.8">
      <c r="B28" s="12" t="s">
        <v>32</v>
      </c>
      <c r="E28" s="92">
        <v>9</v>
      </c>
      <c r="F28" s="102"/>
      <c r="G28" s="41">
        <v>0</v>
      </c>
      <c r="H28" s="45"/>
      <c r="I28" s="41">
        <v>0</v>
      </c>
      <c r="J28" s="41"/>
      <c r="K28" s="41">
        <v>0</v>
      </c>
      <c r="L28" s="45"/>
      <c r="M28" s="41">
        <v>0</v>
      </c>
      <c r="N28" s="41"/>
      <c r="O28" s="41">
        <v>0</v>
      </c>
      <c r="P28" s="41"/>
      <c r="Q28" s="183">
        <v>0</v>
      </c>
    </row>
    <row r="29" spans="1:18" ht="25.8">
      <c r="B29" s="12" t="s">
        <v>33</v>
      </c>
      <c r="E29" s="92">
        <v>10</v>
      </c>
      <c r="F29" s="93"/>
      <c r="G29" s="41">
        <v>0</v>
      </c>
      <c r="H29" s="45"/>
      <c r="I29" s="41">
        <v>0</v>
      </c>
      <c r="J29" s="41"/>
      <c r="K29" s="41">
        <v>0</v>
      </c>
      <c r="L29" s="45"/>
      <c r="M29" s="41">
        <v>75843</v>
      </c>
      <c r="N29" s="41"/>
      <c r="O29" s="41">
        <v>75843</v>
      </c>
      <c r="P29" s="41"/>
      <c r="Q29" s="183">
        <v>5843</v>
      </c>
    </row>
    <row r="30" spans="1:18" ht="25.8">
      <c r="B30" s="12" t="s">
        <v>34</v>
      </c>
      <c r="E30" s="92">
        <v>11</v>
      </c>
      <c r="F30" s="102"/>
      <c r="G30" s="41">
        <v>7748</v>
      </c>
      <c r="H30" s="45"/>
      <c r="I30" s="41">
        <v>12051</v>
      </c>
      <c r="J30" s="41"/>
      <c r="K30" s="41">
        <v>0</v>
      </c>
      <c r="L30" s="45"/>
      <c r="M30" s="41">
        <v>8568</v>
      </c>
      <c r="N30" s="41"/>
      <c r="O30" s="41">
        <v>12051</v>
      </c>
      <c r="P30" s="41"/>
      <c r="Q30" s="183">
        <v>0</v>
      </c>
    </row>
    <row r="31" spans="1:18" ht="25.8">
      <c r="B31" s="12" t="s">
        <v>35</v>
      </c>
      <c r="E31" s="92">
        <v>12</v>
      </c>
      <c r="F31" s="93"/>
      <c r="G31" s="41">
        <v>288558</v>
      </c>
      <c r="H31" s="45"/>
      <c r="I31" s="41">
        <v>295516</v>
      </c>
      <c r="J31" s="41"/>
      <c r="K31" s="41">
        <v>295958</v>
      </c>
      <c r="L31" s="45"/>
      <c r="M31" s="41">
        <v>279794</v>
      </c>
      <c r="N31" s="41"/>
      <c r="O31" s="41">
        <v>289227</v>
      </c>
      <c r="P31" s="41"/>
      <c r="Q31" s="183">
        <v>226740</v>
      </c>
    </row>
    <row r="32" spans="1:18" ht="25.8">
      <c r="B32" s="12" t="s">
        <v>36</v>
      </c>
      <c r="E32" s="92">
        <v>13</v>
      </c>
      <c r="F32" s="93"/>
      <c r="G32" s="41">
        <v>46941</v>
      </c>
      <c r="H32" s="45"/>
      <c r="I32" s="41">
        <v>49962</v>
      </c>
      <c r="J32" s="41"/>
      <c r="K32" s="41">
        <v>58774</v>
      </c>
      <c r="L32" s="45"/>
      <c r="M32" s="41">
        <v>43485</v>
      </c>
      <c r="N32" s="41"/>
      <c r="O32" s="41">
        <v>45950</v>
      </c>
      <c r="P32" s="41"/>
      <c r="Q32" s="183">
        <v>58642</v>
      </c>
    </row>
    <row r="33" spans="1:18" ht="25.8">
      <c r="B33" s="12" t="s">
        <v>37</v>
      </c>
      <c r="E33" s="92"/>
      <c r="F33" s="93"/>
      <c r="G33" s="41">
        <v>4461</v>
      </c>
      <c r="H33" s="45"/>
      <c r="I33" s="41">
        <v>1808</v>
      </c>
      <c r="J33" s="41"/>
      <c r="K33" s="41">
        <v>1981</v>
      </c>
      <c r="L33" s="45"/>
      <c r="M33" s="41">
        <v>4446</v>
      </c>
      <c r="N33" s="41"/>
      <c r="O33" s="41">
        <v>1808</v>
      </c>
      <c r="P33" s="41"/>
      <c r="Q33" s="183">
        <v>1981</v>
      </c>
    </row>
    <row r="34" spans="1:18" ht="25.8">
      <c r="B34" s="12" t="s">
        <v>38</v>
      </c>
      <c r="E34" s="92"/>
      <c r="F34" s="93"/>
      <c r="G34" s="41"/>
      <c r="H34" s="45"/>
      <c r="I34" s="41"/>
      <c r="J34" s="41"/>
      <c r="K34" s="41"/>
      <c r="L34" s="45"/>
      <c r="M34" s="41"/>
      <c r="N34" s="41"/>
      <c r="O34" s="41"/>
      <c r="P34" s="41"/>
      <c r="Q34" s="183"/>
    </row>
    <row r="35" spans="1:18" ht="25.8">
      <c r="C35" s="12" t="s">
        <v>39</v>
      </c>
      <c r="E35" s="92"/>
      <c r="F35" s="93"/>
      <c r="G35" s="41">
        <v>108</v>
      </c>
      <c r="H35" s="45"/>
      <c r="I35" s="41">
        <v>107</v>
      </c>
      <c r="J35" s="41"/>
      <c r="K35" s="41">
        <v>105</v>
      </c>
      <c r="L35" s="45"/>
      <c r="M35" s="41">
        <v>0</v>
      </c>
      <c r="N35" s="41"/>
      <c r="O35" s="41">
        <v>0</v>
      </c>
      <c r="P35" s="41"/>
      <c r="Q35" s="183">
        <v>0</v>
      </c>
    </row>
    <row r="36" spans="1:18" ht="25.8">
      <c r="B36" s="12" t="s">
        <v>40</v>
      </c>
      <c r="E36" s="92"/>
      <c r="F36" s="93"/>
      <c r="G36" s="41">
        <v>41572</v>
      </c>
      <c r="H36" s="45"/>
      <c r="I36" s="41">
        <f>37550-I20</f>
        <v>31643</v>
      </c>
      <c r="J36" s="41"/>
      <c r="K36" s="41">
        <v>116924</v>
      </c>
      <c r="L36" s="45"/>
      <c r="M36" s="41">
        <v>41175</v>
      </c>
      <c r="N36" s="41"/>
      <c r="O36" s="41">
        <v>31246</v>
      </c>
      <c r="P36" s="41"/>
      <c r="Q36" s="183">
        <v>107985</v>
      </c>
    </row>
    <row r="37" spans="1:18" ht="26.4">
      <c r="A37" s="14" t="s">
        <v>41</v>
      </c>
      <c r="B37" s="14"/>
      <c r="C37" s="14"/>
      <c r="E37" s="93"/>
      <c r="F37" s="93"/>
      <c r="G37" s="44">
        <f>SUM(G26:G36)</f>
        <v>389427</v>
      </c>
      <c r="H37" s="45"/>
      <c r="I37" s="44">
        <f>SUM(I26:I36)</f>
        <v>391126</v>
      </c>
      <c r="J37" s="52"/>
      <c r="K37" s="44">
        <f>SUM(K26:K36)</f>
        <v>590894</v>
      </c>
      <c r="L37" s="45"/>
      <c r="M37" s="44">
        <f>SUM(M26:M36)</f>
        <v>453350</v>
      </c>
      <c r="N37" s="41"/>
      <c r="O37" s="44">
        <f>SUM(O26:O36)</f>
        <v>456164</v>
      </c>
      <c r="P37" s="52"/>
      <c r="Q37" s="44">
        <f>SUM(Q26:Q36)</f>
        <v>518343</v>
      </c>
      <c r="R37" s="19"/>
    </row>
    <row r="38" spans="1:18" ht="26.4">
      <c r="A38" s="14" t="s">
        <v>42</v>
      </c>
      <c r="B38" s="14"/>
      <c r="C38" s="14"/>
      <c r="E38" s="103"/>
      <c r="F38" s="103"/>
      <c r="G38" s="46">
        <f>SUM(G23,G37)</f>
        <v>637190</v>
      </c>
      <c r="H38" s="48"/>
      <c r="I38" s="46">
        <f>SUM(I23,I37)</f>
        <v>691624</v>
      </c>
      <c r="J38" s="52"/>
      <c r="K38" s="46">
        <f>SUM(K23,K37)</f>
        <v>761437</v>
      </c>
      <c r="L38" s="48"/>
      <c r="M38" s="46">
        <f>SUM(M23,M37)</f>
        <v>587164</v>
      </c>
      <c r="N38" s="41"/>
      <c r="O38" s="46">
        <f>SUM(O23,O37)</f>
        <v>640685</v>
      </c>
      <c r="P38" s="52"/>
      <c r="Q38" s="46">
        <f>SUM(Q23,Q37)</f>
        <v>745918</v>
      </c>
      <c r="R38" s="19"/>
    </row>
    <row r="39" spans="1:18" ht="12" hidden="1" customHeight="1">
      <c r="E39" s="103"/>
      <c r="F39" s="103"/>
      <c r="G39" s="48"/>
      <c r="H39" s="47"/>
      <c r="L39" s="47"/>
      <c r="Q39" s="103"/>
    </row>
    <row r="40" spans="1:18" s="68" customFormat="1" ht="26.4">
      <c r="A40" s="221" t="str">
        <f>A1</f>
        <v>บริษัท ไทย เอ็น ดี ที จำกัด (มหาชน) และบริษัทย่อย</v>
      </c>
      <c r="B40" s="221"/>
      <c r="C40" s="221"/>
      <c r="D40" s="221"/>
      <c r="E40" s="221"/>
      <c r="F40" s="221"/>
      <c r="G40" s="221"/>
      <c r="H40" s="221"/>
      <c r="I40" s="221"/>
      <c r="J40" s="221"/>
      <c r="K40" s="221"/>
      <c r="L40" s="221"/>
      <c r="M40" s="221"/>
      <c r="N40" s="221"/>
      <c r="O40" s="221"/>
      <c r="P40" s="26"/>
    </row>
    <row r="41" spans="1:18" s="26" customFormat="1" ht="26.4">
      <c r="A41" s="221" t="s">
        <v>43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</row>
    <row r="42" spans="1:18" s="26" customFormat="1" ht="26.4">
      <c r="A42" s="221" t="s">
        <v>204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</row>
    <row r="43" spans="1:18" ht="26.4">
      <c r="A43" s="96"/>
      <c r="B43" s="96"/>
      <c r="C43" s="96"/>
      <c r="D43" s="97"/>
      <c r="E43" s="97"/>
      <c r="F43" s="97"/>
      <c r="G43" s="35"/>
      <c r="H43" s="36"/>
      <c r="I43" s="40"/>
      <c r="J43" s="40"/>
      <c r="K43" s="40"/>
      <c r="L43" s="36"/>
      <c r="M43" s="49"/>
      <c r="O43" s="12"/>
      <c r="P43" s="53"/>
      <c r="Q43" s="53" t="s">
        <v>2</v>
      </c>
    </row>
    <row r="44" spans="1:18" ht="24" customHeight="1">
      <c r="A44" s="96"/>
      <c r="B44" s="96"/>
      <c r="C44" s="96"/>
      <c r="D44" s="97"/>
      <c r="E44" s="97"/>
      <c r="F44" s="97"/>
      <c r="G44" s="219" t="s">
        <v>3</v>
      </c>
      <c r="H44" s="219"/>
      <c r="I44" s="219"/>
      <c r="J44" s="219"/>
      <c r="K44" s="219"/>
      <c r="L44" s="54"/>
      <c r="M44" s="219" t="s">
        <v>4</v>
      </c>
      <c r="N44" s="219"/>
      <c r="O44" s="219"/>
      <c r="P44" s="219"/>
      <c r="Q44" s="219"/>
    </row>
    <row r="45" spans="1:18" ht="26.4">
      <c r="A45" s="96"/>
      <c r="B45" s="96"/>
      <c r="C45" s="96"/>
      <c r="D45" s="97"/>
      <c r="E45" s="97"/>
      <c r="F45" s="97"/>
      <c r="G45" s="37" t="str">
        <f>+G6</f>
        <v>ณ วันที่ 30</v>
      </c>
      <c r="H45" s="38"/>
      <c r="I45" s="37" t="s">
        <v>6</v>
      </c>
      <c r="J45" s="37"/>
      <c r="K45" s="37" t="s">
        <v>7</v>
      </c>
      <c r="L45" s="38"/>
      <c r="M45" s="37" t="str">
        <f>+M6</f>
        <v>ณ วันที่ 30</v>
      </c>
      <c r="N45" s="38"/>
      <c r="O45" s="37" t="s">
        <v>6</v>
      </c>
      <c r="P45" s="37"/>
      <c r="Q45" s="37" t="s">
        <v>7</v>
      </c>
    </row>
    <row r="46" spans="1:18" ht="26.4">
      <c r="A46" s="96"/>
      <c r="B46" s="96"/>
      <c r="C46" s="96"/>
      <c r="D46" s="97"/>
      <c r="E46" s="97"/>
      <c r="F46" s="97"/>
      <c r="G46" s="37" t="str">
        <f>+G7</f>
        <v>กันยายน 2568</v>
      </c>
      <c r="H46" s="38"/>
      <c r="I46" s="64" t="s">
        <v>8</v>
      </c>
      <c r="J46" s="37"/>
      <c r="K46" s="64" t="s">
        <v>9</v>
      </c>
      <c r="L46" s="38"/>
      <c r="M46" s="37" t="str">
        <f>+M7</f>
        <v>กันยายน 2568</v>
      </c>
      <c r="N46" s="38"/>
      <c r="O46" s="64" t="s">
        <v>8</v>
      </c>
      <c r="P46" s="37"/>
      <c r="Q46" s="64" t="s">
        <v>9</v>
      </c>
    </row>
    <row r="47" spans="1:18" ht="26.4">
      <c r="A47" s="96"/>
      <c r="B47" s="96"/>
      <c r="C47" s="96"/>
      <c r="D47" s="97"/>
      <c r="F47" s="97"/>
      <c r="G47" s="37" t="s">
        <v>10</v>
      </c>
      <c r="H47" s="39"/>
      <c r="I47" s="98" t="s">
        <v>12</v>
      </c>
      <c r="J47" s="98"/>
      <c r="K47" s="98"/>
      <c r="L47" s="39"/>
      <c r="M47" s="37" t="s">
        <v>10</v>
      </c>
      <c r="N47" s="39"/>
      <c r="O47" s="98" t="s">
        <v>12</v>
      </c>
      <c r="P47" s="98"/>
      <c r="Q47" s="98"/>
    </row>
    <row r="48" spans="1:18" ht="26.4">
      <c r="A48" s="96"/>
      <c r="B48" s="96"/>
      <c r="C48" s="96"/>
      <c r="D48" s="97"/>
      <c r="E48" s="75" t="s">
        <v>13</v>
      </c>
      <c r="F48" s="97"/>
      <c r="G48" s="66" t="s">
        <v>11</v>
      </c>
      <c r="H48" s="38"/>
      <c r="I48" s="99" t="s">
        <v>14</v>
      </c>
      <c r="J48" s="98"/>
      <c r="K48" s="99" t="s">
        <v>14</v>
      </c>
      <c r="L48" s="38"/>
      <c r="M48" s="66" t="s">
        <v>11</v>
      </c>
      <c r="N48" s="38"/>
      <c r="O48" s="99" t="s">
        <v>14</v>
      </c>
      <c r="P48" s="98"/>
      <c r="Q48" s="99" t="s">
        <v>14</v>
      </c>
    </row>
    <row r="49" spans="1:19" ht="26.55" customHeight="1">
      <c r="A49" s="14" t="s">
        <v>44</v>
      </c>
      <c r="B49" s="14"/>
      <c r="C49" s="14"/>
      <c r="I49" s="51"/>
      <c r="J49" s="51"/>
      <c r="K49" s="51"/>
      <c r="M49" s="51"/>
      <c r="O49" s="51"/>
      <c r="P49" s="51"/>
    </row>
    <row r="50" spans="1:19" ht="26.55" customHeight="1">
      <c r="A50" s="14" t="s">
        <v>45</v>
      </c>
      <c r="B50" s="14"/>
      <c r="C50" s="14"/>
      <c r="E50" s="76"/>
    </row>
    <row r="51" spans="1:19" ht="26.4">
      <c r="A51" s="14"/>
      <c r="B51" s="12" t="s">
        <v>46</v>
      </c>
      <c r="C51" s="14"/>
      <c r="E51" s="76">
        <v>14</v>
      </c>
      <c r="G51" s="34">
        <v>70867</v>
      </c>
      <c r="H51" s="34"/>
      <c r="I51" s="34">
        <v>69612</v>
      </c>
      <c r="K51" s="34">
        <v>63918</v>
      </c>
      <c r="L51" s="34"/>
      <c r="M51" s="34">
        <v>70867</v>
      </c>
      <c r="N51" s="34"/>
      <c r="O51" s="34">
        <v>69612</v>
      </c>
      <c r="Q51" s="183">
        <v>63918</v>
      </c>
    </row>
    <row r="52" spans="1:19" ht="25.8">
      <c r="B52" s="12" t="s">
        <v>47</v>
      </c>
      <c r="E52" s="76">
        <v>15</v>
      </c>
      <c r="F52" s="93"/>
      <c r="G52" s="34">
        <v>105431</v>
      </c>
      <c r="H52" s="34"/>
      <c r="I52" s="34">
        <f>117342-7275</f>
        <v>110067</v>
      </c>
      <c r="K52" s="34">
        <f>126212-5325</f>
        <v>120887</v>
      </c>
      <c r="L52" s="34"/>
      <c r="M52" s="34">
        <v>92751</v>
      </c>
      <c r="N52" s="34"/>
      <c r="O52" s="34">
        <v>97170</v>
      </c>
      <c r="Q52" s="183">
        <v>111777</v>
      </c>
    </row>
    <row r="53" spans="1:19" ht="25.8">
      <c r="B53" s="12" t="s">
        <v>48</v>
      </c>
      <c r="E53" s="76"/>
      <c r="F53" s="93"/>
      <c r="H53" s="45"/>
      <c r="I53" s="41"/>
      <c r="J53" s="41"/>
      <c r="K53" s="41"/>
      <c r="L53" s="45"/>
      <c r="M53" s="186"/>
      <c r="N53" s="41"/>
      <c r="O53" s="41"/>
      <c r="P53" s="41"/>
      <c r="Q53" s="186"/>
      <c r="R53" s="19"/>
    </row>
    <row r="54" spans="1:19" ht="25.8">
      <c r="C54" s="12" t="s">
        <v>49</v>
      </c>
      <c r="E54" s="76">
        <v>17</v>
      </c>
      <c r="G54" s="34">
        <v>4233</v>
      </c>
      <c r="H54" s="34"/>
      <c r="I54" s="34">
        <v>5799</v>
      </c>
      <c r="K54" s="34">
        <v>13895</v>
      </c>
      <c r="L54" s="34"/>
      <c r="M54" s="34">
        <v>4233</v>
      </c>
      <c r="N54" s="34"/>
      <c r="O54" s="34">
        <v>5799</v>
      </c>
      <c r="Q54" s="183">
        <v>13895</v>
      </c>
    </row>
    <row r="55" spans="1:19" ht="25.8">
      <c r="C55" s="12" t="s">
        <v>50</v>
      </c>
      <c r="E55" s="76">
        <v>4</v>
      </c>
      <c r="F55" s="93"/>
      <c r="G55" s="34">
        <v>788</v>
      </c>
      <c r="H55" s="45"/>
      <c r="I55" s="183">
        <v>729</v>
      </c>
      <c r="J55" s="183"/>
      <c r="K55" s="183">
        <v>652</v>
      </c>
      <c r="L55" s="45"/>
      <c r="M55" s="34">
        <v>788</v>
      </c>
      <c r="N55" s="183"/>
      <c r="O55" s="183">
        <v>729</v>
      </c>
      <c r="P55" s="183"/>
      <c r="Q55" s="183">
        <v>652</v>
      </c>
    </row>
    <row r="56" spans="1:19" ht="25.8">
      <c r="C56" s="12" t="s">
        <v>51</v>
      </c>
      <c r="E56" s="76">
        <v>18</v>
      </c>
      <c r="F56" s="93"/>
      <c r="G56" s="183">
        <v>17398</v>
      </c>
      <c r="H56" s="45"/>
      <c r="I56" s="41">
        <v>23104</v>
      </c>
      <c r="J56" s="41"/>
      <c r="K56" s="183">
        <v>0</v>
      </c>
      <c r="L56" s="183"/>
      <c r="M56" s="183">
        <v>17398</v>
      </c>
      <c r="N56" s="41"/>
      <c r="O56" s="41">
        <v>23104</v>
      </c>
      <c r="P56" s="41"/>
      <c r="Q56" s="183">
        <v>0</v>
      </c>
    </row>
    <row r="57" spans="1:19" ht="25.8">
      <c r="C57" s="12" t="s">
        <v>52</v>
      </c>
      <c r="E57" s="76">
        <v>19</v>
      </c>
      <c r="F57" s="93"/>
      <c r="G57" s="183">
        <v>8523</v>
      </c>
      <c r="H57" s="45"/>
      <c r="I57" s="41">
        <v>11882</v>
      </c>
      <c r="J57" s="41"/>
      <c r="K57" s="183">
        <v>22520</v>
      </c>
      <c r="L57" s="183"/>
      <c r="M57" s="183">
        <v>7242</v>
      </c>
      <c r="N57" s="41"/>
      <c r="O57" s="41">
        <v>10655</v>
      </c>
      <c r="P57" s="41"/>
      <c r="Q57" s="183">
        <v>22455</v>
      </c>
    </row>
    <row r="58" spans="1:19" ht="25.8">
      <c r="C58" s="12" t="s">
        <v>53</v>
      </c>
      <c r="E58" s="76">
        <v>20.100000000000001</v>
      </c>
      <c r="F58" s="93"/>
      <c r="G58" s="34">
        <v>48094</v>
      </c>
      <c r="H58" s="45"/>
      <c r="I58" s="41">
        <v>46300</v>
      </c>
      <c r="J58" s="41"/>
      <c r="K58" s="183">
        <v>52000</v>
      </c>
      <c r="L58" s="183"/>
      <c r="M58" s="183">
        <v>0</v>
      </c>
      <c r="N58" s="41"/>
      <c r="O58" s="183">
        <v>0</v>
      </c>
      <c r="P58" s="183"/>
      <c r="Q58" s="183">
        <v>0</v>
      </c>
    </row>
    <row r="59" spans="1:19" ht="25.8">
      <c r="B59" s="12" t="s">
        <v>54</v>
      </c>
      <c r="E59" s="76">
        <v>4</v>
      </c>
      <c r="F59" s="102"/>
      <c r="G59" s="41">
        <v>58101</v>
      </c>
      <c r="H59" s="45"/>
      <c r="I59" s="41">
        <v>66821</v>
      </c>
      <c r="J59" s="41"/>
      <c r="K59" s="183">
        <v>81762</v>
      </c>
      <c r="L59" s="183"/>
      <c r="M59" s="183">
        <v>12457</v>
      </c>
      <c r="N59" s="41"/>
      <c r="O59" s="41">
        <v>21724</v>
      </c>
      <c r="P59" s="41"/>
      <c r="Q59" s="183">
        <v>37699</v>
      </c>
    </row>
    <row r="60" spans="1:19" ht="25.8">
      <c r="B60" s="12" t="s">
        <v>55</v>
      </c>
      <c r="E60" s="76">
        <v>16</v>
      </c>
      <c r="F60" s="93"/>
      <c r="G60" s="41">
        <v>40000</v>
      </c>
      <c r="H60" s="45"/>
      <c r="I60" s="41">
        <v>40000</v>
      </c>
      <c r="J60" s="41"/>
      <c r="K60" s="183">
        <v>40000</v>
      </c>
      <c r="L60" s="183"/>
      <c r="M60" s="183">
        <v>40000</v>
      </c>
      <c r="N60" s="41"/>
      <c r="O60" s="41">
        <v>40000</v>
      </c>
      <c r="P60" s="41"/>
      <c r="Q60" s="183">
        <v>40000</v>
      </c>
    </row>
    <row r="61" spans="1:19" ht="25.8">
      <c r="B61" s="12" t="s">
        <v>225</v>
      </c>
      <c r="E61" s="76"/>
      <c r="F61" s="93"/>
      <c r="G61" s="41">
        <v>528</v>
      </c>
      <c r="H61" s="45"/>
      <c r="I61" s="183">
        <v>0</v>
      </c>
      <c r="J61" s="41"/>
      <c r="K61" s="183">
        <v>0</v>
      </c>
      <c r="L61" s="183"/>
      <c r="M61" s="183">
        <v>0</v>
      </c>
      <c r="N61" s="41"/>
      <c r="O61" s="41">
        <v>0</v>
      </c>
      <c r="P61" s="41"/>
      <c r="Q61" s="183">
        <v>0</v>
      </c>
      <c r="R61" s="104"/>
      <c r="S61" s="23">
        <v>0</v>
      </c>
    </row>
    <row r="62" spans="1:19" ht="25.8">
      <c r="B62" s="12" t="s">
        <v>56</v>
      </c>
      <c r="E62" s="76">
        <v>20.2</v>
      </c>
      <c r="F62" s="93"/>
      <c r="G62" s="34">
        <v>1500</v>
      </c>
      <c r="H62" s="45"/>
      <c r="I62" s="59">
        <v>7100</v>
      </c>
      <c r="J62" s="52"/>
      <c r="K62" s="183">
        <v>0</v>
      </c>
      <c r="L62" s="183"/>
      <c r="M62" s="183">
        <v>1500</v>
      </c>
      <c r="N62" s="41"/>
      <c r="O62" s="59">
        <v>7100</v>
      </c>
      <c r="P62" s="52"/>
      <c r="Q62" s="183">
        <v>0</v>
      </c>
    </row>
    <row r="63" spans="1:19" ht="26.4">
      <c r="A63" s="14" t="s">
        <v>57</v>
      </c>
      <c r="B63" s="14"/>
      <c r="C63" s="14"/>
      <c r="E63" s="76"/>
      <c r="F63" s="93"/>
      <c r="G63" s="55">
        <f>SUM(G51:G62)</f>
        <v>355463</v>
      </c>
      <c r="H63" s="45"/>
      <c r="I63" s="55">
        <f>SUM(I51:I62)</f>
        <v>381414</v>
      </c>
      <c r="J63" s="60"/>
      <c r="K63" s="55">
        <f>SUM(K51:K62)</f>
        <v>395634</v>
      </c>
      <c r="L63" s="45"/>
      <c r="M63" s="55">
        <f>SUM(M51:M62)</f>
        <v>247236</v>
      </c>
      <c r="N63" s="51"/>
      <c r="O63" s="55">
        <f>SUM(O51:O62)</f>
        <v>275893</v>
      </c>
      <c r="P63" s="60"/>
      <c r="Q63" s="55">
        <f>SUM(Q51:Q62)</f>
        <v>290396</v>
      </c>
      <c r="R63" s="60"/>
    </row>
    <row r="64" spans="1:19" ht="10.5" customHeight="1">
      <c r="A64" s="14"/>
      <c r="B64" s="14"/>
      <c r="C64" s="14"/>
      <c r="E64" s="76"/>
      <c r="F64" s="93"/>
      <c r="G64" s="56"/>
      <c r="H64" s="45"/>
      <c r="I64" s="41"/>
      <c r="J64" s="41"/>
      <c r="K64" s="41"/>
      <c r="L64" s="45"/>
      <c r="M64" s="41"/>
      <c r="N64" s="41"/>
      <c r="O64" s="41"/>
      <c r="P64" s="41"/>
      <c r="Q64" s="185"/>
    </row>
    <row r="65" spans="1:18" ht="27.45" customHeight="1">
      <c r="A65" s="14" t="s">
        <v>58</v>
      </c>
      <c r="B65" s="14"/>
      <c r="C65" s="14"/>
      <c r="E65" s="76"/>
      <c r="F65" s="93"/>
      <c r="G65" s="45"/>
      <c r="H65" s="45"/>
      <c r="I65" s="41"/>
      <c r="J65" s="41"/>
      <c r="K65" s="41"/>
      <c r="L65" s="45"/>
      <c r="M65" s="41"/>
      <c r="N65" s="41"/>
      <c r="O65" s="41"/>
      <c r="P65" s="41"/>
      <c r="Q65" s="185"/>
    </row>
    <row r="66" spans="1:18" ht="25.8">
      <c r="B66" s="12" t="s">
        <v>59</v>
      </c>
      <c r="E66" s="76">
        <v>17</v>
      </c>
      <c r="F66" s="93"/>
      <c r="G66" s="183">
        <v>39629</v>
      </c>
      <c r="H66" s="45"/>
      <c r="I66" s="183">
        <v>39214</v>
      </c>
      <c r="J66" s="183"/>
      <c r="K66" s="183">
        <v>34716</v>
      </c>
      <c r="L66" s="45"/>
      <c r="M66" s="183">
        <v>39629</v>
      </c>
      <c r="N66" s="183"/>
      <c r="O66" s="183">
        <v>39214</v>
      </c>
      <c r="P66" s="183"/>
      <c r="Q66" s="183">
        <v>34716</v>
      </c>
      <c r="R66" s="19"/>
    </row>
    <row r="67" spans="1:18" ht="25.8">
      <c r="B67" s="12" t="s">
        <v>60</v>
      </c>
      <c r="E67" s="76">
        <v>4</v>
      </c>
      <c r="F67" s="93"/>
      <c r="G67" s="183">
        <v>570</v>
      </c>
      <c r="H67" s="45"/>
      <c r="I67" s="183">
        <v>1166</v>
      </c>
      <c r="J67" s="183"/>
      <c r="K67" s="183">
        <v>1911</v>
      </c>
      <c r="L67" s="45"/>
      <c r="M67" s="183">
        <v>570</v>
      </c>
      <c r="N67" s="183"/>
      <c r="O67" s="183">
        <v>1166</v>
      </c>
      <c r="P67" s="183"/>
      <c r="Q67" s="183">
        <v>1911</v>
      </c>
      <c r="R67" s="19"/>
    </row>
    <row r="68" spans="1:18" ht="25.8">
      <c r="B68" s="12" t="s">
        <v>61</v>
      </c>
      <c r="E68" s="76">
        <v>18</v>
      </c>
      <c r="F68" s="102"/>
      <c r="G68" s="41">
        <v>112121</v>
      </c>
      <c r="H68" s="45"/>
      <c r="I68" s="41">
        <v>109867</v>
      </c>
      <c r="J68" s="41"/>
      <c r="K68" s="41">
        <v>134463</v>
      </c>
      <c r="L68" s="45"/>
      <c r="M68" s="41">
        <v>112121</v>
      </c>
      <c r="N68" s="34"/>
      <c r="O68" s="41">
        <v>109867</v>
      </c>
      <c r="P68" s="41"/>
      <c r="Q68" s="183">
        <v>134463</v>
      </c>
      <c r="R68" s="19"/>
    </row>
    <row r="69" spans="1:18" ht="25.8">
      <c r="B69" s="12" t="s">
        <v>62</v>
      </c>
      <c r="E69" s="76">
        <v>19</v>
      </c>
      <c r="F69" s="93"/>
      <c r="G69" s="41">
        <v>7637</v>
      </c>
      <c r="H69" s="45"/>
      <c r="I69" s="41">
        <v>10550</v>
      </c>
      <c r="J69" s="41"/>
      <c r="K69" s="41">
        <v>40327</v>
      </c>
      <c r="L69" s="45"/>
      <c r="M69" s="41">
        <v>5918</v>
      </c>
      <c r="N69" s="41"/>
      <c r="O69" s="41">
        <v>7870</v>
      </c>
      <c r="P69" s="41"/>
      <c r="Q69" s="183">
        <v>40258</v>
      </c>
      <c r="R69" s="19"/>
    </row>
    <row r="70" spans="1:18" ht="25.8">
      <c r="B70" s="12" t="s">
        <v>63</v>
      </c>
      <c r="E70" s="76"/>
      <c r="F70" s="93"/>
      <c r="G70" s="41">
        <v>13459</v>
      </c>
      <c r="H70" s="45"/>
      <c r="I70" s="183">
        <v>13459</v>
      </c>
      <c r="J70" s="183"/>
      <c r="K70" s="183">
        <v>9053</v>
      </c>
      <c r="L70" s="45"/>
      <c r="M70" s="41">
        <v>13459</v>
      </c>
      <c r="N70" s="41"/>
      <c r="O70" s="183">
        <v>13459</v>
      </c>
      <c r="P70" s="183"/>
      <c r="Q70" s="183">
        <v>9053</v>
      </c>
      <c r="R70" s="19"/>
    </row>
    <row r="71" spans="1:18" ht="25.8">
      <c r="B71" s="12" t="s">
        <v>64</v>
      </c>
      <c r="E71" s="76"/>
      <c r="F71" s="93"/>
      <c r="G71" s="41">
        <v>15006</v>
      </c>
      <c r="H71" s="45"/>
      <c r="I71" s="41">
        <v>14632</v>
      </c>
      <c r="J71" s="41"/>
      <c r="K71" s="41">
        <v>14761</v>
      </c>
      <c r="L71" s="45"/>
      <c r="M71" s="41">
        <v>15006</v>
      </c>
      <c r="N71" s="41"/>
      <c r="O71" s="41">
        <v>14632</v>
      </c>
      <c r="P71" s="41"/>
      <c r="Q71" s="183">
        <v>14761</v>
      </c>
      <c r="R71" s="19"/>
    </row>
    <row r="72" spans="1:18" ht="25.8">
      <c r="B72" s="12" t="s">
        <v>65</v>
      </c>
      <c r="E72" s="76"/>
      <c r="F72" s="93"/>
      <c r="G72" s="183">
        <v>0</v>
      </c>
      <c r="H72" s="45"/>
      <c r="I72" s="183">
        <v>0</v>
      </c>
      <c r="J72" s="183"/>
      <c r="K72" s="183">
        <v>12500</v>
      </c>
      <c r="L72" s="45"/>
      <c r="M72" s="183">
        <v>0</v>
      </c>
      <c r="N72" s="41"/>
      <c r="O72" s="183">
        <v>0</v>
      </c>
      <c r="P72" s="183"/>
      <c r="Q72" s="183">
        <v>12500</v>
      </c>
      <c r="R72" s="19"/>
    </row>
    <row r="73" spans="1:18" ht="27.45" customHeight="1">
      <c r="A73" s="14" t="s">
        <v>66</v>
      </c>
      <c r="B73" s="14"/>
      <c r="C73" s="14"/>
      <c r="E73" s="93"/>
      <c r="F73" s="93"/>
      <c r="G73" s="55">
        <f>SUM(G64:G72)</f>
        <v>188422</v>
      </c>
      <c r="H73" s="45"/>
      <c r="I73" s="55">
        <f>SUM(I64:I72)</f>
        <v>188888</v>
      </c>
      <c r="J73" s="60"/>
      <c r="K73" s="55">
        <f>SUM(K64:K72)</f>
        <v>247731</v>
      </c>
      <c r="L73" s="45"/>
      <c r="M73" s="55">
        <f>SUM(M64:M72)</f>
        <v>186703</v>
      </c>
      <c r="N73" s="51"/>
      <c r="O73" s="55">
        <f>SUM(O64:O72)</f>
        <v>186208</v>
      </c>
      <c r="P73" s="60"/>
      <c r="Q73" s="55">
        <f>SUM(Q64:Q72)</f>
        <v>247662</v>
      </c>
      <c r="R73" s="56"/>
    </row>
    <row r="74" spans="1:18" ht="26.55" customHeight="1">
      <c r="A74" s="14" t="s">
        <v>67</v>
      </c>
      <c r="B74" s="14"/>
      <c r="C74" s="14"/>
      <c r="E74" s="93"/>
      <c r="F74" s="93"/>
      <c r="G74" s="44">
        <f>G63+G73</f>
        <v>543885</v>
      </c>
      <c r="H74" s="45"/>
      <c r="I74" s="44">
        <f>I63+I73</f>
        <v>570302</v>
      </c>
      <c r="J74" s="52"/>
      <c r="K74" s="44">
        <f>K63+K73</f>
        <v>643365</v>
      </c>
      <c r="L74" s="45"/>
      <c r="M74" s="44">
        <f>M63+M73</f>
        <v>433939</v>
      </c>
      <c r="N74" s="41"/>
      <c r="O74" s="44">
        <f>O63+O73</f>
        <v>462101</v>
      </c>
      <c r="P74" s="52"/>
      <c r="Q74" s="44">
        <f>Q63+Q73</f>
        <v>538058</v>
      </c>
      <c r="R74" s="56"/>
    </row>
    <row r="75" spans="1:18" ht="12.45" hidden="1" customHeight="1">
      <c r="A75" s="14"/>
      <c r="B75" s="14"/>
      <c r="C75" s="14"/>
      <c r="E75" s="93"/>
      <c r="F75" s="93"/>
      <c r="G75" s="45"/>
      <c r="H75" s="42"/>
      <c r="I75" s="41"/>
      <c r="J75" s="41"/>
      <c r="K75" s="41"/>
      <c r="L75" s="42"/>
      <c r="M75" s="41"/>
      <c r="N75" s="43"/>
      <c r="O75" s="41"/>
      <c r="P75" s="41"/>
      <c r="Q75" s="93"/>
    </row>
    <row r="76" spans="1:18" s="68" customFormat="1" ht="24" customHeight="1">
      <c r="A76" s="221" t="str">
        <f>A40</f>
        <v>บริษัท ไทย เอ็น ดี ที จำกัด (มหาชน) และบริษัทย่อย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6"/>
    </row>
    <row r="77" spans="1:18" s="26" customFormat="1" ht="24" customHeight="1">
      <c r="A77" s="221" t="str">
        <f>A41</f>
        <v>งบฐานะการเงิน (ต่อ)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/>
    </row>
    <row r="78" spans="1:18" s="26" customFormat="1" ht="27.45" customHeight="1">
      <c r="A78" s="221" t="s">
        <v>204</v>
      </c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  <c r="N78" s="221"/>
      <c r="O78" s="221"/>
    </row>
    <row r="79" spans="1:18" ht="24" customHeight="1">
      <c r="A79" s="96"/>
      <c r="B79" s="96"/>
      <c r="C79" s="96"/>
      <c r="D79" s="97"/>
      <c r="E79" s="97"/>
      <c r="F79" s="97"/>
      <c r="G79" s="35"/>
      <c r="H79" s="36"/>
      <c r="I79" s="40"/>
      <c r="J79" s="40"/>
      <c r="K79" s="40"/>
      <c r="L79" s="36"/>
      <c r="M79" s="35"/>
      <c r="N79" s="62"/>
      <c r="O79" s="105"/>
      <c r="P79" s="53"/>
      <c r="Q79" s="53" t="s">
        <v>2</v>
      </c>
    </row>
    <row r="80" spans="1:18" ht="24" customHeight="1">
      <c r="A80" s="96"/>
      <c r="B80" s="96"/>
      <c r="C80" s="96"/>
      <c r="D80" s="97"/>
      <c r="E80" s="97"/>
      <c r="F80" s="97"/>
      <c r="G80" s="219" t="s">
        <v>3</v>
      </c>
      <c r="H80" s="219"/>
      <c r="I80" s="219"/>
      <c r="J80" s="219"/>
      <c r="K80" s="219"/>
      <c r="L80" s="54"/>
      <c r="M80" s="220" t="s">
        <v>4</v>
      </c>
      <c r="N80" s="220"/>
      <c r="O80" s="220"/>
      <c r="P80" s="220"/>
      <c r="Q80" s="220"/>
    </row>
    <row r="81" spans="1:19" ht="26.4">
      <c r="A81" s="96"/>
      <c r="B81" s="96"/>
      <c r="C81" s="96"/>
      <c r="D81" s="97"/>
      <c r="F81" s="97"/>
      <c r="G81" s="37" t="str">
        <f>+G45</f>
        <v>ณ วันที่ 30</v>
      </c>
      <c r="H81" s="38"/>
      <c r="I81" s="37" t="s">
        <v>6</v>
      </c>
      <c r="J81" s="37"/>
      <c r="K81" s="37" t="s">
        <v>7</v>
      </c>
      <c r="L81" s="38"/>
      <c r="M81" s="37" t="str">
        <f>+M45</f>
        <v>ณ วันที่ 30</v>
      </c>
      <c r="N81" s="38"/>
      <c r="O81" s="37" t="s">
        <v>6</v>
      </c>
      <c r="P81" s="37"/>
      <c r="Q81" s="22" t="str">
        <f>+Q45</f>
        <v>ณ วันที่ 1</v>
      </c>
    </row>
    <row r="82" spans="1:19" ht="26.4">
      <c r="A82" s="96"/>
      <c r="B82" s="96"/>
      <c r="C82" s="96"/>
      <c r="D82" s="97"/>
      <c r="F82" s="97"/>
      <c r="G82" s="37" t="str">
        <f>+G46</f>
        <v>กันยายน 2568</v>
      </c>
      <c r="H82" s="38"/>
      <c r="I82" s="64" t="s">
        <v>8</v>
      </c>
      <c r="J82" s="37"/>
      <c r="K82" s="64" t="s">
        <v>9</v>
      </c>
      <c r="L82" s="38"/>
      <c r="M82" s="37" t="str">
        <f>+M46</f>
        <v>กันยายน 2568</v>
      </c>
      <c r="N82" s="38"/>
      <c r="O82" s="64" t="s">
        <v>8</v>
      </c>
      <c r="P82" s="37"/>
      <c r="Q82" s="22" t="str">
        <f>+Q46</f>
        <v>มกราคม 2567</v>
      </c>
    </row>
    <row r="83" spans="1:19" ht="26.4">
      <c r="A83" s="96"/>
      <c r="B83" s="96"/>
      <c r="C83" s="96"/>
      <c r="D83" s="97"/>
      <c r="F83" s="97"/>
      <c r="G83" s="37" t="s">
        <v>10</v>
      </c>
      <c r="H83" s="38"/>
      <c r="I83" s="98" t="s">
        <v>12</v>
      </c>
      <c r="J83" s="98"/>
      <c r="K83" s="98"/>
      <c r="L83" s="38"/>
      <c r="M83" s="37" t="s">
        <v>10</v>
      </c>
      <c r="N83" s="38"/>
      <c r="O83" s="98" t="s">
        <v>12</v>
      </c>
      <c r="P83" s="98"/>
      <c r="Q83" s="22"/>
    </row>
    <row r="84" spans="1:19" ht="26.4">
      <c r="A84" s="14" t="s">
        <v>68</v>
      </c>
      <c r="B84" s="14"/>
      <c r="C84" s="14"/>
      <c r="E84" s="75" t="s">
        <v>13</v>
      </c>
      <c r="F84" s="93"/>
      <c r="G84" s="66" t="s">
        <v>11</v>
      </c>
      <c r="H84" s="57"/>
      <c r="I84" s="99" t="s">
        <v>14</v>
      </c>
      <c r="J84" s="51"/>
      <c r="K84" s="99" t="s">
        <v>14</v>
      </c>
      <c r="L84" s="42"/>
      <c r="M84" s="66" t="s">
        <v>11</v>
      </c>
      <c r="N84" s="63"/>
      <c r="O84" s="99" t="s">
        <v>14</v>
      </c>
      <c r="P84" s="51"/>
      <c r="Q84" s="99" t="s">
        <v>14</v>
      </c>
    </row>
    <row r="85" spans="1:19" ht="26.4">
      <c r="B85" s="14" t="s">
        <v>69</v>
      </c>
      <c r="E85" s="92"/>
      <c r="F85" s="93"/>
      <c r="G85" s="45"/>
      <c r="H85" s="42"/>
      <c r="L85" s="42"/>
      <c r="Q85" s="93"/>
    </row>
    <row r="86" spans="1:19" ht="25.8">
      <c r="C86" s="12" t="s">
        <v>70</v>
      </c>
      <c r="E86" s="106"/>
      <c r="F86" s="93"/>
      <c r="G86" s="45"/>
      <c r="H86" s="42"/>
      <c r="L86" s="42"/>
      <c r="Q86" s="93"/>
    </row>
    <row r="87" spans="1:19" ht="25.8">
      <c r="D87" s="12" t="s">
        <v>71</v>
      </c>
      <c r="E87" s="106">
        <v>21.1</v>
      </c>
      <c r="F87" s="93"/>
      <c r="G87" s="58">
        <v>1297395</v>
      </c>
      <c r="H87" s="45"/>
      <c r="I87" s="52"/>
      <c r="J87" s="52"/>
      <c r="K87" s="52"/>
      <c r="L87" s="45"/>
      <c r="M87" s="58">
        <v>1297395</v>
      </c>
      <c r="N87" s="41"/>
      <c r="O87" s="52"/>
      <c r="P87" s="52"/>
      <c r="Q87" s="185"/>
      <c r="R87" s="19"/>
    </row>
    <row r="88" spans="1:19" ht="25.8">
      <c r="D88" s="12" t="s">
        <v>72</v>
      </c>
      <c r="E88" s="106">
        <v>21.1</v>
      </c>
      <c r="F88" s="93"/>
      <c r="G88" s="186"/>
      <c r="H88" s="45"/>
      <c r="I88" s="58">
        <v>1857931</v>
      </c>
      <c r="J88" s="52"/>
      <c r="K88" s="52"/>
      <c r="L88" s="45"/>
      <c r="M88" s="186"/>
      <c r="N88" s="41"/>
      <c r="O88" s="58">
        <v>1857931</v>
      </c>
      <c r="P88" s="52"/>
      <c r="Q88" s="185"/>
      <c r="R88" s="19"/>
    </row>
    <row r="89" spans="1:19" ht="25.8">
      <c r="D89" s="12" t="s">
        <v>73</v>
      </c>
      <c r="E89" s="106"/>
      <c r="F89" s="93"/>
      <c r="G89" s="186"/>
      <c r="H89" s="45"/>
      <c r="I89" s="52"/>
      <c r="J89" s="52"/>
      <c r="K89" s="58">
        <v>601685</v>
      </c>
      <c r="L89" s="45"/>
      <c r="M89" s="186"/>
      <c r="N89" s="41"/>
      <c r="O89" s="52"/>
      <c r="P89" s="52"/>
      <c r="Q89" s="58">
        <v>601685</v>
      </c>
      <c r="R89" s="19"/>
    </row>
    <row r="90" spans="1:19" ht="25.8">
      <c r="C90" s="12" t="s">
        <v>74</v>
      </c>
      <c r="E90" s="106"/>
      <c r="F90" s="93"/>
      <c r="G90" s="45"/>
      <c r="H90" s="45"/>
      <c r="I90" s="52"/>
      <c r="J90" s="52"/>
      <c r="K90" s="52"/>
      <c r="L90" s="52"/>
      <c r="M90" s="52"/>
      <c r="N90" s="52"/>
      <c r="O90" s="52"/>
      <c r="P90" s="52"/>
      <c r="Q90" s="185"/>
      <c r="R90" s="93"/>
      <c r="S90" s="25"/>
    </row>
    <row r="91" spans="1:19" ht="25.8">
      <c r="D91" s="12" t="s">
        <v>75</v>
      </c>
      <c r="E91" s="106">
        <v>21.2</v>
      </c>
      <c r="F91" s="93"/>
      <c r="G91" s="52">
        <f>'SOE (EQ)'!G26</f>
        <v>865791</v>
      </c>
      <c r="H91" s="187"/>
      <c r="I91" s="186"/>
      <c r="J91" s="52"/>
      <c r="K91" s="52"/>
      <c r="L91" s="52"/>
      <c r="M91" s="52">
        <f>SOE!G25</f>
        <v>865791</v>
      </c>
      <c r="N91" s="52"/>
      <c r="O91" s="186"/>
      <c r="P91" s="52"/>
      <c r="Q91" s="52"/>
      <c r="R91" s="19"/>
    </row>
    <row r="92" spans="1:19" ht="25.8">
      <c r="D92" s="12" t="s">
        <v>195</v>
      </c>
      <c r="E92" s="106"/>
      <c r="F92" s="93"/>
      <c r="G92" s="52"/>
      <c r="H92" s="187"/>
      <c r="I92" s="52">
        <v>865791</v>
      </c>
      <c r="J92" s="52"/>
      <c r="K92" s="52"/>
      <c r="L92" s="52"/>
      <c r="M92" s="52"/>
      <c r="N92" s="52"/>
      <c r="O92" s="52">
        <f>SOE!G22</f>
        <v>865791</v>
      </c>
      <c r="P92" s="52"/>
      <c r="Q92" s="52"/>
      <c r="R92" s="19"/>
    </row>
    <row r="93" spans="1:19" ht="25.8">
      <c r="D93" s="12" t="s">
        <v>222</v>
      </c>
      <c r="E93" s="106"/>
      <c r="F93" s="93"/>
      <c r="G93" s="52"/>
      <c r="H93" s="187"/>
      <c r="I93" s="52"/>
      <c r="J93" s="52"/>
      <c r="K93" s="52">
        <f>'SOE (EQ)'!G13</f>
        <v>404035</v>
      </c>
      <c r="L93" s="52"/>
      <c r="M93" s="52"/>
      <c r="N93" s="52"/>
      <c r="O93" s="52"/>
      <c r="P93" s="52"/>
      <c r="Q93" s="52">
        <f>SOE!G13</f>
        <v>404035</v>
      </c>
      <c r="R93" s="19"/>
    </row>
    <row r="94" spans="1:19" ht="25.8">
      <c r="C94" s="12" t="s">
        <v>76</v>
      </c>
      <c r="E94" s="92"/>
      <c r="F94" s="93"/>
      <c r="G94" s="41">
        <f>'SOE (EQ)'!I26</f>
        <v>-103784</v>
      </c>
      <c r="H94" s="45"/>
      <c r="I94" s="41">
        <v>-103784</v>
      </c>
      <c r="J94" s="41"/>
      <c r="K94" s="41">
        <f>'SOE (EQ)'!I13</f>
        <v>107459</v>
      </c>
      <c r="L94" s="45"/>
      <c r="M94" s="41">
        <f>SOE!I25</f>
        <v>-103784</v>
      </c>
      <c r="N94" s="41"/>
      <c r="O94" s="41">
        <f>SOE!I22</f>
        <v>-103784</v>
      </c>
      <c r="P94" s="41"/>
      <c r="Q94" s="41">
        <f>SOE!I13</f>
        <v>107459</v>
      </c>
      <c r="R94" s="19"/>
    </row>
    <row r="95" spans="1:19" ht="25.8">
      <c r="C95" s="12" t="s">
        <v>77</v>
      </c>
      <c r="E95" s="92"/>
      <c r="F95" s="93"/>
      <c r="G95" s="41">
        <f>'SOE (EQ)'!K26</f>
        <v>3571</v>
      </c>
      <c r="H95" s="45"/>
      <c r="I95" s="41">
        <f>'SOE (EQ)'!K23</f>
        <v>2801</v>
      </c>
      <c r="J95" s="41"/>
      <c r="K95" s="41">
        <f>'SOE (EQ)'!K13</f>
        <v>2061</v>
      </c>
      <c r="L95" s="45"/>
      <c r="M95" s="41">
        <f>SOE!K25</f>
        <v>3571</v>
      </c>
      <c r="N95" s="41"/>
      <c r="O95" s="41">
        <f>SOE!K22</f>
        <v>2801</v>
      </c>
      <c r="P95" s="41"/>
      <c r="Q95" s="41">
        <f>SOE!K13</f>
        <v>2061</v>
      </c>
      <c r="R95" s="19"/>
    </row>
    <row r="96" spans="1:19" ht="25.8">
      <c r="C96" s="12" t="s">
        <v>78</v>
      </c>
      <c r="E96" s="93"/>
      <c r="F96" s="93"/>
      <c r="G96" s="41"/>
      <c r="H96" s="45"/>
      <c r="I96" s="41"/>
      <c r="J96" s="41"/>
      <c r="K96" s="41"/>
      <c r="L96" s="45"/>
      <c r="M96" s="41"/>
      <c r="N96" s="41"/>
      <c r="O96" s="41"/>
      <c r="P96" s="41"/>
      <c r="Q96" s="41"/>
      <c r="R96" s="19"/>
    </row>
    <row r="97" spans="1:19" ht="25.8">
      <c r="D97" s="12" t="s">
        <v>79</v>
      </c>
      <c r="E97" s="92"/>
      <c r="F97" s="93"/>
      <c r="G97" s="41">
        <f>'SOE (EQ)'!M26</f>
        <v>10000</v>
      </c>
      <c r="H97" s="45"/>
      <c r="I97" s="41">
        <v>10000</v>
      </c>
      <c r="J97" s="41"/>
      <c r="K97" s="41">
        <f>'SOE (EQ)'!M13</f>
        <v>10000</v>
      </c>
      <c r="L97" s="45"/>
      <c r="M97" s="41">
        <f>SOE!M25</f>
        <v>10000</v>
      </c>
      <c r="N97" s="41"/>
      <c r="O97" s="41">
        <f>SOE!M22</f>
        <v>10000</v>
      </c>
      <c r="P97" s="41"/>
      <c r="Q97" s="41">
        <f>SOE!M13</f>
        <v>10000</v>
      </c>
      <c r="R97" s="19"/>
    </row>
    <row r="98" spans="1:19" ht="25.8">
      <c r="D98" s="12" t="s">
        <v>80</v>
      </c>
      <c r="G98" s="41">
        <f>'SOE (EQ)'!O26</f>
        <v>-721872</v>
      </c>
      <c r="H98" s="34"/>
      <c r="I98" s="41">
        <f>'SOE (EQ)'!O23</f>
        <v>-692292</v>
      </c>
      <c r="J98" s="41"/>
      <c r="K98" s="41">
        <f>'SOE (EQ)'!O13</f>
        <v>-361192</v>
      </c>
      <c r="L98" s="34"/>
      <c r="M98" s="41">
        <f>SOE!O25</f>
        <v>-676292</v>
      </c>
      <c r="N98" s="41"/>
      <c r="O98" s="41">
        <f>SOE!O22</f>
        <v>-650163</v>
      </c>
      <c r="P98" s="41"/>
      <c r="Q98" s="41">
        <f>SOE!O13</f>
        <v>-315695</v>
      </c>
      <c r="R98" s="19"/>
    </row>
    <row r="99" spans="1:19" ht="25.8">
      <c r="C99" s="12" t="s">
        <v>81</v>
      </c>
      <c r="E99" s="92"/>
      <c r="G99" s="59">
        <f>'SOE (EQ)'!U26</f>
        <v>43441</v>
      </c>
      <c r="H99" s="34"/>
      <c r="I99" s="59">
        <v>43802</v>
      </c>
      <c r="J99" s="52"/>
      <c r="K99" s="59">
        <f>'SOE (EQ)'!U13</f>
        <v>-9777</v>
      </c>
      <c r="L99" s="34"/>
      <c r="M99" s="59">
        <f>SOE!S25</f>
        <v>53939</v>
      </c>
      <c r="N99" s="41"/>
      <c r="O99" s="59">
        <f>SOE!S22</f>
        <v>53939</v>
      </c>
      <c r="P99" s="52"/>
      <c r="Q99" s="184">
        <f>SOE!S13</f>
        <v>0</v>
      </c>
      <c r="R99" s="19"/>
    </row>
    <row r="100" spans="1:19" ht="25.8">
      <c r="A100" s="12" t="s">
        <v>82</v>
      </c>
      <c r="D100" s="107"/>
      <c r="E100" s="107"/>
      <c r="G100" s="183">
        <f>SUM(G91:G99)</f>
        <v>97147</v>
      </c>
      <c r="H100" s="41"/>
      <c r="I100" s="183">
        <f>SUM(I91:I99)</f>
        <v>126318</v>
      </c>
      <c r="J100" s="41"/>
      <c r="K100" s="41">
        <f>SUM(K91:K99)</f>
        <v>152586</v>
      </c>
      <c r="L100" s="41"/>
      <c r="M100" s="183">
        <f>SUM(M91:M99)</f>
        <v>153225</v>
      </c>
      <c r="N100" s="41"/>
      <c r="O100" s="183">
        <f>SUM(O91:O99)</f>
        <v>178584</v>
      </c>
      <c r="P100" s="41"/>
      <c r="Q100" s="41">
        <f>SUM(Q91:Q99)</f>
        <v>207860</v>
      </c>
      <c r="R100" s="19"/>
    </row>
    <row r="101" spans="1:19" ht="25.8">
      <c r="B101" s="12" t="s">
        <v>83</v>
      </c>
      <c r="D101" s="107"/>
      <c r="E101" s="107"/>
      <c r="G101" s="183">
        <f>'SOE (EQ)'!Y26</f>
        <v>-3842</v>
      </c>
      <c r="H101" s="34"/>
      <c r="I101" s="41">
        <v>-4996</v>
      </c>
      <c r="J101" s="41"/>
      <c r="K101" s="41">
        <f>'SOE (EQ)'!Y13</f>
        <v>-34514</v>
      </c>
      <c r="L101" s="41"/>
      <c r="M101" s="183">
        <v>0</v>
      </c>
      <c r="N101" s="41"/>
      <c r="O101" s="183">
        <v>0</v>
      </c>
      <c r="P101" s="183"/>
      <c r="Q101" s="183">
        <v>0</v>
      </c>
      <c r="R101" s="19"/>
    </row>
    <row r="102" spans="1:19" ht="26.4">
      <c r="A102" s="14" t="s">
        <v>84</v>
      </c>
      <c r="B102" s="14"/>
      <c r="C102" s="14"/>
      <c r="G102" s="44">
        <f>SUM(G100:G101)</f>
        <v>93305</v>
      </c>
      <c r="H102" s="41"/>
      <c r="I102" s="44">
        <f t="shared" ref="I102:O102" si="0">SUM(I100:I101)</f>
        <v>121322</v>
      </c>
      <c r="J102" s="41"/>
      <c r="K102" s="44">
        <f>SUM(K100:K101)</f>
        <v>118072</v>
      </c>
      <c r="L102" s="41"/>
      <c r="M102" s="44">
        <f t="shared" si="0"/>
        <v>153225</v>
      </c>
      <c r="N102" s="41"/>
      <c r="O102" s="44">
        <f t="shared" si="0"/>
        <v>178584</v>
      </c>
      <c r="P102" s="52"/>
      <c r="Q102" s="44">
        <f>SUM(Q100:Q101)</f>
        <v>207860</v>
      </c>
      <c r="R102" s="19"/>
      <c r="S102" s="19"/>
    </row>
    <row r="103" spans="1:19" ht="26.4">
      <c r="A103" s="14" t="s">
        <v>85</v>
      </c>
      <c r="B103" s="14"/>
      <c r="C103" s="14"/>
      <c r="G103" s="58">
        <f>G74+G102</f>
        <v>637190</v>
      </c>
      <c r="H103" s="34"/>
      <c r="I103" s="58">
        <f>I74+I102</f>
        <v>691624</v>
      </c>
      <c r="J103" s="41"/>
      <c r="K103" s="58">
        <f>K74+K102</f>
        <v>761437</v>
      </c>
      <c r="L103" s="41"/>
      <c r="M103" s="58">
        <f>M74+M102</f>
        <v>587164</v>
      </c>
      <c r="N103" s="41"/>
      <c r="O103" s="58">
        <f>O74+O102</f>
        <v>640685</v>
      </c>
      <c r="P103" s="52"/>
      <c r="Q103" s="58">
        <f>Q74+Q102</f>
        <v>745918</v>
      </c>
      <c r="R103" s="19"/>
      <c r="S103" s="19"/>
    </row>
    <row r="104" spans="1:19" ht="10.95" customHeight="1">
      <c r="A104" s="14"/>
      <c r="B104" s="14"/>
      <c r="C104" s="14"/>
      <c r="G104" s="41"/>
      <c r="I104" s="41"/>
      <c r="J104" s="41"/>
      <c r="K104" s="41"/>
      <c r="M104" s="41"/>
      <c r="N104" s="43"/>
      <c r="O104" s="41"/>
      <c r="P104" s="41"/>
      <c r="Q104" s="23"/>
    </row>
    <row r="105" spans="1:19" ht="24" customHeight="1">
      <c r="A105" s="14"/>
      <c r="B105" s="14"/>
      <c r="C105" s="14"/>
      <c r="F105" s="41">
        <f>F103-F38</f>
        <v>0</v>
      </c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</row>
    <row r="109" spans="1:19" ht="24" customHeight="1">
      <c r="G109" s="69"/>
    </row>
  </sheetData>
  <mergeCells count="12">
    <mergeCell ref="G5:K5"/>
    <mergeCell ref="M5:Q5"/>
    <mergeCell ref="A40:O40"/>
    <mergeCell ref="A41:O41"/>
    <mergeCell ref="A42:O42"/>
    <mergeCell ref="G80:K80"/>
    <mergeCell ref="M80:Q80"/>
    <mergeCell ref="G44:K44"/>
    <mergeCell ref="M44:Q44"/>
    <mergeCell ref="A76:O76"/>
    <mergeCell ref="A77:O77"/>
    <mergeCell ref="A78:O78"/>
  </mergeCells>
  <printOptions horizontalCentered="1"/>
  <pageMargins left="0.59055118110236227" right="0.19685039370078741" top="0.78740157480314965" bottom="0.51181102362204722" header="0.51181102362204722" footer="0.11811023622047245"/>
  <pageSetup paperSize="9" scale="57" fitToHeight="0" orientation="portrait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  <rowBreaks count="2" manualBreakCount="2">
    <brk id="39" max="16" man="1"/>
    <brk id="75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Q109"/>
  <sheetViews>
    <sheetView view="pageBreakPreview" zoomScale="70" zoomScaleNormal="70" zoomScaleSheetLayoutView="70" zoomScalePageLayoutView="70" workbookViewId="0"/>
  </sheetViews>
  <sheetFormatPr defaultColWidth="12.5546875" defaultRowHeight="22.5" customHeight="1"/>
  <cols>
    <col min="1" max="1" width="2" style="2" customWidth="1"/>
    <col min="2" max="3" width="2.5546875" style="2" customWidth="1"/>
    <col min="4" max="4" width="54.21875" style="2" customWidth="1"/>
    <col min="5" max="5" width="1.21875" style="2" hidden="1" customWidth="1"/>
    <col min="6" max="6" width="5.33203125" style="2" customWidth="1"/>
    <col min="7" max="7" width="19.88671875" style="3" customWidth="1"/>
    <col min="8" max="8" width="1.21875" style="2" customWidth="1"/>
    <col min="9" max="9" width="19.88671875" style="2" customWidth="1"/>
    <col min="10" max="10" width="1.21875" style="2" customWidth="1"/>
    <col min="11" max="11" width="19.88671875" style="109" customWidth="1"/>
    <col min="12" max="12" width="1.21875" style="109" customWidth="1"/>
    <col min="13" max="13" width="19.88671875" style="109" customWidth="1"/>
    <col min="14" max="14" width="2.44140625" style="2" customWidth="1"/>
    <col min="15" max="15" width="11.88671875" style="2" customWidth="1"/>
    <col min="16" max="16" width="18.21875" style="28" customWidth="1"/>
    <col min="17" max="17" width="18.44140625" style="28" customWidth="1"/>
    <col min="18" max="18" width="12.5546875" style="2" customWidth="1"/>
    <col min="19" max="16384" width="12.5546875" style="2"/>
  </cols>
  <sheetData>
    <row r="1" spans="1:17" ht="23.4">
      <c r="A1" s="108" t="s">
        <v>0</v>
      </c>
      <c r="B1" s="108"/>
      <c r="M1" s="110" t="s">
        <v>10</v>
      </c>
    </row>
    <row r="2" spans="1:17" ht="22.35" customHeight="1">
      <c r="A2" s="108" t="s">
        <v>86</v>
      </c>
      <c r="B2" s="108"/>
      <c r="M2" s="110" t="s">
        <v>11</v>
      </c>
    </row>
    <row r="3" spans="1:17" ht="23.4">
      <c r="A3" s="108" t="s">
        <v>207</v>
      </c>
      <c r="B3" s="111"/>
      <c r="C3" s="108"/>
      <c r="D3" s="108"/>
      <c r="E3" s="108"/>
      <c r="F3" s="108"/>
      <c r="G3" s="4"/>
      <c r="H3" s="108"/>
      <c r="I3" s="108"/>
      <c r="J3" s="108"/>
      <c r="K3" s="108"/>
      <c r="L3" s="108"/>
      <c r="M3" s="108"/>
      <c r="N3" s="77"/>
      <c r="O3" s="77"/>
      <c r="P3" s="32"/>
    </row>
    <row r="4" spans="1:17" ht="23.4">
      <c r="A4" s="112"/>
      <c r="B4" s="112"/>
      <c r="C4" s="112"/>
      <c r="D4" s="113"/>
      <c r="E4" s="113"/>
      <c r="F4" s="113"/>
      <c r="G4" s="29"/>
      <c r="H4" s="113"/>
      <c r="I4" s="114"/>
      <c r="J4" s="114"/>
      <c r="K4" s="115"/>
      <c r="L4" s="116"/>
      <c r="M4" s="8" t="s">
        <v>2</v>
      </c>
    </row>
    <row r="5" spans="1:17" ht="23.4">
      <c r="A5" s="112"/>
      <c r="B5" s="112"/>
      <c r="C5" s="112"/>
      <c r="D5" s="113"/>
      <c r="E5" s="113"/>
      <c r="F5" s="113"/>
      <c r="G5" s="222" t="s">
        <v>3</v>
      </c>
      <c r="H5" s="222"/>
      <c r="I5" s="222"/>
      <c r="J5" s="113"/>
      <c r="K5" s="223" t="s">
        <v>4</v>
      </c>
      <c r="L5" s="223"/>
      <c r="M5" s="223"/>
      <c r="O5" s="89"/>
    </row>
    <row r="6" spans="1:17" ht="23.4">
      <c r="A6" s="112"/>
      <c r="B6" s="112"/>
      <c r="C6" s="112"/>
      <c r="D6" s="113"/>
      <c r="E6" s="117" t="s">
        <v>13</v>
      </c>
      <c r="F6" s="113"/>
      <c r="G6" s="118">
        <v>2568</v>
      </c>
      <c r="H6" s="119"/>
      <c r="I6" s="118">
        <v>2567</v>
      </c>
      <c r="J6" s="113"/>
      <c r="K6" s="118">
        <v>2568</v>
      </c>
      <c r="L6" s="119"/>
      <c r="M6" s="118">
        <v>2567</v>
      </c>
      <c r="P6" s="70"/>
    </row>
    <row r="7" spans="1:17" ht="23.4">
      <c r="A7" s="112"/>
      <c r="B7" s="112"/>
      <c r="C7" s="112"/>
      <c r="D7" s="113"/>
      <c r="E7" s="120"/>
      <c r="F7" s="113"/>
      <c r="G7" s="121"/>
      <c r="H7" s="119"/>
      <c r="I7" s="121" t="s">
        <v>14</v>
      </c>
      <c r="J7" s="113"/>
      <c r="K7" s="121"/>
      <c r="L7" s="119"/>
      <c r="M7" s="121" t="s">
        <v>14</v>
      </c>
      <c r="P7" s="70"/>
    </row>
    <row r="8" spans="1:17" ht="25.35" customHeight="1">
      <c r="A8" s="122" t="s">
        <v>87</v>
      </c>
      <c r="B8" s="122"/>
      <c r="C8" s="122"/>
      <c r="E8" s="113"/>
      <c r="F8" s="95"/>
      <c r="G8" s="30"/>
      <c r="H8" s="95"/>
      <c r="I8" s="95"/>
      <c r="J8" s="95"/>
      <c r="K8" s="94"/>
      <c r="L8" s="94"/>
      <c r="M8" s="94"/>
    </row>
    <row r="9" spans="1:17" ht="25.35" customHeight="1">
      <c r="B9" s="217" t="s">
        <v>88</v>
      </c>
      <c r="C9" s="217"/>
      <c r="E9" s="123"/>
      <c r="F9" s="214"/>
      <c r="G9" s="6">
        <v>56208</v>
      </c>
      <c r="H9" s="6"/>
      <c r="I9" s="6">
        <v>70109</v>
      </c>
      <c r="J9" s="188"/>
      <c r="K9" s="164">
        <v>56202</v>
      </c>
      <c r="L9" s="166"/>
      <c r="M9" s="164">
        <v>70109</v>
      </c>
    </row>
    <row r="10" spans="1:17" ht="25.35" customHeight="1">
      <c r="B10" s="217" t="s">
        <v>89</v>
      </c>
      <c r="C10" s="217"/>
      <c r="E10" s="123"/>
      <c r="F10" s="214"/>
      <c r="G10" s="6">
        <v>60333</v>
      </c>
      <c r="H10" s="6"/>
      <c r="I10" s="6">
        <v>4551</v>
      </c>
      <c r="J10" s="188"/>
      <c r="K10" s="164">
        <v>32</v>
      </c>
      <c r="L10" s="166"/>
      <c r="M10" s="164">
        <v>0</v>
      </c>
    </row>
    <row r="11" spans="1:17" ht="25.35" customHeight="1">
      <c r="B11" s="217" t="s">
        <v>90</v>
      </c>
      <c r="C11" s="217"/>
      <c r="E11" s="123"/>
      <c r="F11" s="214"/>
      <c r="G11" s="6">
        <v>525</v>
      </c>
      <c r="H11" s="6"/>
      <c r="I11" s="6">
        <v>2545</v>
      </c>
      <c r="J11" s="188"/>
      <c r="K11" s="164">
        <v>708</v>
      </c>
      <c r="L11" s="166"/>
      <c r="M11" s="164">
        <v>2684</v>
      </c>
      <c r="Q11" s="33"/>
    </row>
    <row r="12" spans="1:17" ht="23.4">
      <c r="A12" s="125" t="s">
        <v>91</v>
      </c>
      <c r="B12" s="125"/>
      <c r="E12" s="215"/>
      <c r="F12" s="215"/>
      <c r="G12" s="216">
        <f>SUM(G9:G11)</f>
        <v>117066</v>
      </c>
      <c r="H12" s="6"/>
      <c r="I12" s="216">
        <f>SUM(I9:I11)</f>
        <v>77205</v>
      </c>
      <c r="J12" s="189"/>
      <c r="K12" s="177">
        <f>SUM(K9:K11)</f>
        <v>56942</v>
      </c>
      <c r="L12" s="166"/>
      <c r="M12" s="177">
        <f>SUM(M9:M11)</f>
        <v>72793</v>
      </c>
      <c r="P12" s="33"/>
    </row>
    <row r="13" spans="1:17" ht="23.55" customHeight="1">
      <c r="A13" s="122" t="s">
        <v>92</v>
      </c>
      <c r="B13" s="122"/>
      <c r="C13" s="122"/>
      <c r="E13" s="113"/>
      <c r="F13" s="95"/>
      <c r="G13" s="31"/>
      <c r="H13" s="31"/>
      <c r="I13" s="31"/>
      <c r="J13" s="188"/>
      <c r="K13" s="190"/>
      <c r="L13" s="166"/>
      <c r="M13" s="190"/>
    </row>
    <row r="14" spans="1:17" ht="25.35" customHeight="1">
      <c r="A14" s="122"/>
      <c r="B14" s="126" t="s">
        <v>93</v>
      </c>
      <c r="C14" s="122"/>
      <c r="E14" s="113"/>
      <c r="F14" s="95"/>
      <c r="G14" s="6">
        <v>-40190</v>
      </c>
      <c r="H14" s="192"/>
      <c r="I14" s="192">
        <v>-40370</v>
      </c>
      <c r="J14" s="188"/>
      <c r="K14" s="191">
        <v>-40164</v>
      </c>
      <c r="L14" s="166"/>
      <c r="M14" s="191">
        <v>-40370</v>
      </c>
      <c r="P14" s="32"/>
    </row>
    <row r="15" spans="1:17" ht="25.35" customHeight="1">
      <c r="A15" s="122"/>
      <c r="B15" s="126" t="s">
        <v>94</v>
      </c>
      <c r="C15" s="122"/>
      <c r="E15" s="113"/>
      <c r="F15" s="95"/>
      <c r="G15" s="6">
        <v>-46942</v>
      </c>
      <c r="H15" s="192"/>
      <c r="I15" s="192">
        <v>-4143</v>
      </c>
      <c r="J15" s="188"/>
      <c r="K15" s="191">
        <v>-134</v>
      </c>
      <c r="L15" s="166"/>
      <c r="M15" s="191">
        <v>0</v>
      </c>
      <c r="P15" s="32"/>
    </row>
    <row r="16" spans="1:17" ht="25.35" customHeight="1">
      <c r="A16" s="122"/>
      <c r="B16" s="126" t="s">
        <v>95</v>
      </c>
      <c r="C16" s="122"/>
      <c r="E16" s="113"/>
      <c r="F16" s="95"/>
      <c r="G16" s="164">
        <v>-3729</v>
      </c>
      <c r="H16" s="191"/>
      <c r="I16" s="191">
        <v>-534</v>
      </c>
      <c r="J16" s="188"/>
      <c r="K16" s="191">
        <v>-802</v>
      </c>
      <c r="L16" s="166"/>
      <c r="M16" s="191">
        <v>-442</v>
      </c>
      <c r="P16" s="32"/>
    </row>
    <row r="17" spans="1:16" ht="25.35" customHeight="1">
      <c r="A17" s="122"/>
      <c r="B17" s="126" t="s">
        <v>96</v>
      </c>
      <c r="C17" s="122"/>
      <c r="E17" s="113"/>
      <c r="F17" s="95"/>
      <c r="G17" s="6">
        <v>-13475</v>
      </c>
      <c r="H17" s="192"/>
      <c r="I17" s="192">
        <v>-36767</v>
      </c>
      <c r="J17" s="30"/>
      <c r="K17" s="192">
        <v>-9199</v>
      </c>
      <c r="L17" s="3"/>
      <c r="M17" s="191">
        <v>-35814</v>
      </c>
      <c r="P17" s="32"/>
    </row>
    <row r="18" spans="1:16" ht="23.4">
      <c r="A18" s="122"/>
      <c r="B18" s="126" t="s">
        <v>97</v>
      </c>
      <c r="C18" s="122"/>
      <c r="E18" s="127"/>
      <c r="F18" s="95"/>
      <c r="G18" s="164">
        <v>0</v>
      </c>
      <c r="H18" s="191"/>
      <c r="I18" s="191">
        <v>-21057</v>
      </c>
      <c r="J18" s="188"/>
      <c r="K18" s="191">
        <v>0</v>
      </c>
      <c r="L18" s="166"/>
      <c r="M18" s="191">
        <v>-21057</v>
      </c>
      <c r="P18" s="32"/>
    </row>
    <row r="19" spans="1:16" ht="23.4">
      <c r="A19" s="122"/>
      <c r="B19" s="126" t="s">
        <v>99</v>
      </c>
      <c r="C19" s="122"/>
      <c r="E19" s="113"/>
      <c r="F19" s="95"/>
      <c r="G19" s="164">
        <v>0</v>
      </c>
      <c r="H19" s="191"/>
      <c r="I19" s="191">
        <v>-24</v>
      </c>
      <c r="J19" s="188"/>
      <c r="K19" s="191">
        <v>0</v>
      </c>
      <c r="L19" s="166"/>
      <c r="M19" s="191">
        <v>0</v>
      </c>
      <c r="P19" s="32"/>
    </row>
    <row r="20" spans="1:16" ht="23.4">
      <c r="A20" s="122"/>
      <c r="B20" s="126" t="s">
        <v>210</v>
      </c>
      <c r="C20" s="122"/>
      <c r="E20" s="113"/>
      <c r="F20" s="95"/>
      <c r="G20" s="164">
        <v>0</v>
      </c>
      <c r="H20" s="191"/>
      <c r="I20" s="191">
        <v>-63767</v>
      </c>
      <c r="J20" s="188"/>
      <c r="K20" s="191">
        <v>0</v>
      </c>
      <c r="L20" s="166"/>
      <c r="M20" s="191">
        <v>-63767</v>
      </c>
      <c r="P20" s="32"/>
    </row>
    <row r="21" spans="1:16" ht="23.4">
      <c r="A21" s="122" t="s">
        <v>100</v>
      </c>
      <c r="B21" s="122"/>
      <c r="E21" s="113"/>
      <c r="F21" s="95"/>
      <c r="G21" s="177">
        <f>SUM(G14:G20)</f>
        <v>-104336</v>
      </c>
      <c r="H21" s="164"/>
      <c r="I21" s="177">
        <f>SUM(I14:I20)</f>
        <v>-166662</v>
      </c>
      <c r="J21" s="188"/>
      <c r="K21" s="177">
        <f>SUM(K14:K20)</f>
        <v>-50299</v>
      </c>
      <c r="L21" s="166"/>
      <c r="M21" s="177">
        <f>SUM(M14:M20)</f>
        <v>-161450</v>
      </c>
      <c r="P21" s="33"/>
    </row>
    <row r="22" spans="1:16" ht="25.35" customHeight="1">
      <c r="A22" s="128" t="s">
        <v>101</v>
      </c>
      <c r="B22" s="122"/>
      <c r="E22" s="113"/>
      <c r="F22" s="95"/>
      <c r="G22" s="193">
        <f>G12+G21</f>
        <v>12730</v>
      </c>
      <c r="H22" s="164"/>
      <c r="I22" s="193">
        <f>I12+I21</f>
        <v>-89457</v>
      </c>
      <c r="J22" s="188"/>
      <c r="K22" s="193">
        <f>K12+K21</f>
        <v>6643</v>
      </c>
      <c r="L22" s="166"/>
      <c r="M22" s="193">
        <f>M12+M21</f>
        <v>-88657</v>
      </c>
      <c r="P22" s="71"/>
    </row>
    <row r="23" spans="1:16" ht="25.35" customHeight="1">
      <c r="A23" s="128"/>
      <c r="B23" s="126" t="s">
        <v>102</v>
      </c>
      <c r="E23" s="113"/>
      <c r="F23" s="95"/>
      <c r="G23" s="164">
        <v>87</v>
      </c>
      <c r="H23" s="164"/>
      <c r="I23" s="171">
        <v>1948</v>
      </c>
      <c r="J23" s="188"/>
      <c r="K23" s="193">
        <v>24</v>
      </c>
      <c r="L23" s="166"/>
      <c r="M23" s="191">
        <v>1934</v>
      </c>
      <c r="P23" s="71"/>
    </row>
    <row r="24" spans="1:16" ht="25.35" customHeight="1">
      <c r="B24" s="129" t="s">
        <v>103</v>
      </c>
      <c r="C24" s="129"/>
      <c r="E24" s="130"/>
      <c r="F24" s="95"/>
      <c r="G24" s="164">
        <v>-7391</v>
      </c>
      <c r="H24" s="164"/>
      <c r="I24" s="165">
        <v>-15273</v>
      </c>
      <c r="J24" s="188"/>
      <c r="K24" s="193">
        <v>-7113</v>
      </c>
      <c r="L24" s="166"/>
      <c r="M24" s="165">
        <v>-15087</v>
      </c>
      <c r="P24" s="33"/>
    </row>
    <row r="25" spans="1:16" ht="22.05" customHeight="1">
      <c r="B25" s="129" t="s">
        <v>230</v>
      </c>
      <c r="C25" s="129"/>
      <c r="E25" s="130"/>
      <c r="F25" s="95"/>
      <c r="G25" s="164">
        <v>-820</v>
      </c>
      <c r="H25" s="164"/>
      <c r="I25" s="164">
        <v>0</v>
      </c>
      <c r="J25" s="188"/>
      <c r="K25" s="193">
        <v>0</v>
      </c>
      <c r="L25" s="166"/>
      <c r="M25" s="164">
        <v>0</v>
      </c>
      <c r="P25" s="33"/>
    </row>
    <row r="26" spans="1:16" ht="25.35" customHeight="1">
      <c r="A26" s="131" t="s">
        <v>184</v>
      </c>
      <c r="B26" s="131"/>
      <c r="C26" s="131"/>
      <c r="E26" s="113"/>
      <c r="F26" s="95"/>
      <c r="G26" s="175">
        <f>SUM(G22:G25)</f>
        <v>4606</v>
      </c>
      <c r="H26" s="164"/>
      <c r="I26" s="175">
        <f>SUM(I22:I25)</f>
        <v>-102782</v>
      </c>
      <c r="J26" s="188"/>
      <c r="K26" s="175">
        <f>SUM(K22:K25)</f>
        <v>-446</v>
      </c>
      <c r="L26" s="166"/>
      <c r="M26" s="175">
        <f>SUM(M22:M25)</f>
        <v>-101810</v>
      </c>
      <c r="P26" s="33"/>
    </row>
    <row r="27" spans="1:16" ht="25.35" customHeight="1">
      <c r="B27" s="129" t="s">
        <v>223</v>
      </c>
      <c r="C27" s="129"/>
      <c r="E27" s="113"/>
      <c r="F27" s="95"/>
      <c r="G27" s="164">
        <v>-1228</v>
      </c>
      <c r="H27" s="164"/>
      <c r="I27" s="173">
        <v>9054</v>
      </c>
      <c r="J27" s="188"/>
      <c r="K27" s="173">
        <v>0</v>
      </c>
      <c r="L27" s="166"/>
      <c r="M27" s="173">
        <v>9079</v>
      </c>
      <c r="P27" s="33"/>
    </row>
    <row r="28" spans="1:16" ht="25.35" customHeight="1">
      <c r="A28" s="131" t="s">
        <v>104</v>
      </c>
      <c r="B28" s="131"/>
      <c r="C28" s="131"/>
      <c r="E28" s="113"/>
      <c r="F28" s="95"/>
      <c r="G28" s="177">
        <f>SUM(G26:G27)</f>
        <v>3378</v>
      </c>
      <c r="H28" s="164"/>
      <c r="I28" s="177">
        <f>+I26+I27</f>
        <v>-93728</v>
      </c>
      <c r="J28" s="188"/>
      <c r="K28" s="177">
        <f>SUM(K26:K27)</f>
        <v>-446</v>
      </c>
      <c r="L28" s="166"/>
      <c r="M28" s="177">
        <f>+M26+M27</f>
        <v>-92731</v>
      </c>
      <c r="P28" s="33"/>
    </row>
    <row r="29" spans="1:16" ht="22.95" customHeight="1">
      <c r="A29" s="131" t="s">
        <v>105</v>
      </c>
      <c r="C29" s="132"/>
      <c r="E29" s="113"/>
      <c r="F29" s="95"/>
      <c r="G29" s="164"/>
      <c r="H29" s="164"/>
      <c r="I29" s="164"/>
      <c r="J29" s="188"/>
      <c r="K29" s="164"/>
      <c r="L29" s="166"/>
      <c r="M29" s="164"/>
    </row>
    <row r="30" spans="1:16" ht="24.45" customHeight="1">
      <c r="A30" s="131"/>
      <c r="B30" s="132" t="s">
        <v>106</v>
      </c>
      <c r="C30" s="132"/>
      <c r="E30" s="113"/>
      <c r="F30" s="95"/>
      <c r="G30" s="164"/>
      <c r="H30" s="164"/>
      <c r="I30" s="164"/>
      <c r="J30" s="188"/>
      <c r="K30" s="164"/>
      <c r="L30" s="166"/>
      <c r="M30" s="164"/>
    </row>
    <row r="31" spans="1:16" ht="24.45" customHeight="1">
      <c r="A31" s="131"/>
      <c r="C31" s="132" t="s">
        <v>107</v>
      </c>
      <c r="E31" s="113"/>
      <c r="F31" s="95"/>
      <c r="G31" s="164">
        <v>-10</v>
      </c>
      <c r="H31" s="164"/>
      <c r="I31" s="164">
        <v>-1490</v>
      </c>
      <c r="J31" s="188"/>
      <c r="K31" s="164">
        <v>0</v>
      </c>
      <c r="L31" s="166"/>
      <c r="M31" s="164">
        <v>0</v>
      </c>
    </row>
    <row r="32" spans="1:16" ht="24.45" customHeight="1">
      <c r="A32" s="131"/>
      <c r="B32" s="132" t="s">
        <v>108</v>
      </c>
      <c r="C32" s="133"/>
      <c r="E32" s="113"/>
      <c r="F32" s="95"/>
      <c r="G32" s="164"/>
      <c r="H32" s="164"/>
      <c r="I32" s="164"/>
      <c r="J32" s="188"/>
      <c r="K32" s="164"/>
      <c r="L32" s="166"/>
      <c r="M32" s="164"/>
    </row>
    <row r="33" spans="1:17" ht="25.35" customHeight="1">
      <c r="A33" s="131"/>
      <c r="C33" s="132" t="s">
        <v>109</v>
      </c>
      <c r="E33" s="113"/>
      <c r="F33" s="95"/>
      <c r="G33" s="173">
        <v>0</v>
      </c>
      <c r="H33" s="171"/>
      <c r="I33" s="164">
        <v>0</v>
      </c>
      <c r="J33" s="171"/>
      <c r="K33" s="9">
        <v>0</v>
      </c>
      <c r="L33" s="172"/>
      <c r="M33" s="173">
        <v>0</v>
      </c>
      <c r="P33" s="33"/>
    </row>
    <row r="34" spans="1:17" ht="24" customHeight="1">
      <c r="A34" s="108" t="s">
        <v>110</v>
      </c>
      <c r="B34" s="132"/>
      <c r="C34" s="132"/>
      <c r="E34" s="113"/>
      <c r="F34" s="95"/>
      <c r="G34" s="194">
        <f>SUM(G31:G33)</f>
        <v>-10</v>
      </c>
      <c r="H34" s="171"/>
      <c r="I34" s="178">
        <f>SUM(I31:I33)</f>
        <v>-1490</v>
      </c>
      <c r="J34" s="171"/>
      <c r="K34" s="9">
        <f>SUM(K31:K33)</f>
        <v>0</v>
      </c>
      <c r="L34" s="171"/>
      <c r="M34" s="9">
        <f>SUM(M31:M33)</f>
        <v>0</v>
      </c>
      <c r="P34" s="33"/>
    </row>
    <row r="35" spans="1:17" ht="25.35" customHeight="1">
      <c r="A35" s="134" t="s">
        <v>183</v>
      </c>
      <c r="B35" s="132"/>
      <c r="C35" s="132"/>
      <c r="E35" s="113"/>
      <c r="F35" s="95"/>
      <c r="G35" s="182">
        <f>SUM(G28,G34)</f>
        <v>3368</v>
      </c>
      <c r="H35" s="172"/>
      <c r="I35" s="195">
        <f>SUM(I28,I34)</f>
        <v>-95218</v>
      </c>
      <c r="J35" s="172"/>
      <c r="K35" s="182">
        <f>SUM(K28,K34)</f>
        <v>-446</v>
      </c>
      <c r="L35" s="172"/>
      <c r="M35" s="195">
        <f>SUM(M28,M34)</f>
        <v>-92731</v>
      </c>
      <c r="P35" s="33"/>
    </row>
    <row r="36" spans="1:17" ht="21" customHeight="1">
      <c r="A36" s="135" t="s">
        <v>185</v>
      </c>
      <c r="B36" s="132"/>
      <c r="C36" s="132"/>
      <c r="E36" s="113"/>
      <c r="F36" s="95"/>
      <c r="G36" s="164"/>
      <c r="H36" s="164"/>
      <c r="I36" s="164"/>
      <c r="J36" s="188"/>
      <c r="K36" s="164"/>
      <c r="L36" s="166"/>
      <c r="M36" s="164"/>
      <c r="P36" s="33"/>
    </row>
    <row r="37" spans="1:17" ht="25.35" customHeight="1">
      <c r="B37" s="1" t="s">
        <v>111</v>
      </c>
      <c r="C37" s="132"/>
      <c r="E37" s="113"/>
      <c r="F37" s="95"/>
      <c r="G37" s="164">
        <f>G39-G38</f>
        <v>1407</v>
      </c>
      <c r="H37" s="164"/>
      <c r="I37" s="171">
        <f>I39-I38</f>
        <v>-93652</v>
      </c>
      <c r="J37" s="188"/>
      <c r="K37" s="164">
        <f>K39-K38</f>
        <v>-446</v>
      </c>
      <c r="L37" s="166"/>
      <c r="M37" s="171">
        <f>M39-M38</f>
        <v>-92731</v>
      </c>
      <c r="P37" s="33"/>
    </row>
    <row r="38" spans="1:17" ht="25.35" customHeight="1">
      <c r="B38" s="1" t="s">
        <v>112</v>
      </c>
      <c r="C38" s="132"/>
      <c r="E38" s="113"/>
      <c r="F38" s="95"/>
      <c r="G38" s="164">
        <v>1971</v>
      </c>
      <c r="H38" s="164"/>
      <c r="I38" s="196">
        <v>-76</v>
      </c>
      <c r="J38" s="188"/>
      <c r="K38" s="164">
        <v>0</v>
      </c>
      <c r="L38" s="166"/>
      <c r="M38" s="193">
        <v>0</v>
      </c>
      <c r="P38" s="33"/>
    </row>
    <row r="39" spans="1:17" ht="25.35" customHeight="1">
      <c r="A39" s="131" t="s">
        <v>104</v>
      </c>
      <c r="B39" s="131"/>
      <c r="C39" s="131"/>
      <c r="E39" s="113"/>
      <c r="F39" s="95"/>
      <c r="G39" s="182">
        <f>G28</f>
        <v>3378</v>
      </c>
      <c r="H39" s="164"/>
      <c r="I39" s="182">
        <f>I28</f>
        <v>-93728</v>
      </c>
      <c r="J39" s="188"/>
      <c r="K39" s="182">
        <f>K28</f>
        <v>-446</v>
      </c>
      <c r="L39" s="164"/>
      <c r="M39" s="182">
        <f>M28</f>
        <v>-92731</v>
      </c>
      <c r="P39" s="33"/>
      <c r="Q39" s="33"/>
    </row>
    <row r="40" spans="1:17" ht="22.5" customHeight="1">
      <c r="A40" s="135" t="s">
        <v>186</v>
      </c>
      <c r="B40" s="131"/>
      <c r="C40" s="131"/>
      <c r="E40" s="113"/>
      <c r="F40" s="95"/>
      <c r="G40" s="164"/>
      <c r="H40" s="164"/>
      <c r="I40" s="164"/>
      <c r="J40" s="188"/>
      <c r="K40" s="164"/>
      <c r="L40" s="164"/>
      <c r="M40" s="164"/>
      <c r="P40" s="33"/>
      <c r="Q40" s="33"/>
    </row>
    <row r="41" spans="1:17" ht="25.35" customHeight="1">
      <c r="A41" s="131"/>
      <c r="B41" s="1" t="s">
        <v>111</v>
      </c>
      <c r="C41" s="131"/>
      <c r="E41" s="113"/>
      <c r="F41" s="95"/>
      <c r="G41" s="164">
        <v>1397</v>
      </c>
      <c r="H41" s="164"/>
      <c r="I41" s="171">
        <f>I43-I42</f>
        <v>-95142</v>
      </c>
      <c r="J41" s="188"/>
      <c r="K41" s="164">
        <f>K43-K42</f>
        <v>-446</v>
      </c>
      <c r="L41" s="164"/>
      <c r="M41" s="171">
        <f>M43-M42</f>
        <v>-92731</v>
      </c>
      <c r="P41" s="33"/>
      <c r="Q41" s="33"/>
    </row>
    <row r="42" spans="1:17" ht="25.35" customHeight="1">
      <c r="A42" s="131"/>
      <c r="B42" s="1" t="s">
        <v>112</v>
      </c>
      <c r="C42" s="131"/>
      <c r="E42" s="113"/>
      <c r="F42" s="95"/>
      <c r="G42" s="164">
        <v>1971</v>
      </c>
      <c r="H42" s="164"/>
      <c r="I42" s="196">
        <v>-76</v>
      </c>
      <c r="J42" s="188"/>
      <c r="K42" s="164">
        <v>0</v>
      </c>
      <c r="L42" s="164"/>
      <c r="M42" s="9">
        <v>0</v>
      </c>
      <c r="P42" s="33"/>
      <c r="Q42" s="33"/>
    </row>
    <row r="43" spans="1:17" ht="23.4">
      <c r="A43" s="135" t="s">
        <v>183</v>
      </c>
      <c r="B43" s="108"/>
      <c r="C43" s="108"/>
      <c r="E43" s="113"/>
      <c r="F43" s="95"/>
      <c r="G43" s="182">
        <f>G35</f>
        <v>3368</v>
      </c>
      <c r="H43" s="164"/>
      <c r="I43" s="195">
        <f>I35</f>
        <v>-95218</v>
      </c>
      <c r="J43" s="188"/>
      <c r="K43" s="182">
        <f>K35</f>
        <v>-446</v>
      </c>
      <c r="L43" s="164"/>
      <c r="M43" s="195">
        <f>M35</f>
        <v>-92731</v>
      </c>
      <c r="P43" s="33"/>
      <c r="Q43" s="33"/>
    </row>
    <row r="44" spans="1:17" ht="21.6" customHeight="1">
      <c r="A44" s="108" t="s">
        <v>113</v>
      </c>
      <c r="B44" s="108"/>
      <c r="C44" s="108"/>
      <c r="F44" s="95"/>
      <c r="H44" s="166"/>
      <c r="I44" s="166"/>
      <c r="J44" s="188"/>
      <c r="K44" s="166"/>
      <c r="L44" s="166"/>
      <c r="M44" s="166"/>
      <c r="O44" s="90"/>
    </row>
    <row r="45" spans="1:17" ht="25.35" customHeight="1">
      <c r="B45" s="2" t="s">
        <v>114</v>
      </c>
      <c r="E45" s="136"/>
      <c r="F45" s="95"/>
      <c r="G45" s="137">
        <f>G37/1731582</f>
        <v>8.1255175902729415E-4</v>
      </c>
      <c r="H45" s="138"/>
      <c r="I45" s="137">
        <f>I37/1050344</f>
        <v>-8.916316939973952E-2</v>
      </c>
      <c r="J45" s="139"/>
      <c r="K45" s="137">
        <f>K37/1731582</f>
        <v>-2.5756793498661916E-4</v>
      </c>
      <c r="L45" s="138"/>
      <c r="M45" s="137">
        <f>M37/1050344</f>
        <v>-8.8286313817187517E-2</v>
      </c>
      <c r="O45" s="91"/>
      <c r="P45" s="33"/>
      <c r="Q45" s="33"/>
    </row>
    <row r="46" spans="1:17" ht="12.45" hidden="1" customHeight="1">
      <c r="K46" s="2"/>
      <c r="L46" s="2"/>
      <c r="M46" s="11"/>
    </row>
    <row r="47" spans="1:17" ht="22.5" customHeight="1">
      <c r="A47" s="108" t="s">
        <v>0</v>
      </c>
      <c r="B47" s="108"/>
      <c r="M47" s="110" t="s">
        <v>10</v>
      </c>
    </row>
    <row r="48" spans="1:17" ht="22.5" customHeight="1">
      <c r="A48" s="108" t="s">
        <v>86</v>
      </c>
      <c r="B48" s="108"/>
      <c r="M48" s="110" t="s">
        <v>11</v>
      </c>
    </row>
    <row r="49" spans="1:13" ht="23.4">
      <c r="A49" s="108" t="s">
        <v>206</v>
      </c>
      <c r="B49" s="111"/>
      <c r="C49" s="108"/>
      <c r="D49" s="108"/>
      <c r="E49" s="108"/>
      <c r="F49" s="108"/>
      <c r="G49" s="4"/>
      <c r="H49" s="108"/>
      <c r="I49" s="108"/>
      <c r="J49" s="108"/>
      <c r="K49" s="108"/>
      <c r="L49" s="108"/>
      <c r="M49" s="108"/>
    </row>
    <row r="50" spans="1:13" ht="22.5" customHeight="1">
      <c r="A50" s="112"/>
      <c r="B50" s="112"/>
      <c r="C50" s="112"/>
      <c r="D50" s="113"/>
      <c r="E50" s="113"/>
      <c r="F50" s="113"/>
      <c r="G50" s="29"/>
      <c r="H50" s="113"/>
      <c r="I50" s="114"/>
      <c r="J50" s="114"/>
      <c r="K50" s="115"/>
      <c r="L50" s="116"/>
      <c r="M50" s="8" t="s">
        <v>2</v>
      </c>
    </row>
    <row r="51" spans="1:13" ht="22.5" customHeight="1">
      <c r="A51" s="112"/>
      <c r="B51" s="112"/>
      <c r="C51" s="112"/>
      <c r="D51" s="113"/>
      <c r="E51" s="113"/>
      <c r="F51" s="113"/>
      <c r="G51" s="222" t="s">
        <v>3</v>
      </c>
      <c r="H51" s="222"/>
      <c r="I51" s="222"/>
      <c r="J51" s="113"/>
      <c r="K51" s="223" t="s">
        <v>4</v>
      </c>
      <c r="L51" s="223"/>
      <c r="M51" s="223"/>
    </row>
    <row r="52" spans="1:13" ht="22.5" customHeight="1">
      <c r="A52" s="112"/>
      <c r="B52" s="112"/>
      <c r="C52" s="112"/>
      <c r="D52" s="113"/>
      <c r="E52" s="117" t="s">
        <v>13</v>
      </c>
      <c r="F52" s="113"/>
      <c r="G52" s="118">
        <v>2568</v>
      </c>
      <c r="H52" s="119"/>
      <c r="I52" s="118">
        <v>2567</v>
      </c>
      <c r="J52" s="113"/>
      <c r="K52" s="118">
        <v>2568</v>
      </c>
      <c r="L52" s="119"/>
      <c r="M52" s="118">
        <v>2567</v>
      </c>
    </row>
    <row r="53" spans="1:13" ht="22.5" customHeight="1">
      <c r="A53" s="112"/>
      <c r="B53" s="112"/>
      <c r="C53" s="112"/>
      <c r="D53" s="113"/>
      <c r="E53" s="120"/>
      <c r="F53" s="113"/>
      <c r="G53" s="121"/>
      <c r="H53" s="119"/>
      <c r="I53" s="121" t="s">
        <v>14</v>
      </c>
      <c r="J53" s="113"/>
      <c r="K53" s="121"/>
      <c r="L53" s="119"/>
      <c r="M53" s="121" t="s">
        <v>14</v>
      </c>
    </row>
    <row r="54" spans="1:13" ht="22.5" customHeight="1">
      <c r="A54" s="122" t="s">
        <v>87</v>
      </c>
      <c r="B54" s="122"/>
      <c r="C54" s="122"/>
      <c r="E54" s="113"/>
      <c r="F54" s="95"/>
      <c r="G54" s="30"/>
      <c r="H54" s="95"/>
      <c r="I54" s="95"/>
      <c r="J54" s="95"/>
      <c r="K54" s="94"/>
      <c r="L54" s="94"/>
      <c r="M54" s="94"/>
    </row>
    <row r="55" spans="1:13" ht="22.5" customHeight="1">
      <c r="B55" s="217" t="s">
        <v>88</v>
      </c>
      <c r="C55" s="217"/>
      <c r="E55" s="123"/>
      <c r="F55" s="214"/>
      <c r="G55" s="6">
        <v>183648</v>
      </c>
      <c r="H55" s="6"/>
      <c r="I55" s="6">
        <f>210193-I56</f>
        <v>205642</v>
      </c>
      <c r="J55" s="188"/>
      <c r="K55" s="164">
        <v>183668</v>
      </c>
      <c r="L55" s="166"/>
      <c r="M55" s="164">
        <v>205642</v>
      </c>
    </row>
    <row r="56" spans="1:13" ht="22.5" customHeight="1">
      <c r="B56" s="217" t="s">
        <v>89</v>
      </c>
      <c r="C56" s="217"/>
      <c r="E56" s="123"/>
      <c r="F56" s="214"/>
      <c r="G56" s="6">
        <v>90527</v>
      </c>
      <c r="H56" s="6"/>
      <c r="I56" s="6">
        <v>4551</v>
      </c>
      <c r="J56" s="188"/>
      <c r="K56" s="164">
        <v>108</v>
      </c>
      <c r="L56" s="166"/>
      <c r="M56" s="164">
        <v>0</v>
      </c>
    </row>
    <row r="57" spans="1:13" ht="22.5" customHeight="1">
      <c r="B57" s="217" t="s">
        <v>90</v>
      </c>
      <c r="C57" s="217"/>
      <c r="E57" s="123"/>
      <c r="F57" s="214"/>
      <c r="G57" s="6">
        <v>4158</v>
      </c>
      <c r="H57" s="6"/>
      <c r="I57" s="6">
        <v>5763</v>
      </c>
      <c r="J57" s="188"/>
      <c r="K57" s="164">
        <v>4556</v>
      </c>
      <c r="L57" s="166"/>
      <c r="M57" s="164">
        <v>6182</v>
      </c>
    </row>
    <row r="58" spans="1:13" ht="22.5" customHeight="1">
      <c r="A58" s="125" t="s">
        <v>91</v>
      </c>
      <c r="B58" s="125"/>
      <c r="E58" s="215"/>
      <c r="F58" s="215"/>
      <c r="G58" s="216">
        <f>SUM(G55:G57)</f>
        <v>278333</v>
      </c>
      <c r="H58" s="6"/>
      <c r="I58" s="216">
        <f>SUM(I55:I57)</f>
        <v>215956</v>
      </c>
      <c r="J58" s="189"/>
      <c r="K58" s="177">
        <f>SUM(K55:K57)</f>
        <v>188332</v>
      </c>
      <c r="L58" s="166"/>
      <c r="M58" s="177">
        <f>SUM(M55:M57)</f>
        <v>211824</v>
      </c>
    </row>
    <row r="59" spans="1:13" ht="22.5" customHeight="1">
      <c r="A59" s="122" t="s">
        <v>92</v>
      </c>
      <c r="B59" s="122"/>
      <c r="C59" s="122"/>
      <c r="E59" s="113"/>
      <c r="F59" s="95"/>
      <c r="G59" s="31"/>
      <c r="H59" s="31"/>
      <c r="I59" s="31"/>
      <c r="J59" s="188"/>
      <c r="K59" s="190"/>
      <c r="L59" s="166"/>
      <c r="M59" s="190"/>
    </row>
    <row r="60" spans="1:13" ht="22.5" customHeight="1">
      <c r="A60" s="122"/>
      <c r="B60" s="126" t="s">
        <v>93</v>
      </c>
      <c r="C60" s="122"/>
      <c r="E60" s="113"/>
      <c r="F60" s="95"/>
      <c r="G60" s="192">
        <v>-119144</v>
      </c>
      <c r="H60" s="192"/>
      <c r="I60" s="192">
        <v>-120599</v>
      </c>
      <c r="J60" s="188"/>
      <c r="K60" s="191">
        <v>-119144</v>
      </c>
      <c r="L60" s="166"/>
      <c r="M60" s="191">
        <v>-120599</v>
      </c>
    </row>
    <row r="61" spans="1:13" ht="22.5" customHeight="1">
      <c r="A61" s="122"/>
      <c r="B61" s="126" t="s">
        <v>94</v>
      </c>
      <c r="C61" s="122"/>
      <c r="E61" s="113"/>
      <c r="F61" s="95"/>
      <c r="G61" s="192">
        <v>-74689</v>
      </c>
      <c r="H61" s="192"/>
      <c r="I61" s="192">
        <v>-4143</v>
      </c>
      <c r="J61" s="188"/>
      <c r="K61" s="191">
        <v>-204</v>
      </c>
      <c r="L61" s="166"/>
      <c r="M61" s="191">
        <v>0</v>
      </c>
    </row>
    <row r="62" spans="1:13" ht="23.4">
      <c r="A62" s="122"/>
      <c r="B62" s="126" t="s">
        <v>95</v>
      </c>
      <c r="C62" s="122"/>
      <c r="E62" s="113"/>
      <c r="F62" s="95"/>
      <c r="G62" s="191">
        <v>-5575</v>
      </c>
      <c r="H62" s="191"/>
      <c r="I62" s="191">
        <v>-1297</v>
      </c>
      <c r="J62" s="188"/>
      <c r="K62" s="191">
        <v>-1629</v>
      </c>
      <c r="L62" s="166"/>
      <c r="M62" s="191">
        <v>-1205</v>
      </c>
    </row>
    <row r="63" spans="1:13" ht="22.5" customHeight="1">
      <c r="A63" s="122"/>
      <c r="B63" s="126" t="s">
        <v>96</v>
      </c>
      <c r="C63" s="122"/>
      <c r="E63" s="113"/>
      <c r="F63" s="95"/>
      <c r="G63" s="191">
        <v>-71778</v>
      </c>
      <c r="H63" s="191"/>
      <c r="I63" s="191">
        <v>-70275</v>
      </c>
      <c r="J63" s="188"/>
      <c r="K63" s="191">
        <v>-59275</v>
      </c>
      <c r="L63" s="166"/>
      <c r="M63" s="191">
        <v>-68035</v>
      </c>
    </row>
    <row r="64" spans="1:13" ht="22.5" customHeight="1">
      <c r="A64" s="122"/>
      <c r="B64" s="126" t="s">
        <v>97</v>
      </c>
      <c r="C64" s="122"/>
      <c r="E64" s="127"/>
      <c r="F64" s="95"/>
      <c r="G64" s="191">
        <v>-7909</v>
      </c>
      <c r="H64" s="191"/>
      <c r="I64" s="191">
        <v>-21057</v>
      </c>
      <c r="J64" s="188"/>
      <c r="K64" s="191">
        <v>-9385</v>
      </c>
      <c r="L64" s="166"/>
      <c r="M64" s="191">
        <v>-21057</v>
      </c>
    </row>
    <row r="65" spans="1:13" ht="22.5" customHeight="1">
      <c r="A65" s="122"/>
      <c r="B65" s="126" t="s">
        <v>98</v>
      </c>
      <c r="C65" s="122"/>
      <c r="E65" s="113"/>
      <c r="F65" s="95"/>
      <c r="G65" s="191">
        <v>0</v>
      </c>
      <c r="H65" s="191"/>
      <c r="I65" s="191">
        <v>-7608</v>
      </c>
      <c r="J65" s="188"/>
      <c r="K65" s="191">
        <v>0</v>
      </c>
      <c r="L65" s="166"/>
      <c r="M65" s="191">
        <v>-7608</v>
      </c>
    </row>
    <row r="66" spans="1:13" ht="22.5" customHeight="1">
      <c r="A66" s="122"/>
      <c r="B66" s="126" t="s">
        <v>99</v>
      </c>
      <c r="C66" s="122"/>
      <c r="E66" s="113"/>
      <c r="F66" s="95"/>
      <c r="G66" s="191">
        <v>0</v>
      </c>
      <c r="H66" s="191"/>
      <c r="I66" s="191">
        <v>-4050</v>
      </c>
      <c r="J66" s="188"/>
      <c r="K66" s="191">
        <v>-3483</v>
      </c>
      <c r="L66" s="166"/>
      <c r="M66" s="191">
        <v>-128</v>
      </c>
    </row>
    <row r="67" spans="1:13" ht="22.5" customHeight="1">
      <c r="A67" s="122"/>
      <c r="B67" s="126" t="s">
        <v>210</v>
      </c>
      <c r="C67" s="122"/>
      <c r="E67" s="113"/>
      <c r="F67" s="95"/>
      <c r="G67" s="191">
        <v>0</v>
      </c>
      <c r="H67" s="191"/>
      <c r="I67" s="191">
        <v>-63767</v>
      </c>
      <c r="J67" s="188"/>
      <c r="K67" s="191">
        <v>0</v>
      </c>
      <c r="L67" s="166"/>
      <c r="M67" s="191">
        <v>-63767</v>
      </c>
    </row>
    <row r="68" spans="1:13" ht="22.5" customHeight="1">
      <c r="A68" s="122" t="s">
        <v>100</v>
      </c>
      <c r="B68" s="122"/>
      <c r="E68" s="113"/>
      <c r="F68" s="95"/>
      <c r="G68" s="177">
        <f>SUM(G60:G67)</f>
        <v>-279095</v>
      </c>
      <c r="H68" s="164"/>
      <c r="I68" s="177">
        <f>SUM(I60:I67)</f>
        <v>-292796</v>
      </c>
      <c r="J68" s="188"/>
      <c r="K68" s="177">
        <f>SUM(K60:K67)</f>
        <v>-193120</v>
      </c>
      <c r="L68" s="166"/>
      <c r="M68" s="177">
        <f>SUM(M60:M67)</f>
        <v>-282399</v>
      </c>
    </row>
    <row r="69" spans="1:13" ht="22.5" customHeight="1">
      <c r="A69" s="128" t="s">
        <v>231</v>
      </c>
      <c r="B69" s="122"/>
      <c r="E69" s="113"/>
      <c r="F69" s="95"/>
      <c r="G69" s="193">
        <f>G58+G68</f>
        <v>-762</v>
      </c>
      <c r="H69" s="164"/>
      <c r="I69" s="193">
        <f>I58+I68</f>
        <v>-76840</v>
      </c>
      <c r="J69" s="188"/>
      <c r="K69" s="193">
        <f>K58+K68</f>
        <v>-4788</v>
      </c>
      <c r="L69" s="166"/>
      <c r="M69" s="193">
        <f>M58+M68</f>
        <v>-70575</v>
      </c>
    </row>
    <row r="70" spans="1:13" ht="22.5" customHeight="1">
      <c r="A70" s="128"/>
      <c r="B70" s="126" t="s">
        <v>102</v>
      </c>
      <c r="E70" s="113"/>
      <c r="F70" s="95"/>
      <c r="G70" s="193">
        <v>158</v>
      </c>
      <c r="H70" s="164"/>
      <c r="I70" s="171">
        <v>4754</v>
      </c>
      <c r="J70" s="188"/>
      <c r="K70" s="193">
        <v>95</v>
      </c>
      <c r="L70" s="166"/>
      <c r="M70" s="191">
        <v>4714</v>
      </c>
    </row>
    <row r="71" spans="1:13" ht="22.5" customHeight="1">
      <c r="B71" s="129" t="s">
        <v>103</v>
      </c>
      <c r="C71" s="129"/>
      <c r="E71" s="130"/>
      <c r="F71" s="95"/>
      <c r="G71" s="164">
        <v>-22291</v>
      </c>
      <c r="H71" s="164"/>
      <c r="I71" s="165">
        <v>-35310</v>
      </c>
      <c r="J71" s="188"/>
      <c r="K71" s="164">
        <v>-21436</v>
      </c>
      <c r="L71" s="166"/>
      <c r="M71" s="165">
        <v>-34755</v>
      </c>
    </row>
    <row r="72" spans="1:13" ht="22.5" customHeight="1">
      <c r="B72" s="129" t="s">
        <v>230</v>
      </c>
      <c r="C72" s="129"/>
      <c r="E72" s="130"/>
      <c r="F72" s="95"/>
      <c r="G72" s="164">
        <v>-4303</v>
      </c>
      <c r="H72" s="164"/>
      <c r="I72" s="173">
        <v>0</v>
      </c>
      <c r="J72" s="188"/>
      <c r="K72" s="164">
        <v>0</v>
      </c>
      <c r="L72" s="166"/>
      <c r="M72" s="164">
        <v>0</v>
      </c>
    </row>
    <row r="73" spans="1:13" ht="22.5" customHeight="1">
      <c r="A73" s="131" t="s">
        <v>232</v>
      </c>
      <c r="B73" s="131"/>
      <c r="C73" s="131"/>
      <c r="E73" s="113"/>
      <c r="F73" s="95"/>
      <c r="G73" s="175">
        <f>SUM(G69:G72)</f>
        <v>-27198</v>
      </c>
      <c r="H73" s="164"/>
      <c r="I73" s="175">
        <f>SUM(I69:I72)</f>
        <v>-107396</v>
      </c>
      <c r="J73" s="188"/>
      <c r="K73" s="175">
        <f>SUM(K69:K72)</f>
        <v>-26129</v>
      </c>
      <c r="L73" s="166"/>
      <c r="M73" s="175">
        <f>SUM(M69:M72)</f>
        <v>-100616</v>
      </c>
    </row>
    <row r="74" spans="1:13" ht="22.5" customHeight="1">
      <c r="B74" s="129" t="s">
        <v>223</v>
      </c>
      <c r="C74" s="129"/>
      <c r="E74" s="113"/>
      <c r="F74" s="95"/>
      <c r="G74" s="193">
        <v>-1228</v>
      </c>
      <c r="H74" s="164"/>
      <c r="I74" s="197">
        <v>9054</v>
      </c>
      <c r="J74" s="188"/>
      <c r="K74" s="173">
        <v>0</v>
      </c>
      <c r="L74" s="166"/>
      <c r="M74" s="173">
        <v>9079</v>
      </c>
    </row>
    <row r="75" spans="1:13" ht="22.5" customHeight="1">
      <c r="A75" s="131" t="s">
        <v>188</v>
      </c>
      <c r="B75" s="131"/>
      <c r="C75" s="131"/>
      <c r="E75" s="113"/>
      <c r="F75" s="95"/>
      <c r="G75" s="177">
        <f>SUM(G73:G74)</f>
        <v>-28426</v>
      </c>
      <c r="H75" s="164"/>
      <c r="I75" s="177">
        <f>+I73+I74</f>
        <v>-98342</v>
      </c>
      <c r="J75" s="188"/>
      <c r="K75" s="177">
        <f>SUM(K73:K74)</f>
        <v>-26129</v>
      </c>
      <c r="L75" s="166"/>
      <c r="M75" s="177">
        <f>+M73+M74</f>
        <v>-91537</v>
      </c>
    </row>
    <row r="76" spans="1:13" ht="22.5" customHeight="1">
      <c r="A76" s="131" t="s">
        <v>105</v>
      </c>
      <c r="C76" s="132"/>
      <c r="E76" s="113"/>
      <c r="F76" s="95"/>
      <c r="G76" s="164"/>
      <c r="H76" s="164"/>
      <c r="I76" s="164"/>
      <c r="J76" s="188"/>
      <c r="K76" s="164"/>
      <c r="L76" s="166"/>
      <c r="M76" s="164"/>
    </row>
    <row r="77" spans="1:13" ht="22.5" customHeight="1">
      <c r="A77" s="131"/>
      <c r="B77" s="132" t="s">
        <v>106</v>
      </c>
      <c r="C77" s="132"/>
      <c r="E77" s="113"/>
      <c r="F77" s="95"/>
      <c r="G77" s="164"/>
      <c r="H77" s="164"/>
      <c r="I77" s="164"/>
      <c r="J77" s="188"/>
      <c r="K77" s="164"/>
      <c r="L77" s="166"/>
      <c r="M77" s="164"/>
    </row>
    <row r="78" spans="1:13" ht="22.5" customHeight="1">
      <c r="A78" s="131"/>
      <c r="C78" s="132" t="s">
        <v>107</v>
      </c>
      <c r="E78" s="113"/>
      <c r="F78" s="95"/>
      <c r="G78" s="164">
        <v>-361</v>
      </c>
      <c r="H78" s="164"/>
      <c r="I78" s="171">
        <v>-916</v>
      </c>
      <c r="J78" s="188"/>
      <c r="K78" s="164">
        <v>0</v>
      </c>
      <c r="L78" s="166"/>
      <c r="M78" s="164">
        <v>0</v>
      </c>
    </row>
    <row r="79" spans="1:13" ht="22.5" customHeight="1">
      <c r="A79" s="131"/>
      <c r="B79" s="132" t="s">
        <v>108</v>
      </c>
      <c r="C79" s="133"/>
      <c r="E79" s="113"/>
      <c r="F79" s="95"/>
      <c r="G79" s="164"/>
      <c r="H79" s="164"/>
      <c r="I79" s="171"/>
      <c r="J79" s="188"/>
      <c r="K79" s="164"/>
      <c r="L79" s="166"/>
      <c r="M79" s="164"/>
    </row>
    <row r="80" spans="1:13" ht="22.5" customHeight="1">
      <c r="A80" s="131"/>
      <c r="C80" s="132" t="s">
        <v>109</v>
      </c>
      <c r="E80" s="113"/>
      <c r="F80" s="95"/>
      <c r="G80" s="9">
        <v>0</v>
      </c>
      <c r="H80" s="171"/>
      <c r="I80" s="196">
        <v>53939</v>
      </c>
      <c r="J80" s="171"/>
      <c r="K80" s="9">
        <v>0</v>
      </c>
      <c r="L80" s="172"/>
      <c r="M80" s="196">
        <v>53939</v>
      </c>
    </row>
    <row r="81" spans="1:13" ht="22.5" customHeight="1">
      <c r="A81" s="108" t="s">
        <v>110</v>
      </c>
      <c r="B81" s="132"/>
      <c r="C81" s="132"/>
      <c r="E81" s="113"/>
      <c r="F81" s="95"/>
      <c r="G81" s="9">
        <f>SUM(G78:G80)</f>
        <v>-361</v>
      </c>
      <c r="H81" s="171"/>
      <c r="I81" s="178">
        <f>SUM(I78:I80)</f>
        <v>53023</v>
      </c>
      <c r="J81" s="171"/>
      <c r="K81" s="9">
        <f>SUM(K78:K80)</f>
        <v>0</v>
      </c>
      <c r="L81" s="171"/>
      <c r="M81" s="178">
        <f>SUM(M78:M80)</f>
        <v>53939</v>
      </c>
    </row>
    <row r="82" spans="1:13" ht="22.5" customHeight="1">
      <c r="A82" s="134" t="s">
        <v>233</v>
      </c>
      <c r="B82" s="132"/>
      <c r="C82" s="132"/>
      <c r="E82" s="113"/>
      <c r="F82" s="95"/>
      <c r="G82" s="182">
        <f>SUM(G75,G81)</f>
        <v>-28787</v>
      </c>
      <c r="H82" s="172"/>
      <c r="I82" s="195">
        <f>SUM(I75,I81)</f>
        <v>-45319</v>
      </c>
      <c r="J82" s="172"/>
      <c r="K82" s="182">
        <f>SUM(K75,K81)</f>
        <v>-26129</v>
      </c>
      <c r="L82" s="172"/>
      <c r="M82" s="195">
        <f>SUM(M75,M81)</f>
        <v>-37598</v>
      </c>
    </row>
    <row r="83" spans="1:13" ht="22.5" customHeight="1">
      <c r="A83" s="135" t="s">
        <v>185</v>
      </c>
      <c r="B83" s="132"/>
      <c r="C83" s="132"/>
      <c r="E83" s="113"/>
      <c r="F83" s="95"/>
      <c r="G83" s="164"/>
      <c r="H83" s="164"/>
      <c r="I83" s="164"/>
      <c r="J83" s="188"/>
      <c r="K83" s="164"/>
      <c r="L83" s="166"/>
      <c r="M83" s="164"/>
    </row>
    <row r="84" spans="1:13" ht="22.5" customHeight="1">
      <c r="B84" s="1" t="s">
        <v>111</v>
      </c>
      <c r="C84" s="132"/>
      <c r="E84" s="113"/>
      <c r="F84" s="95"/>
      <c r="G84" s="164">
        <f>G86-G85</f>
        <v>-29580</v>
      </c>
      <c r="H84" s="164"/>
      <c r="I84" s="171">
        <f>I86-I85</f>
        <v>-98050</v>
      </c>
      <c r="J84" s="188"/>
      <c r="K84" s="164">
        <f>K86-K85</f>
        <v>-26129</v>
      </c>
      <c r="L84" s="166"/>
      <c r="M84" s="171">
        <f>M86-M85</f>
        <v>-91537</v>
      </c>
    </row>
    <row r="85" spans="1:13" ht="22.5" customHeight="1">
      <c r="B85" s="1" t="s">
        <v>112</v>
      </c>
      <c r="C85" s="132"/>
      <c r="E85" s="113"/>
      <c r="F85" s="95"/>
      <c r="G85" s="164">
        <v>1154</v>
      </c>
      <c r="H85" s="164"/>
      <c r="I85" s="196">
        <v>-292</v>
      </c>
      <c r="J85" s="188"/>
      <c r="K85" s="164">
        <v>0</v>
      </c>
      <c r="L85" s="166"/>
      <c r="M85" s="193">
        <v>0</v>
      </c>
    </row>
    <row r="86" spans="1:13" ht="22.5" customHeight="1">
      <c r="A86" s="131" t="s">
        <v>188</v>
      </c>
      <c r="B86" s="131"/>
      <c r="C86" s="131"/>
      <c r="E86" s="113"/>
      <c r="F86" s="95"/>
      <c r="G86" s="182">
        <f>G75</f>
        <v>-28426</v>
      </c>
      <c r="H86" s="164"/>
      <c r="I86" s="182">
        <f>I75</f>
        <v>-98342</v>
      </c>
      <c r="J86" s="188"/>
      <c r="K86" s="182">
        <f>K75</f>
        <v>-26129</v>
      </c>
      <c r="L86" s="164"/>
      <c r="M86" s="182">
        <f>M75</f>
        <v>-91537</v>
      </c>
    </row>
    <row r="87" spans="1:13" ht="22.5" customHeight="1">
      <c r="A87" s="135" t="s">
        <v>186</v>
      </c>
      <c r="B87" s="131"/>
      <c r="C87" s="131"/>
      <c r="E87" s="113"/>
      <c r="F87" s="95"/>
      <c r="G87" s="164"/>
      <c r="H87" s="164"/>
      <c r="I87" s="164"/>
      <c r="J87" s="188"/>
      <c r="K87" s="164"/>
      <c r="L87" s="164"/>
      <c r="M87" s="164"/>
    </row>
    <row r="88" spans="1:13" ht="22.5" customHeight="1">
      <c r="A88" s="131"/>
      <c r="B88" s="1" t="s">
        <v>111</v>
      </c>
      <c r="C88" s="131"/>
      <c r="E88" s="113"/>
      <c r="F88" s="95"/>
      <c r="G88" s="164">
        <f>G90-G89</f>
        <v>-29941</v>
      </c>
      <c r="H88" s="164"/>
      <c r="I88" s="171">
        <f>I90-I89</f>
        <v>-45027</v>
      </c>
      <c r="J88" s="188"/>
      <c r="K88" s="164">
        <f>K90-K89</f>
        <v>-26129</v>
      </c>
      <c r="L88" s="164"/>
      <c r="M88" s="171">
        <f>M90-M89</f>
        <v>-37598</v>
      </c>
    </row>
    <row r="89" spans="1:13" ht="22.5" customHeight="1">
      <c r="A89" s="131"/>
      <c r="B89" s="1" t="s">
        <v>112</v>
      </c>
      <c r="C89" s="131"/>
      <c r="E89" s="113"/>
      <c r="F89" s="95"/>
      <c r="G89" s="164">
        <v>1154</v>
      </c>
      <c r="H89" s="164"/>
      <c r="I89" s="196">
        <v>-292</v>
      </c>
      <c r="J89" s="188"/>
      <c r="K89" s="164">
        <v>0</v>
      </c>
      <c r="L89" s="164"/>
      <c r="M89" s="173">
        <v>0</v>
      </c>
    </row>
    <row r="90" spans="1:13" ht="22.5" customHeight="1">
      <c r="A90" s="135" t="s">
        <v>233</v>
      </c>
      <c r="B90" s="108"/>
      <c r="C90" s="108"/>
      <c r="E90" s="113"/>
      <c r="F90" s="95"/>
      <c r="G90" s="182">
        <f>G82</f>
        <v>-28787</v>
      </c>
      <c r="H90" s="164"/>
      <c r="I90" s="195">
        <f>I82</f>
        <v>-45319</v>
      </c>
      <c r="J90" s="188"/>
      <c r="K90" s="182">
        <f>K82</f>
        <v>-26129</v>
      </c>
      <c r="L90" s="164"/>
      <c r="M90" s="195">
        <f>M82</f>
        <v>-37598</v>
      </c>
    </row>
    <row r="91" spans="1:13" ht="22.5" customHeight="1">
      <c r="A91" s="108" t="s">
        <v>113</v>
      </c>
      <c r="B91" s="108"/>
      <c r="C91" s="108"/>
      <c r="F91" s="95"/>
      <c r="H91" s="124"/>
      <c r="I91" s="124"/>
      <c r="J91" s="95"/>
      <c r="K91" s="124"/>
      <c r="M91" s="124"/>
    </row>
    <row r="92" spans="1:13" ht="25.95" customHeight="1">
      <c r="B92" s="2" t="s">
        <v>234</v>
      </c>
      <c r="E92" s="136"/>
      <c r="F92" s="95"/>
      <c r="G92" s="137">
        <f>G84/1731582</f>
        <v>-1.7082644656735865E-2</v>
      </c>
      <c r="H92" s="138"/>
      <c r="I92" s="137">
        <f>I84/889715</f>
        <v>-0.11020382931612932</v>
      </c>
      <c r="J92" s="140"/>
      <c r="K92" s="137">
        <f>K84/1731582</f>
        <v>-1.5089669446783346E-2</v>
      </c>
      <c r="L92" s="141"/>
      <c r="M92" s="137">
        <f>M84/889715</f>
        <v>-0.102883507640087</v>
      </c>
    </row>
    <row r="93" spans="1:13" ht="12" customHeight="1"/>
    <row r="96" spans="1:13" ht="22.5" customHeight="1">
      <c r="I96" s="142"/>
    </row>
    <row r="97" spans="9:9" ht="22.5" customHeight="1">
      <c r="I97" s="142"/>
    </row>
    <row r="98" spans="9:9" ht="22.5" customHeight="1">
      <c r="I98" s="143"/>
    </row>
    <row r="99" spans="9:9" ht="22.5" customHeight="1">
      <c r="I99" s="142"/>
    </row>
    <row r="100" spans="9:9" ht="22.5" customHeight="1">
      <c r="I100" s="142"/>
    </row>
    <row r="101" spans="9:9" ht="22.5" customHeight="1">
      <c r="I101" s="142"/>
    </row>
    <row r="102" spans="9:9" ht="22.5" customHeight="1">
      <c r="I102" s="142"/>
    </row>
    <row r="103" spans="9:9" ht="22.5" customHeight="1">
      <c r="I103" s="143"/>
    </row>
    <row r="104" spans="9:9" ht="22.5" customHeight="1">
      <c r="I104" s="142"/>
    </row>
    <row r="105" spans="9:9" ht="22.5" customHeight="1">
      <c r="I105" s="142"/>
    </row>
    <row r="106" spans="9:9" ht="22.5" customHeight="1">
      <c r="I106" s="142"/>
    </row>
    <row r="107" spans="9:9" ht="22.5" customHeight="1">
      <c r="I107" s="142"/>
    </row>
    <row r="108" spans="9:9" ht="22.5" customHeight="1">
      <c r="I108" s="142"/>
    </row>
    <row r="109" spans="9:9" ht="22.5" customHeight="1">
      <c r="I109" s="142"/>
    </row>
  </sheetData>
  <mergeCells count="4">
    <mergeCell ref="G5:I5"/>
    <mergeCell ref="K5:M5"/>
    <mergeCell ref="G51:I51"/>
    <mergeCell ref="K51:M51"/>
  </mergeCells>
  <printOptions horizontalCentered="1"/>
  <pageMargins left="0.59055118110236227" right="0.19685039370078741" top="0.78740157480314965" bottom="0.51181102362204722" header="0.51181102362204722" footer="0.11811023622047245"/>
  <pageSetup paperSize="9" scale="64" firstPageNumber="4" fitToHeight="0" orientation="portrait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  <rowBreaks count="1" manualBreakCount="1">
    <brk id="4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AC28"/>
  <sheetViews>
    <sheetView view="pageBreakPreview" zoomScale="70" zoomScaleNormal="85" zoomScaleSheetLayoutView="70" zoomScalePageLayoutView="70" workbookViewId="0"/>
  </sheetViews>
  <sheetFormatPr defaultColWidth="9.44140625" defaultRowHeight="24" customHeight="1"/>
  <cols>
    <col min="1" max="3" width="2.5546875" style="13" customWidth="1"/>
    <col min="4" max="4" width="46.77734375" style="13" customWidth="1"/>
    <col min="5" max="5" width="9.6640625" style="13" customWidth="1"/>
    <col min="6" max="6" width="1.44140625" style="13" customWidth="1"/>
    <col min="7" max="7" width="16.33203125" style="13" customWidth="1"/>
    <col min="8" max="8" width="1.44140625" style="13" customWidth="1"/>
    <col min="9" max="9" width="16" style="13" customWidth="1"/>
    <col min="10" max="10" width="1.6640625" style="13" customWidth="1"/>
    <col min="11" max="11" width="15.44140625" style="13" customWidth="1"/>
    <col min="12" max="12" width="1.44140625" style="13" customWidth="1"/>
    <col min="13" max="13" width="18.21875" style="13" customWidth="1"/>
    <col min="14" max="14" width="1.44140625" style="13" customWidth="1"/>
    <col min="15" max="15" width="15.33203125" style="13" customWidth="1"/>
    <col min="16" max="16" width="1.44140625" style="13" customWidth="1"/>
    <col min="17" max="17" width="17.6640625" style="13" customWidth="1"/>
    <col min="18" max="18" width="1.44140625" style="13" customWidth="1"/>
    <col min="19" max="19" width="13.77734375" style="13" customWidth="1"/>
    <col min="20" max="20" width="1.21875" style="13" customWidth="1"/>
    <col min="21" max="21" width="12.109375" style="13" customWidth="1"/>
    <col min="22" max="22" width="1.21875" style="13" customWidth="1"/>
    <col min="23" max="23" width="14.21875" style="13" customWidth="1"/>
    <col min="24" max="24" width="1.21875" style="13" customWidth="1"/>
    <col min="25" max="25" width="14.109375" style="13" customWidth="1"/>
    <col min="26" max="26" width="1.21875" style="13" customWidth="1"/>
    <col min="27" max="27" width="13.77734375" style="13" customWidth="1"/>
    <col min="28" max="28" width="0.44140625" style="13" customWidth="1"/>
    <col min="29" max="29" width="14.44140625" style="13" customWidth="1"/>
    <col min="30" max="16384" width="9.44140625" style="13"/>
  </cols>
  <sheetData>
    <row r="1" spans="1:29" ht="26.4">
      <c r="A1" s="14" t="s">
        <v>0</v>
      </c>
      <c r="B1" s="14"/>
      <c r="AA1" s="67" t="s">
        <v>10</v>
      </c>
    </row>
    <row r="2" spans="1:29" ht="26.4">
      <c r="A2" s="15" t="s">
        <v>115</v>
      </c>
      <c r="B2" s="15"/>
      <c r="AA2" s="67" t="s">
        <v>11</v>
      </c>
    </row>
    <row r="3" spans="1:29" s="12" customFormat="1" ht="28.95" customHeight="1">
      <c r="A3" s="14" t="s">
        <v>206</v>
      </c>
      <c r="B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t="25.0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27"/>
      <c r="X4" s="15"/>
      <c r="Y4" s="15"/>
      <c r="Z4" s="15"/>
      <c r="AA4" s="24" t="s">
        <v>2</v>
      </c>
      <c r="AB4" s="16"/>
      <c r="AC4" s="16"/>
    </row>
    <row r="5" spans="1:29" ht="26.4">
      <c r="A5" s="81"/>
      <c r="B5" s="81"/>
      <c r="C5" s="81"/>
      <c r="D5" s="81"/>
      <c r="E5" s="81"/>
      <c r="F5" s="81"/>
      <c r="G5" s="224" t="s">
        <v>3</v>
      </c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</row>
    <row r="6" spans="1:29" ht="27.6" customHeight="1">
      <c r="A6" s="76"/>
      <c r="B6" s="76"/>
      <c r="C6" s="76"/>
      <c r="D6" s="76"/>
      <c r="E6" s="7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224" t="s">
        <v>81</v>
      </c>
      <c r="R6" s="224"/>
      <c r="S6" s="224"/>
      <c r="T6" s="224"/>
      <c r="U6" s="224"/>
      <c r="V6" s="16"/>
      <c r="W6" s="16"/>
      <c r="X6" s="16"/>
      <c r="Y6" s="16"/>
      <c r="Z6" s="16"/>
      <c r="AA6" s="16"/>
    </row>
    <row r="7" spans="1:29" ht="27.6" customHeight="1">
      <c r="A7" s="76"/>
      <c r="B7" s="76"/>
      <c r="C7" s="76"/>
      <c r="D7" s="76"/>
      <c r="E7" s="76"/>
      <c r="F7" s="16"/>
      <c r="G7" s="16"/>
      <c r="H7" s="16"/>
      <c r="I7" s="16"/>
      <c r="J7" s="16"/>
      <c r="K7" s="16"/>
      <c r="L7" s="16"/>
      <c r="M7" s="225" t="s">
        <v>116</v>
      </c>
      <c r="N7" s="225"/>
      <c r="O7" s="225"/>
      <c r="P7" s="16"/>
      <c r="Q7" s="224" t="s">
        <v>117</v>
      </c>
      <c r="R7" s="224"/>
      <c r="S7" s="224"/>
      <c r="T7" s="16"/>
      <c r="U7" s="16"/>
      <c r="V7" s="16"/>
      <c r="W7" s="16"/>
      <c r="X7" s="16"/>
      <c r="Y7" s="16"/>
      <c r="Z7" s="16"/>
      <c r="AA7" s="16"/>
    </row>
    <row r="8" spans="1:29" ht="27.6" customHeight="1">
      <c r="A8" s="76"/>
      <c r="B8" s="76"/>
      <c r="C8" s="76"/>
      <c r="D8" s="76"/>
      <c r="E8" s="7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 t="s">
        <v>118</v>
      </c>
      <c r="R8" s="83"/>
      <c r="S8" s="83" t="s">
        <v>119</v>
      </c>
      <c r="T8" s="16"/>
      <c r="U8" s="16"/>
      <c r="V8" s="16"/>
      <c r="W8" s="16" t="s">
        <v>120</v>
      </c>
      <c r="X8" s="16"/>
      <c r="Y8" s="16" t="s">
        <v>121</v>
      </c>
      <c r="Z8" s="16"/>
      <c r="AA8" s="16" t="s">
        <v>122</v>
      </c>
    </row>
    <row r="9" spans="1:29" ht="27.6" customHeight="1">
      <c r="A9" s="76"/>
      <c r="B9" s="76"/>
      <c r="C9" s="76"/>
      <c r="D9" s="76"/>
      <c r="E9" s="76"/>
      <c r="F9" s="16"/>
      <c r="G9" s="16" t="s">
        <v>123</v>
      </c>
      <c r="H9" s="16"/>
      <c r="I9" s="16" t="s">
        <v>238</v>
      </c>
      <c r="J9" s="16"/>
      <c r="K9" s="16" t="s">
        <v>238</v>
      </c>
      <c r="L9" s="16"/>
      <c r="M9" s="16" t="s">
        <v>124</v>
      </c>
      <c r="N9" s="16"/>
      <c r="O9" s="16" t="s">
        <v>80</v>
      </c>
      <c r="P9" s="16"/>
      <c r="Q9" s="16" t="s">
        <v>125</v>
      </c>
      <c r="R9" s="16"/>
      <c r="S9" s="16" t="s">
        <v>126</v>
      </c>
      <c r="T9" s="16"/>
      <c r="U9" s="16"/>
      <c r="V9" s="16"/>
      <c r="W9" s="16" t="s">
        <v>127</v>
      </c>
      <c r="X9" s="16"/>
      <c r="Y9" s="16" t="s">
        <v>128</v>
      </c>
      <c r="Z9" s="16"/>
      <c r="AA9" s="16" t="s">
        <v>129</v>
      </c>
    </row>
    <row r="10" spans="1:29" ht="27.6" customHeight="1">
      <c r="A10" s="76"/>
      <c r="B10" s="76"/>
      <c r="C10" s="76"/>
      <c r="D10" s="76"/>
      <c r="E10" s="75" t="s">
        <v>13</v>
      </c>
      <c r="F10" s="16"/>
      <c r="G10" s="82" t="s">
        <v>130</v>
      </c>
      <c r="H10" s="16"/>
      <c r="I10" s="82" t="s">
        <v>131</v>
      </c>
      <c r="J10" s="16"/>
      <c r="K10" s="82" t="s">
        <v>132</v>
      </c>
      <c r="L10" s="16"/>
      <c r="M10" s="84" t="s">
        <v>133</v>
      </c>
      <c r="N10" s="16"/>
      <c r="O10" s="21" t="s">
        <v>134</v>
      </c>
      <c r="P10" s="22"/>
      <c r="Q10" s="82" t="s">
        <v>135</v>
      </c>
      <c r="R10" s="16"/>
      <c r="S10" s="21" t="s">
        <v>136</v>
      </c>
      <c r="T10" s="16"/>
      <c r="U10" s="21" t="s">
        <v>122</v>
      </c>
      <c r="V10" s="16"/>
      <c r="W10" s="21" t="s">
        <v>137</v>
      </c>
      <c r="X10" s="16"/>
      <c r="Y10" s="21" t="s">
        <v>138</v>
      </c>
      <c r="Z10" s="16"/>
      <c r="AA10" s="21" t="s">
        <v>127</v>
      </c>
    </row>
    <row r="11" spans="1:29" ht="26.1" customHeight="1">
      <c r="A11" s="15" t="s">
        <v>139</v>
      </c>
      <c r="B11" s="76"/>
      <c r="C11" s="76"/>
      <c r="D11" s="76"/>
      <c r="E11" s="76"/>
      <c r="F11" s="76"/>
      <c r="G11" s="183">
        <v>404035</v>
      </c>
      <c r="H11" s="183"/>
      <c r="I11" s="183">
        <v>107459</v>
      </c>
      <c r="J11" s="183"/>
      <c r="K11" s="183">
        <v>0</v>
      </c>
      <c r="L11" s="183"/>
      <c r="M11" s="183">
        <v>10000</v>
      </c>
      <c r="N11" s="183"/>
      <c r="O11" s="183">
        <v>-364456</v>
      </c>
      <c r="P11" s="183"/>
      <c r="Q11" s="183">
        <v>-9777</v>
      </c>
      <c r="R11" s="183"/>
      <c r="S11" s="183">
        <v>0</v>
      </c>
      <c r="T11" s="183"/>
      <c r="U11" s="183">
        <f>SUM(Q11:S11)</f>
        <v>-9777</v>
      </c>
      <c r="V11" s="183"/>
      <c r="W11" s="183">
        <f>SUM(G11:S11)</f>
        <v>147261</v>
      </c>
      <c r="X11" s="183"/>
      <c r="Y11" s="183">
        <v>-34514</v>
      </c>
      <c r="Z11" s="52"/>
      <c r="AA11" s="183">
        <f>SUM(W11:Y11)</f>
        <v>112747</v>
      </c>
    </row>
    <row r="12" spans="1:29" ht="26.1" customHeight="1">
      <c r="A12" s="13" t="s">
        <v>140</v>
      </c>
      <c r="B12" s="76"/>
      <c r="C12" s="76"/>
      <c r="D12" s="76"/>
      <c r="E12" s="76">
        <v>2</v>
      </c>
      <c r="F12" s="76"/>
      <c r="G12" s="211">
        <v>0</v>
      </c>
      <c r="H12" s="183"/>
      <c r="I12" s="184">
        <v>0</v>
      </c>
      <c r="J12" s="183"/>
      <c r="K12" s="184">
        <v>2061</v>
      </c>
      <c r="L12" s="183"/>
      <c r="M12" s="184">
        <v>0</v>
      </c>
      <c r="N12" s="183"/>
      <c r="O12" s="184">
        <v>3264</v>
      </c>
      <c r="P12" s="183"/>
      <c r="Q12" s="184">
        <v>0</v>
      </c>
      <c r="R12" s="183"/>
      <c r="S12" s="184">
        <v>0</v>
      </c>
      <c r="T12" s="183"/>
      <c r="U12" s="200">
        <f>SUM(Q12:S12)</f>
        <v>0</v>
      </c>
      <c r="V12" s="201"/>
      <c r="W12" s="202">
        <f>SUM(G12:S12)</f>
        <v>5325</v>
      </c>
      <c r="X12" s="183"/>
      <c r="Y12" s="184">
        <v>0</v>
      </c>
      <c r="Z12" s="52"/>
      <c r="AA12" s="184">
        <f>SUM(W12:Y12)</f>
        <v>5325</v>
      </c>
    </row>
    <row r="13" spans="1:29" ht="26.1" customHeight="1">
      <c r="A13" s="15" t="s">
        <v>141</v>
      </c>
      <c r="B13" s="76"/>
      <c r="C13" s="76"/>
      <c r="D13" s="76"/>
      <c r="E13" s="76"/>
      <c r="F13" s="76"/>
      <c r="G13" s="183">
        <f>SUM(G11:G12)</f>
        <v>404035</v>
      </c>
      <c r="H13" s="183"/>
      <c r="I13" s="183">
        <f>SUM(I11:I12)</f>
        <v>107459</v>
      </c>
      <c r="J13" s="183"/>
      <c r="K13" s="183">
        <f>SUM(K11:K12)</f>
        <v>2061</v>
      </c>
      <c r="L13" s="183"/>
      <c r="M13" s="183">
        <f>SUM(M11:M12)</f>
        <v>10000</v>
      </c>
      <c r="N13" s="183"/>
      <c r="O13" s="183">
        <f>SUM(O11:O12)</f>
        <v>-361192</v>
      </c>
      <c r="P13" s="183"/>
      <c r="Q13" s="183">
        <f>SUM(Q11:Q12)</f>
        <v>-9777</v>
      </c>
      <c r="R13" s="183"/>
      <c r="S13" s="183">
        <f>SUM(S11:S12)</f>
        <v>0</v>
      </c>
      <c r="T13" s="183"/>
      <c r="U13" s="183">
        <f>SUM(U11:U12)</f>
        <v>-9777</v>
      </c>
      <c r="V13" s="183"/>
      <c r="W13" s="183">
        <f>SUM(W11:W12)</f>
        <v>152586</v>
      </c>
      <c r="X13" s="183"/>
      <c r="Y13" s="183">
        <f>SUM(Y11:Y12)</f>
        <v>-34514</v>
      </c>
      <c r="Z13" s="52"/>
      <c r="AA13" s="183">
        <f>SUM(AA11:AA12)</f>
        <v>118072</v>
      </c>
    </row>
    <row r="14" spans="1:29" ht="26.1" customHeight="1">
      <c r="A14" s="13" t="s">
        <v>142</v>
      </c>
      <c r="B14" s="76"/>
      <c r="C14" s="76"/>
      <c r="D14" s="76"/>
      <c r="E14" s="76"/>
      <c r="F14" s="76"/>
      <c r="G14" s="212">
        <v>0</v>
      </c>
      <c r="H14" s="183"/>
      <c r="I14" s="212">
        <v>0</v>
      </c>
      <c r="J14" s="183"/>
      <c r="K14" s="183">
        <v>740</v>
      </c>
      <c r="L14" s="183"/>
      <c r="M14" s="183">
        <v>0</v>
      </c>
      <c r="N14" s="183"/>
      <c r="O14" s="183">
        <v>0</v>
      </c>
      <c r="P14" s="183"/>
      <c r="Q14" s="183">
        <v>0</v>
      </c>
      <c r="R14" s="183"/>
      <c r="S14" s="183">
        <v>0</v>
      </c>
      <c r="T14" s="183"/>
      <c r="U14" s="183">
        <v>0</v>
      </c>
      <c r="V14" s="183"/>
      <c r="W14" s="203">
        <f>SUM(G14:S14)</f>
        <v>740</v>
      </c>
      <c r="X14" s="183"/>
      <c r="Y14" s="183">
        <v>0</v>
      </c>
      <c r="Z14" s="52"/>
      <c r="AA14" s="183">
        <f>SUM(W14:Z14)</f>
        <v>740</v>
      </c>
    </row>
    <row r="15" spans="1:29" ht="26.1" customHeight="1">
      <c r="A15" s="13" t="s">
        <v>211</v>
      </c>
      <c r="B15" s="76"/>
      <c r="C15" s="76"/>
      <c r="D15" s="76"/>
      <c r="E15" s="76"/>
      <c r="F15" s="76"/>
      <c r="G15" s="183">
        <v>461756</v>
      </c>
      <c r="H15" s="183"/>
      <c r="I15" s="212">
        <v>-211243</v>
      </c>
      <c r="J15" s="183"/>
      <c r="K15" s="203">
        <v>0</v>
      </c>
      <c r="L15" s="203"/>
      <c r="M15" s="203">
        <v>0</v>
      </c>
      <c r="N15" s="213"/>
      <c r="O15" s="203">
        <v>0</v>
      </c>
      <c r="P15" s="201"/>
      <c r="Q15" s="203">
        <v>0</v>
      </c>
      <c r="R15" s="203"/>
      <c r="S15" s="203">
        <v>0</v>
      </c>
      <c r="T15" s="203"/>
      <c r="U15" s="203">
        <v>0</v>
      </c>
      <c r="V15" s="203"/>
      <c r="W15" s="203">
        <f>SUM(G15:S15)</f>
        <v>250513</v>
      </c>
      <c r="X15" s="203"/>
      <c r="Y15" s="203">
        <v>0</v>
      </c>
      <c r="Z15" s="52"/>
      <c r="AA15" s="183">
        <f>SUM(W15:Z15)</f>
        <v>250513</v>
      </c>
    </row>
    <row r="16" spans="1:29" ht="26.1" customHeight="1">
      <c r="A16" s="13" t="s">
        <v>212</v>
      </c>
      <c r="B16" s="76"/>
      <c r="C16" s="76"/>
      <c r="D16" s="76"/>
      <c r="E16" s="76"/>
      <c r="F16" s="76"/>
      <c r="G16" s="212">
        <v>0</v>
      </c>
      <c r="H16" s="52"/>
      <c r="I16" s="212">
        <v>0</v>
      </c>
      <c r="J16" s="212"/>
      <c r="K16" s="212">
        <v>0</v>
      </c>
      <c r="L16" s="212"/>
      <c r="M16" s="212">
        <v>0</v>
      </c>
      <c r="N16" s="212"/>
      <c r="O16" s="212">
        <v>0</v>
      </c>
      <c r="P16" s="212"/>
      <c r="Q16" s="212">
        <v>0</v>
      </c>
      <c r="R16" s="212"/>
      <c r="S16" s="212">
        <v>0</v>
      </c>
      <c r="T16" s="212"/>
      <c r="U16" s="212">
        <v>0</v>
      </c>
      <c r="V16" s="212"/>
      <c r="W16" s="212">
        <f>SUM(G16:S16)</f>
        <v>0</v>
      </c>
      <c r="X16" s="203"/>
      <c r="Y16" s="203">
        <v>30000</v>
      </c>
      <c r="Z16" s="203"/>
      <c r="AA16" s="183">
        <f>SUM(W16:Z16)</f>
        <v>30000</v>
      </c>
    </row>
    <row r="17" spans="1:29" ht="26.1" customHeight="1">
      <c r="A17" s="13" t="s">
        <v>183</v>
      </c>
      <c r="B17" s="15"/>
      <c r="C17" s="15"/>
      <c r="D17" s="76"/>
      <c r="E17" s="76"/>
      <c r="F17" s="18"/>
      <c r="G17" s="211">
        <v>0</v>
      </c>
      <c r="H17" s="52"/>
      <c r="I17" s="202">
        <v>0</v>
      </c>
      <c r="J17" s="203"/>
      <c r="K17" s="202">
        <v>0</v>
      </c>
      <c r="L17" s="52"/>
      <c r="M17" s="202">
        <v>0</v>
      </c>
      <c r="N17" s="204"/>
      <c r="O17" s="202">
        <f>PL!I84</f>
        <v>-98050</v>
      </c>
      <c r="P17" s="201"/>
      <c r="Q17" s="202">
        <v>-916</v>
      </c>
      <c r="R17" s="203"/>
      <c r="S17" s="202">
        <v>53939</v>
      </c>
      <c r="T17" s="203"/>
      <c r="U17" s="183">
        <f>SUM(Q17:S17)</f>
        <v>53023</v>
      </c>
      <c r="V17" s="203"/>
      <c r="W17" s="202">
        <f>SUM(G17:S17)</f>
        <v>-45027</v>
      </c>
      <c r="X17" s="203"/>
      <c r="Y17" s="202">
        <f>PL!I85</f>
        <v>-292</v>
      </c>
      <c r="Z17" s="52"/>
      <c r="AA17" s="184">
        <f>SUM(W17:Y17)</f>
        <v>-45319</v>
      </c>
    </row>
    <row r="18" spans="1:29" ht="28.95" customHeight="1">
      <c r="A18" s="15" t="s">
        <v>208</v>
      </c>
      <c r="B18" s="15"/>
      <c r="C18" s="15"/>
      <c r="D18" s="76"/>
      <c r="E18" s="76"/>
      <c r="F18" s="19"/>
      <c r="G18" s="205">
        <f>SUM(G13:G17)</f>
        <v>865791</v>
      </c>
      <c r="H18" s="183"/>
      <c r="I18" s="205">
        <f>SUM(I13:I17)</f>
        <v>-103784</v>
      </c>
      <c r="J18" s="183"/>
      <c r="K18" s="205">
        <f>SUM(K13:K17)</f>
        <v>2801</v>
      </c>
      <c r="L18" s="183"/>
      <c r="M18" s="205">
        <f>SUM(M13:M17)</f>
        <v>10000</v>
      </c>
      <c r="N18" s="183"/>
      <c r="O18" s="205">
        <f>SUM(O13:O17)</f>
        <v>-459242</v>
      </c>
      <c r="P18" s="183"/>
      <c r="Q18" s="205">
        <f>SUM(Q13:Q17)</f>
        <v>-10693</v>
      </c>
      <c r="R18" s="183"/>
      <c r="S18" s="205">
        <f>SUM(S13:S17)</f>
        <v>53939</v>
      </c>
      <c r="T18" s="183"/>
      <c r="U18" s="206">
        <f>SUM(U13:U17)</f>
        <v>43246</v>
      </c>
      <c r="V18" s="183"/>
      <c r="W18" s="206">
        <f>SUM(W13:W17)</f>
        <v>358812</v>
      </c>
      <c r="X18" s="183"/>
      <c r="Y18" s="206">
        <f>SUM(Y13:Y17)</f>
        <v>-4806</v>
      </c>
      <c r="Z18" s="183"/>
      <c r="AA18" s="206">
        <f>SUM(AA13:AA17)</f>
        <v>354006</v>
      </c>
      <c r="AC18" s="23"/>
    </row>
    <row r="19" spans="1:29" ht="15" customHeight="1">
      <c r="A19" s="76"/>
      <c r="B19" s="76"/>
      <c r="C19" s="76"/>
      <c r="D19" s="76"/>
      <c r="E19" s="76"/>
      <c r="F19" s="16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</row>
    <row r="20" spans="1:29" ht="15" customHeight="1"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</row>
    <row r="21" spans="1:29" ht="26.1" customHeight="1">
      <c r="A21" s="15" t="s">
        <v>143</v>
      </c>
      <c r="B21" s="76"/>
      <c r="C21" s="76"/>
      <c r="D21" s="76"/>
      <c r="E21" s="76"/>
      <c r="F21" s="20"/>
      <c r="G21" s="204">
        <v>865791</v>
      </c>
      <c r="H21" s="204"/>
      <c r="I21" s="204">
        <v>-103784</v>
      </c>
      <c r="J21" s="204"/>
      <c r="K21" s="212">
        <v>0</v>
      </c>
      <c r="L21" s="204"/>
      <c r="M21" s="204">
        <v>10000</v>
      </c>
      <c r="N21" s="204"/>
      <c r="O21" s="204">
        <v>-638827</v>
      </c>
      <c r="P21" s="204"/>
      <c r="Q21" s="204">
        <v>-10137</v>
      </c>
      <c r="R21" s="204"/>
      <c r="S21" s="204">
        <v>53939</v>
      </c>
      <c r="T21" s="204"/>
      <c r="U21" s="204">
        <f>SUM(Q21:S21)</f>
        <v>43802</v>
      </c>
      <c r="V21" s="204"/>
      <c r="W21" s="204">
        <v>176982</v>
      </c>
      <c r="X21" s="204"/>
      <c r="Y21" s="204">
        <v>-4996</v>
      </c>
      <c r="Z21" s="204"/>
      <c r="AA21" s="204">
        <f>SUM(W21:Y21)</f>
        <v>171986</v>
      </c>
    </row>
    <row r="22" spans="1:29" ht="26.1" customHeight="1">
      <c r="A22" s="13" t="s">
        <v>140</v>
      </c>
      <c r="B22" s="76"/>
      <c r="C22" s="76"/>
      <c r="D22" s="76"/>
      <c r="E22" s="76">
        <v>2</v>
      </c>
      <c r="F22" s="76"/>
      <c r="G22" s="211">
        <v>0</v>
      </c>
      <c r="H22" s="183"/>
      <c r="I22" s="184">
        <v>0</v>
      </c>
      <c r="J22" s="183"/>
      <c r="K22" s="184">
        <v>2801</v>
      </c>
      <c r="L22" s="183"/>
      <c r="M22" s="184">
        <v>0</v>
      </c>
      <c r="N22" s="183"/>
      <c r="O22" s="184">
        <v>-53465</v>
      </c>
      <c r="P22" s="183"/>
      <c r="Q22" s="184">
        <v>0</v>
      </c>
      <c r="R22" s="183"/>
      <c r="S22" s="184">
        <v>0</v>
      </c>
      <c r="T22" s="183"/>
      <c r="U22" s="200">
        <f>SUM(Q22:S22)</f>
        <v>0</v>
      </c>
      <c r="V22" s="201"/>
      <c r="W22" s="202">
        <f>SUM(G22:S22)</f>
        <v>-50664</v>
      </c>
      <c r="X22" s="183"/>
      <c r="Y22" s="184">
        <v>0</v>
      </c>
      <c r="Z22" s="52"/>
      <c r="AA22" s="208">
        <f>SUM(W22:Y22)</f>
        <v>-50664</v>
      </c>
    </row>
    <row r="23" spans="1:29" ht="27.6" customHeight="1">
      <c r="A23" s="85" t="s">
        <v>144</v>
      </c>
      <c r="B23" s="86"/>
      <c r="C23" s="86"/>
      <c r="D23" s="86"/>
      <c r="E23" s="86"/>
      <c r="F23" s="76"/>
      <c r="G23" s="183">
        <f>SUM(G21:G22)</f>
        <v>865791</v>
      </c>
      <c r="H23" s="183"/>
      <c r="I23" s="183">
        <f>SUM(I21:I22)</f>
        <v>-103784</v>
      </c>
      <c r="J23" s="183"/>
      <c r="K23" s="183">
        <f>SUM(K21:K22)</f>
        <v>2801</v>
      </c>
      <c r="L23" s="183"/>
      <c r="M23" s="183">
        <f>SUM(M21:M22)</f>
        <v>10000</v>
      </c>
      <c r="N23" s="183"/>
      <c r="O23" s="183">
        <f>SUM(O21:O22)</f>
        <v>-692292</v>
      </c>
      <c r="P23" s="183"/>
      <c r="Q23" s="183">
        <f>SUM(Q21:Q22)</f>
        <v>-10137</v>
      </c>
      <c r="R23" s="183"/>
      <c r="S23" s="183">
        <f>SUM(S21:S22)</f>
        <v>53939</v>
      </c>
      <c r="T23" s="183"/>
      <c r="U23" s="183">
        <f>SUM(U21:U22)</f>
        <v>43802</v>
      </c>
      <c r="V23" s="183"/>
      <c r="W23" s="183">
        <f>SUM(W21:W22)</f>
        <v>126318</v>
      </c>
      <c r="X23" s="183"/>
      <c r="Y23" s="183">
        <f>SUM(Y21:Y22)</f>
        <v>-4996</v>
      </c>
      <c r="Z23" s="52"/>
      <c r="AA23" s="183">
        <f>SUM(AA21:AA22)</f>
        <v>121322</v>
      </c>
    </row>
    <row r="24" spans="1:29" ht="27.6" customHeight="1">
      <c r="A24" s="13" t="s">
        <v>142</v>
      </c>
      <c r="B24" s="86"/>
      <c r="C24" s="86"/>
      <c r="D24" s="86"/>
      <c r="E24" s="86"/>
      <c r="F24" s="76"/>
      <c r="G24" s="183">
        <v>0</v>
      </c>
      <c r="H24" s="183"/>
      <c r="I24" s="183">
        <v>0</v>
      </c>
      <c r="J24" s="183"/>
      <c r="K24" s="183">
        <v>770</v>
      </c>
      <c r="L24" s="183"/>
      <c r="M24" s="183">
        <v>0</v>
      </c>
      <c r="N24" s="183"/>
      <c r="O24" s="183">
        <v>0</v>
      </c>
      <c r="P24" s="183"/>
      <c r="Q24" s="183">
        <v>0</v>
      </c>
      <c r="R24" s="183"/>
      <c r="S24" s="183">
        <v>0</v>
      </c>
      <c r="T24" s="183"/>
      <c r="U24" s="183">
        <v>0</v>
      </c>
      <c r="V24" s="183"/>
      <c r="W24" s="203">
        <f>SUM(G24:S24)</f>
        <v>770</v>
      </c>
      <c r="X24" s="183"/>
      <c r="Y24" s="183">
        <v>0</v>
      </c>
      <c r="Z24" s="52"/>
      <c r="AA24" s="183">
        <f>SUM(W24:Z24)</f>
        <v>770</v>
      </c>
    </row>
    <row r="25" spans="1:29" ht="26.4">
      <c r="A25" s="87" t="s">
        <v>183</v>
      </c>
      <c r="B25" s="85"/>
      <c r="C25" s="85"/>
      <c r="D25" s="86"/>
      <c r="E25" s="86"/>
      <c r="F25" s="20"/>
      <c r="G25" s="211">
        <v>0</v>
      </c>
      <c r="H25" s="204"/>
      <c r="I25" s="204">
        <v>0</v>
      </c>
      <c r="J25" s="204"/>
      <c r="K25" s="202">
        <v>0</v>
      </c>
      <c r="L25" s="204"/>
      <c r="M25" s="204">
        <v>0</v>
      </c>
      <c r="N25" s="204"/>
      <c r="O25" s="204">
        <f>PL!G84</f>
        <v>-29580</v>
      </c>
      <c r="P25" s="201"/>
      <c r="Q25" s="201">
        <f>+PL!G78</f>
        <v>-361</v>
      </c>
      <c r="R25" s="201"/>
      <c r="S25" s="202">
        <f>+PL!G80</f>
        <v>0</v>
      </c>
      <c r="T25" s="201"/>
      <c r="U25" s="201">
        <f>SUM(Q25:S25)</f>
        <v>-361</v>
      </c>
      <c r="V25" s="201"/>
      <c r="W25" s="202">
        <f>SUM(G25:S25)</f>
        <v>-29941</v>
      </c>
      <c r="X25" s="201"/>
      <c r="Y25" s="201">
        <f>PL!G89</f>
        <v>1154</v>
      </c>
      <c r="Z25" s="204"/>
      <c r="AA25" s="204">
        <f>SUM(W25:Z25)</f>
        <v>-28787</v>
      </c>
    </row>
    <row r="26" spans="1:29" ht="27.6" customHeight="1">
      <c r="A26" s="85" t="s">
        <v>209</v>
      </c>
      <c r="C26" s="88"/>
      <c r="D26" s="88"/>
      <c r="E26" s="88"/>
      <c r="F26" s="17"/>
      <c r="G26" s="209">
        <f>SUM(G23:G25)</f>
        <v>865791</v>
      </c>
      <c r="H26" s="203"/>
      <c r="I26" s="209">
        <f>SUM(I23:I25)</f>
        <v>-103784</v>
      </c>
      <c r="J26" s="203"/>
      <c r="K26" s="209">
        <f>SUM(K23:K25)</f>
        <v>3571</v>
      </c>
      <c r="L26" s="203"/>
      <c r="M26" s="209">
        <f>SUM(M23:M25)</f>
        <v>10000</v>
      </c>
      <c r="N26" s="203"/>
      <c r="O26" s="209">
        <f>SUM(O23:O25)</f>
        <v>-721872</v>
      </c>
      <c r="P26" s="203"/>
      <c r="Q26" s="209">
        <f>SUM(Q23:Q25)</f>
        <v>-10498</v>
      </c>
      <c r="R26" s="203"/>
      <c r="S26" s="209">
        <f>SUM(S23:S25)</f>
        <v>53939</v>
      </c>
      <c r="T26" s="203"/>
      <c r="U26" s="209">
        <f>SUM(U23:U25)</f>
        <v>43441</v>
      </c>
      <c r="V26" s="203"/>
      <c r="W26" s="209">
        <f>SUM(W23:W25)</f>
        <v>97147</v>
      </c>
      <c r="X26" s="203"/>
      <c r="Y26" s="209">
        <f>SUM(Y23:Y25)</f>
        <v>-3842</v>
      </c>
      <c r="Z26" s="203"/>
      <c r="AA26" s="209">
        <f>SUM(AA23:AA25)</f>
        <v>93305</v>
      </c>
      <c r="AC26" s="25"/>
    </row>
    <row r="27" spans="1:29" ht="13.95" customHeight="1"/>
    <row r="28" spans="1:29" ht="24" customHeight="1">
      <c r="O28" s="23"/>
      <c r="W28" s="23"/>
      <c r="Y28" s="23"/>
      <c r="AA28" s="23"/>
    </row>
  </sheetData>
  <mergeCells count="4">
    <mergeCell ref="G5:AA5"/>
    <mergeCell ref="Q6:U6"/>
    <mergeCell ref="M7:O7"/>
    <mergeCell ref="Q7:S7"/>
  </mergeCells>
  <printOptions horizontalCentered="1"/>
  <pageMargins left="0.39370078740157483" right="0.19685039370078741" top="0.59055118110236227" bottom="0.19685039370078741" header="0.51181102362204722" footer="0.11811023622047245"/>
  <pageSetup paperSize="9" scale="58" firstPageNumber="6" fitToHeight="0" orientation="landscape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W27"/>
  <sheetViews>
    <sheetView view="pageBreakPreview" zoomScale="80" zoomScaleNormal="60" zoomScaleSheetLayoutView="80" zoomScalePageLayoutView="70" workbookViewId="0"/>
  </sheetViews>
  <sheetFormatPr defaultColWidth="9.44140625" defaultRowHeight="24" customHeight="1"/>
  <cols>
    <col min="1" max="3" width="2.5546875" style="13" customWidth="1"/>
    <col min="4" max="4" width="48.109375" style="13" customWidth="1"/>
    <col min="5" max="5" width="10" style="13" customWidth="1"/>
    <col min="6" max="6" width="1.44140625" style="13" customWidth="1"/>
    <col min="7" max="7" width="17.88671875" style="13" customWidth="1"/>
    <col min="8" max="8" width="1.44140625" style="13" customWidth="1"/>
    <col min="9" max="9" width="16.77734375" style="13" customWidth="1"/>
    <col min="10" max="10" width="1.6640625" style="13" customWidth="1"/>
    <col min="11" max="11" width="15.88671875" style="13" customWidth="1"/>
    <col min="12" max="12" width="1.44140625" style="13" customWidth="1"/>
    <col min="13" max="13" width="19.77734375" style="13" customWidth="1"/>
    <col min="14" max="14" width="1.44140625" style="13" customWidth="1"/>
    <col min="15" max="15" width="16.88671875" style="13" customWidth="1"/>
    <col min="16" max="16" width="1.44140625" style="13" customWidth="1"/>
    <col min="17" max="17" width="18.88671875" style="13" customWidth="1"/>
    <col min="18" max="18" width="1.21875" style="13" customWidth="1"/>
    <col min="19" max="19" width="15.6640625" style="13" customWidth="1"/>
    <col min="20" max="20" width="1.21875" style="13" customWidth="1"/>
    <col min="21" max="21" width="16.33203125" style="13" customWidth="1"/>
    <col min="22" max="22" width="0.44140625" style="13" customWidth="1"/>
    <col min="23" max="23" width="14.44140625" style="13" customWidth="1"/>
    <col min="24" max="16384" width="9.44140625" style="13"/>
  </cols>
  <sheetData>
    <row r="1" spans="1:23" ht="26.4">
      <c r="A1" s="14" t="s">
        <v>0</v>
      </c>
      <c r="B1" s="14"/>
      <c r="U1" s="67" t="s">
        <v>10</v>
      </c>
    </row>
    <row r="2" spans="1:23" ht="26.4">
      <c r="A2" s="15" t="s">
        <v>115</v>
      </c>
      <c r="B2" s="15"/>
      <c r="U2" s="67" t="s">
        <v>11</v>
      </c>
    </row>
    <row r="3" spans="1:23" s="12" customFormat="1" ht="27" customHeight="1">
      <c r="A3" s="14" t="s">
        <v>206</v>
      </c>
      <c r="B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26.4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24" t="s">
        <v>2</v>
      </c>
      <c r="V4" s="16"/>
      <c r="W4" s="16"/>
    </row>
    <row r="5" spans="1:23" ht="26.4">
      <c r="A5" s="81"/>
      <c r="B5" s="81"/>
      <c r="C5" s="81"/>
      <c r="D5" s="81"/>
      <c r="E5" s="81"/>
      <c r="F5" s="81"/>
      <c r="G5" s="224" t="s">
        <v>4</v>
      </c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</row>
    <row r="6" spans="1:23" ht="27.6" customHeight="1">
      <c r="A6" s="76"/>
      <c r="B6" s="76"/>
      <c r="C6" s="76"/>
      <c r="D6" s="76"/>
      <c r="E6" s="7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224" t="s">
        <v>81</v>
      </c>
      <c r="R6" s="224"/>
      <c r="S6" s="224"/>
      <c r="T6" s="224"/>
      <c r="U6" s="16"/>
    </row>
    <row r="7" spans="1:23" ht="27.6" customHeight="1">
      <c r="A7" s="76"/>
      <c r="B7" s="76"/>
      <c r="C7" s="76"/>
      <c r="D7" s="76"/>
      <c r="E7" s="76"/>
      <c r="F7" s="16"/>
      <c r="G7" s="16"/>
      <c r="H7" s="16"/>
      <c r="I7" s="16"/>
      <c r="J7" s="16"/>
      <c r="K7" s="16"/>
      <c r="L7" s="16"/>
      <c r="M7" s="225" t="s">
        <v>116</v>
      </c>
      <c r="N7" s="225"/>
      <c r="O7" s="225"/>
      <c r="P7" s="16"/>
      <c r="Q7" s="224" t="s">
        <v>117</v>
      </c>
      <c r="R7" s="224"/>
      <c r="S7" s="224"/>
      <c r="T7" s="16"/>
      <c r="U7" s="16"/>
    </row>
    <row r="8" spans="1:23" ht="27.6" customHeight="1">
      <c r="A8" s="76"/>
      <c r="B8" s="76"/>
      <c r="C8" s="76"/>
      <c r="D8" s="76"/>
      <c r="E8" s="7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83" t="s">
        <v>119</v>
      </c>
      <c r="R8" s="16"/>
      <c r="S8" s="16"/>
      <c r="T8" s="16"/>
      <c r="U8" s="16" t="s">
        <v>122</v>
      </c>
    </row>
    <row r="9" spans="1:23" ht="27.6" customHeight="1">
      <c r="A9" s="76"/>
      <c r="B9" s="76"/>
      <c r="C9" s="76"/>
      <c r="D9" s="76"/>
      <c r="E9" s="76"/>
      <c r="F9" s="16"/>
      <c r="G9" s="16" t="s">
        <v>123</v>
      </c>
      <c r="H9" s="16"/>
      <c r="I9" s="16" t="s">
        <v>238</v>
      </c>
      <c r="J9" s="16"/>
      <c r="K9" s="16" t="s">
        <v>238</v>
      </c>
      <c r="L9" s="16"/>
      <c r="M9" s="16" t="s">
        <v>124</v>
      </c>
      <c r="N9" s="16"/>
      <c r="O9" s="16" t="s">
        <v>80</v>
      </c>
      <c r="P9" s="16"/>
      <c r="Q9" s="16" t="s">
        <v>126</v>
      </c>
      <c r="R9" s="16"/>
      <c r="S9" s="16"/>
      <c r="T9" s="16"/>
      <c r="U9" s="16" t="s">
        <v>129</v>
      </c>
    </row>
    <row r="10" spans="1:23" ht="27.6" customHeight="1">
      <c r="A10" s="76"/>
      <c r="B10" s="76"/>
      <c r="C10" s="76"/>
      <c r="D10" s="76"/>
      <c r="E10" s="75" t="s">
        <v>13</v>
      </c>
      <c r="F10" s="16"/>
      <c r="G10" s="82" t="s">
        <v>130</v>
      </c>
      <c r="H10" s="16"/>
      <c r="I10" s="82" t="s">
        <v>131</v>
      </c>
      <c r="J10" s="16"/>
      <c r="K10" s="82" t="s">
        <v>132</v>
      </c>
      <c r="L10" s="16"/>
      <c r="M10" s="84" t="s">
        <v>133</v>
      </c>
      <c r="N10" s="16"/>
      <c r="O10" s="21" t="s">
        <v>134</v>
      </c>
      <c r="P10" s="22"/>
      <c r="Q10" s="21" t="s">
        <v>136</v>
      </c>
      <c r="R10" s="16"/>
      <c r="S10" s="21" t="s">
        <v>122</v>
      </c>
      <c r="T10" s="16"/>
      <c r="U10" s="21" t="s">
        <v>127</v>
      </c>
    </row>
    <row r="11" spans="1:23" ht="27.6" customHeight="1">
      <c r="A11" s="15" t="s">
        <v>139</v>
      </c>
      <c r="B11" s="76"/>
      <c r="C11" s="76"/>
      <c r="D11" s="76"/>
      <c r="E11" s="76"/>
      <c r="F11" s="76"/>
      <c r="G11" s="198">
        <v>404035</v>
      </c>
      <c r="H11" s="198"/>
      <c r="I11" s="198">
        <v>107459</v>
      </c>
      <c r="J11" s="198"/>
      <c r="K11" s="198">
        <v>0</v>
      </c>
      <c r="L11" s="198"/>
      <c r="M11" s="198">
        <v>10000</v>
      </c>
      <c r="N11" s="198"/>
      <c r="O11" s="198">
        <v>-318959</v>
      </c>
      <c r="P11" s="198"/>
      <c r="Q11" s="198">
        <v>0</v>
      </c>
      <c r="R11" s="51"/>
      <c r="S11" s="198">
        <f>SUM(Q11:Q11)</f>
        <v>0</v>
      </c>
      <c r="T11" s="198"/>
      <c r="U11" s="198">
        <f>SUM(G11:O11,S11)</f>
        <v>202535</v>
      </c>
    </row>
    <row r="12" spans="1:23" ht="27.6" customHeight="1">
      <c r="A12" s="13" t="s">
        <v>140</v>
      </c>
      <c r="B12" s="76"/>
      <c r="C12" s="76"/>
      <c r="D12" s="76"/>
      <c r="E12" s="76">
        <v>2</v>
      </c>
      <c r="F12" s="61"/>
      <c r="G12" s="202">
        <v>0</v>
      </c>
      <c r="H12" s="51"/>
      <c r="I12" s="202">
        <v>0</v>
      </c>
      <c r="J12" s="51"/>
      <c r="K12" s="199">
        <v>2061</v>
      </c>
      <c r="L12" s="51"/>
      <c r="M12" s="202">
        <v>0</v>
      </c>
      <c r="N12" s="51"/>
      <c r="O12" s="199">
        <v>3264</v>
      </c>
      <c r="P12" s="51"/>
      <c r="Q12" s="202">
        <v>0</v>
      </c>
      <c r="R12" s="51"/>
      <c r="S12" s="202">
        <v>0</v>
      </c>
      <c r="T12" s="51"/>
      <c r="U12" s="202">
        <f>SUM(G12:O12,S12)</f>
        <v>5325</v>
      </c>
    </row>
    <row r="13" spans="1:23" ht="26.1" customHeight="1">
      <c r="A13" s="15" t="s">
        <v>141</v>
      </c>
      <c r="B13" s="76"/>
      <c r="C13" s="76"/>
      <c r="D13" s="76"/>
      <c r="E13" s="76"/>
      <c r="F13" s="76"/>
      <c r="G13" s="198">
        <f>SUM(G11:G12)</f>
        <v>404035</v>
      </c>
      <c r="H13" s="198"/>
      <c r="I13" s="198">
        <f>SUM(I11:I12)</f>
        <v>107459</v>
      </c>
      <c r="J13" s="198"/>
      <c r="K13" s="198">
        <f>SUM(K11:K12)</f>
        <v>2061</v>
      </c>
      <c r="L13" s="198"/>
      <c r="M13" s="198">
        <f>SUM(M11:M12)</f>
        <v>10000</v>
      </c>
      <c r="N13" s="198"/>
      <c r="O13" s="198">
        <f>SUM(O11:O12)</f>
        <v>-315695</v>
      </c>
      <c r="P13" s="198"/>
      <c r="Q13" s="198">
        <f>SUM(Q11:Q12)</f>
        <v>0</v>
      </c>
      <c r="R13" s="198"/>
      <c r="S13" s="198">
        <f>SUM(S11:S12)</f>
        <v>0</v>
      </c>
      <c r="T13" s="198"/>
      <c r="U13" s="198">
        <f>SUM(U11:U12)</f>
        <v>207860</v>
      </c>
    </row>
    <row r="14" spans="1:23" ht="26.1" customHeight="1">
      <c r="A14" s="13" t="s">
        <v>142</v>
      </c>
      <c r="B14" s="76"/>
      <c r="C14" s="76"/>
      <c r="D14" s="76"/>
      <c r="E14" s="76"/>
      <c r="F14" s="18"/>
      <c r="G14" s="203">
        <v>0</v>
      </c>
      <c r="H14" s="52"/>
      <c r="I14" s="203">
        <v>0</v>
      </c>
      <c r="J14" s="198"/>
      <c r="K14" s="198">
        <v>740</v>
      </c>
      <c r="L14" s="198"/>
      <c r="M14" s="203">
        <v>0</v>
      </c>
      <c r="N14" s="198"/>
      <c r="O14" s="203">
        <v>0</v>
      </c>
      <c r="P14" s="198"/>
      <c r="Q14" s="203">
        <v>0</v>
      </c>
      <c r="R14" s="198"/>
      <c r="S14" s="203">
        <v>0</v>
      </c>
      <c r="T14" s="198"/>
      <c r="U14" s="198">
        <f>SUM(G14:O14,S14)</f>
        <v>740</v>
      </c>
    </row>
    <row r="15" spans="1:23" ht="26.1" customHeight="1">
      <c r="A15" s="13" t="s">
        <v>211</v>
      </c>
      <c r="B15" s="76"/>
      <c r="C15" s="76"/>
      <c r="D15" s="76"/>
      <c r="E15" s="76"/>
      <c r="F15" s="18"/>
      <c r="G15" s="198">
        <v>461756</v>
      </c>
      <c r="H15" s="198"/>
      <c r="I15" s="198">
        <v>-211243</v>
      </c>
      <c r="J15" s="198"/>
      <c r="K15" s="198">
        <v>0</v>
      </c>
      <c r="L15" s="52"/>
      <c r="M15" s="203">
        <v>0</v>
      </c>
      <c r="N15" s="213"/>
      <c r="O15" s="203">
        <v>0</v>
      </c>
      <c r="P15" s="201"/>
      <c r="Q15" s="203">
        <v>0</v>
      </c>
      <c r="R15" s="198"/>
      <c r="S15" s="203">
        <f>SUM(Q15:Q15)</f>
        <v>0</v>
      </c>
      <c r="T15" s="198"/>
      <c r="U15" s="198">
        <f>SUM(G15:O15,S15)</f>
        <v>250513</v>
      </c>
    </row>
    <row r="16" spans="1:23" ht="26.1" customHeight="1">
      <c r="A16" s="13" t="s">
        <v>183</v>
      </c>
      <c r="B16" s="15"/>
      <c r="C16" s="15"/>
      <c r="D16" s="76"/>
      <c r="E16" s="76"/>
      <c r="F16" s="18"/>
      <c r="G16" s="202">
        <v>0</v>
      </c>
      <c r="H16" s="52"/>
      <c r="I16" s="202">
        <v>0</v>
      </c>
      <c r="J16" s="203"/>
      <c r="K16" s="202">
        <v>0</v>
      </c>
      <c r="L16" s="52"/>
      <c r="M16" s="202">
        <v>0</v>
      </c>
      <c r="N16" s="204"/>
      <c r="O16" s="202">
        <f>PL!M84</f>
        <v>-91537</v>
      </c>
      <c r="P16" s="201"/>
      <c r="Q16" s="202">
        <f>+PL!M80</f>
        <v>53939</v>
      </c>
      <c r="R16" s="203"/>
      <c r="S16" s="198">
        <f>SUM(Q16:Q16)</f>
        <v>53939</v>
      </c>
      <c r="T16" s="203"/>
      <c r="U16" s="199">
        <f>SUM(G16:O16,S16)</f>
        <v>-37598</v>
      </c>
    </row>
    <row r="17" spans="1:23" ht="27" customHeight="1">
      <c r="A17" s="15" t="s">
        <v>208</v>
      </c>
      <c r="B17" s="15"/>
      <c r="C17" s="15"/>
      <c r="D17" s="76"/>
      <c r="E17" s="76"/>
      <c r="F17" s="19"/>
      <c r="G17" s="205">
        <f>SUM(G13:G16)</f>
        <v>865791</v>
      </c>
      <c r="H17" s="183"/>
      <c r="I17" s="205">
        <f>SUM(I13:I16)</f>
        <v>-103784</v>
      </c>
      <c r="J17" s="183"/>
      <c r="K17" s="205">
        <f>SUM(K13:K16)</f>
        <v>2801</v>
      </c>
      <c r="L17" s="183"/>
      <c r="M17" s="205">
        <f>SUM(M13:M16)</f>
        <v>10000</v>
      </c>
      <c r="N17" s="183"/>
      <c r="O17" s="205">
        <f>SUM(O13:O16)</f>
        <v>-407232</v>
      </c>
      <c r="P17" s="183"/>
      <c r="Q17" s="205">
        <f>SUM(Q13:Q16)</f>
        <v>53939</v>
      </c>
      <c r="R17" s="183"/>
      <c r="S17" s="206">
        <f>SUM(S13:S16)</f>
        <v>53939</v>
      </c>
      <c r="T17" s="183"/>
      <c r="U17" s="205">
        <f>SUM(U13:U16)</f>
        <v>421515</v>
      </c>
      <c r="W17" s="23"/>
    </row>
    <row r="18" spans="1:23" ht="18.45" customHeight="1">
      <c r="A18" s="76"/>
      <c r="B18" s="76"/>
      <c r="C18" s="76"/>
      <c r="D18" s="76"/>
      <c r="E18" s="76"/>
      <c r="F18" s="16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3" ht="9.4499999999999993" hidden="1" customHeight="1"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</row>
    <row r="20" spans="1:23" ht="27.6" customHeight="1">
      <c r="A20" s="85" t="s">
        <v>145</v>
      </c>
      <c r="B20" s="86"/>
      <c r="C20" s="86"/>
      <c r="D20" s="86"/>
      <c r="E20" s="86"/>
      <c r="F20" s="20"/>
      <c r="G20" s="204">
        <v>865791</v>
      </c>
      <c r="H20" s="204"/>
      <c r="I20" s="204">
        <v>-103784</v>
      </c>
      <c r="J20" s="204"/>
      <c r="K20" s="204">
        <v>0</v>
      </c>
      <c r="L20" s="204"/>
      <c r="M20" s="204">
        <v>10000</v>
      </c>
      <c r="N20" s="204"/>
      <c r="O20" s="204">
        <v>-611887</v>
      </c>
      <c r="P20" s="204"/>
      <c r="Q20" s="204">
        <v>53939</v>
      </c>
      <c r="R20" s="201"/>
      <c r="S20" s="201">
        <f>SUM(Q20:Q20)</f>
        <v>53939</v>
      </c>
      <c r="T20" s="201"/>
      <c r="U20" s="204">
        <f>SUM(G20:O20,S20)</f>
        <v>214059</v>
      </c>
    </row>
    <row r="21" spans="1:23" ht="27.6" customHeight="1">
      <c r="A21" s="13" t="s">
        <v>140</v>
      </c>
      <c r="B21" s="76"/>
      <c r="C21" s="76"/>
      <c r="D21" s="76"/>
      <c r="E21" s="76">
        <v>2</v>
      </c>
      <c r="F21" s="61"/>
      <c r="G21" s="202">
        <v>0</v>
      </c>
      <c r="H21" s="51"/>
      <c r="I21" s="202">
        <v>0</v>
      </c>
      <c r="J21" s="51"/>
      <c r="K21" s="199">
        <v>2801</v>
      </c>
      <c r="L21" s="51"/>
      <c r="M21" s="202">
        <v>0</v>
      </c>
      <c r="N21" s="51"/>
      <c r="O21" s="199">
        <v>-38276</v>
      </c>
      <c r="P21" s="51"/>
      <c r="Q21" s="202">
        <v>0</v>
      </c>
      <c r="R21" s="218"/>
      <c r="S21" s="202">
        <v>0</v>
      </c>
      <c r="T21" s="51"/>
      <c r="U21" s="199">
        <f>SUM(G21:O21,S21)</f>
        <v>-35475</v>
      </c>
    </row>
    <row r="22" spans="1:23" ht="26.1" customHeight="1">
      <c r="A22" s="15" t="s">
        <v>144</v>
      </c>
      <c r="B22" s="76"/>
      <c r="C22" s="76"/>
      <c r="D22" s="76"/>
      <c r="E22" s="76"/>
      <c r="F22" s="76"/>
      <c r="G22" s="198">
        <f>SUM(G20:G21)</f>
        <v>865791</v>
      </c>
      <c r="H22" s="198"/>
      <c r="I22" s="198">
        <f>SUM(I20:I21)</f>
        <v>-103784</v>
      </c>
      <c r="J22" s="198"/>
      <c r="K22" s="198">
        <f>SUM(K20:K21)</f>
        <v>2801</v>
      </c>
      <c r="L22" s="198"/>
      <c r="M22" s="198">
        <f>SUM(M20:M21)</f>
        <v>10000</v>
      </c>
      <c r="N22" s="198"/>
      <c r="O22" s="198">
        <f>SUM(O20:O21)</f>
        <v>-650163</v>
      </c>
      <c r="P22" s="198"/>
      <c r="Q22" s="198">
        <f>SUM(Q20:Q21)</f>
        <v>53939</v>
      </c>
      <c r="R22" s="198"/>
      <c r="S22" s="198">
        <f>SUM(S20:S21)</f>
        <v>53939</v>
      </c>
      <c r="T22" s="198"/>
      <c r="U22" s="198">
        <f>SUM(U20:U21)</f>
        <v>178584</v>
      </c>
    </row>
    <row r="23" spans="1:23" ht="26.1" customHeight="1">
      <c r="A23" s="13" t="s">
        <v>142</v>
      </c>
      <c r="B23" s="76"/>
      <c r="C23" s="76"/>
      <c r="D23" s="76"/>
      <c r="E23" s="76"/>
      <c r="F23" s="18"/>
      <c r="G23" s="203">
        <v>0</v>
      </c>
      <c r="H23" s="52"/>
      <c r="I23" s="203">
        <v>0</v>
      </c>
      <c r="J23" s="198"/>
      <c r="K23" s="198">
        <v>770</v>
      </c>
      <c r="L23" s="198"/>
      <c r="M23" s="203">
        <v>0</v>
      </c>
      <c r="N23" s="198"/>
      <c r="O23" s="203">
        <v>0</v>
      </c>
      <c r="P23" s="198"/>
      <c r="Q23" s="203">
        <v>0</v>
      </c>
      <c r="R23" s="198"/>
      <c r="S23" s="203">
        <v>0</v>
      </c>
      <c r="T23" s="198"/>
      <c r="U23" s="198">
        <f>SUM(G23:O23,S23)</f>
        <v>770</v>
      </c>
    </row>
    <row r="24" spans="1:23" ht="26.4">
      <c r="A24" s="87" t="s">
        <v>233</v>
      </c>
      <c r="B24" s="85"/>
      <c r="C24" s="85"/>
      <c r="D24" s="86"/>
      <c r="E24" s="86"/>
      <c r="F24" s="20"/>
      <c r="G24" s="204">
        <v>0</v>
      </c>
      <c r="H24" s="204"/>
      <c r="I24" s="204">
        <v>0</v>
      </c>
      <c r="J24" s="204"/>
      <c r="K24" s="201">
        <v>0</v>
      </c>
      <c r="L24" s="204"/>
      <c r="M24" s="202">
        <v>0</v>
      </c>
      <c r="N24" s="204"/>
      <c r="O24" s="201">
        <f>PL!K84-O23</f>
        <v>-26129</v>
      </c>
      <c r="P24" s="201"/>
      <c r="Q24" s="202">
        <v>0</v>
      </c>
      <c r="R24" s="203"/>
      <c r="S24" s="198">
        <f>SUM(Q24:Q24)</f>
        <v>0</v>
      </c>
      <c r="T24" s="201"/>
      <c r="U24" s="204">
        <f>SUM(G24:O24,S24)</f>
        <v>-26129</v>
      </c>
    </row>
    <row r="25" spans="1:23" ht="27.6" customHeight="1">
      <c r="A25" s="85" t="s">
        <v>209</v>
      </c>
      <c r="C25" s="88"/>
      <c r="D25" s="88"/>
      <c r="E25" s="88"/>
      <c r="F25" s="17"/>
      <c r="G25" s="209">
        <f>SUM(G22:G24)</f>
        <v>865791</v>
      </c>
      <c r="H25" s="203"/>
      <c r="I25" s="209">
        <f>SUM(I22:I24)</f>
        <v>-103784</v>
      </c>
      <c r="J25" s="203"/>
      <c r="K25" s="209">
        <f>SUM(K22:K24)</f>
        <v>3571</v>
      </c>
      <c r="L25" s="203"/>
      <c r="M25" s="209">
        <f>SUM(M22:M24)</f>
        <v>10000</v>
      </c>
      <c r="N25" s="203"/>
      <c r="O25" s="209">
        <f>SUM(O22:O24)</f>
        <v>-676292</v>
      </c>
      <c r="P25" s="203"/>
      <c r="Q25" s="209">
        <f>SUM(Q22:Q24)</f>
        <v>53939</v>
      </c>
      <c r="R25" s="203"/>
      <c r="S25" s="209">
        <f>SUM(S22:S24)</f>
        <v>53939</v>
      </c>
      <c r="T25" s="203"/>
      <c r="U25" s="209">
        <f>SUM(U22:U24)</f>
        <v>153225</v>
      </c>
      <c r="W25" s="25"/>
    </row>
    <row r="26" spans="1:23" ht="26.1" customHeight="1"/>
    <row r="27" spans="1:23" ht="15.6" customHeight="1">
      <c r="A27" s="15"/>
      <c r="B27" s="15"/>
      <c r="C27" s="15"/>
      <c r="D27" s="76"/>
      <c r="E27" s="76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</sheetData>
  <mergeCells count="4">
    <mergeCell ref="G5:U5"/>
    <mergeCell ref="Q6:T6"/>
    <mergeCell ref="M7:O7"/>
    <mergeCell ref="Q7:S7"/>
  </mergeCells>
  <printOptions horizontalCentered="1"/>
  <pageMargins left="0.39370078740157483" right="0.19685039370078741" top="0.59055118110236227" bottom="0.19685039370078741" header="0.51181102362204722" footer="0.11811023622047245"/>
  <pageSetup paperSize="9" scale="67" firstPageNumber="7" fitToHeight="0" orientation="landscape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V115"/>
  <sheetViews>
    <sheetView view="pageBreakPreview" zoomScale="70" zoomScaleNormal="100" zoomScaleSheetLayoutView="70" zoomScalePageLayoutView="85" workbookViewId="0"/>
  </sheetViews>
  <sheetFormatPr defaultColWidth="12.5546875" defaultRowHeight="23.4"/>
  <cols>
    <col min="1" max="3" width="2.5546875" style="2" customWidth="1"/>
    <col min="4" max="4" width="52.21875" style="2" customWidth="1"/>
    <col min="5" max="5" width="5.21875" style="2" customWidth="1"/>
    <col min="6" max="6" width="16.77734375" style="3" customWidth="1"/>
    <col min="7" max="7" width="1.77734375" style="2" customWidth="1"/>
    <col min="8" max="8" width="16.77734375" style="2" customWidth="1"/>
    <col min="9" max="9" width="1.77734375" style="2" customWidth="1"/>
    <col min="10" max="10" width="16.77734375" style="124" customWidth="1"/>
    <col min="11" max="11" width="1.77734375" style="109" customWidth="1"/>
    <col min="12" max="12" width="16.77734375" style="109" customWidth="1"/>
    <col min="13" max="13" width="1.44140625" style="2" customWidth="1"/>
    <col min="14" max="14" width="26.44140625" style="2" customWidth="1"/>
    <col min="15" max="15" width="11" style="2" customWidth="1"/>
    <col min="16" max="16" width="18.44140625" style="2" customWidth="1"/>
    <col min="17" max="16384" width="12.5546875" style="2"/>
  </cols>
  <sheetData>
    <row r="1" spans="1:18" ht="24" customHeight="1">
      <c r="A1" s="108" t="s">
        <v>0</v>
      </c>
      <c r="E1" s="113"/>
      <c r="L1" s="144" t="s">
        <v>10</v>
      </c>
    </row>
    <row r="2" spans="1:18">
      <c r="A2" s="108" t="s">
        <v>146</v>
      </c>
      <c r="B2" s="77"/>
      <c r="C2" s="77"/>
      <c r="L2" s="144" t="s">
        <v>11</v>
      </c>
    </row>
    <row r="3" spans="1:18" ht="27" customHeight="1">
      <c r="A3" s="108" t="s">
        <v>206</v>
      </c>
      <c r="B3" s="108"/>
      <c r="C3" s="108"/>
      <c r="D3" s="108"/>
      <c r="E3" s="108"/>
      <c r="F3" s="4"/>
      <c r="G3" s="108"/>
      <c r="H3" s="108"/>
      <c r="I3" s="108"/>
      <c r="J3" s="145"/>
      <c r="K3" s="108"/>
      <c r="L3" s="108"/>
    </row>
    <row r="4" spans="1:18">
      <c r="A4" s="146"/>
      <c r="B4" s="146"/>
      <c r="C4" s="146"/>
      <c r="D4" s="147"/>
      <c r="E4" s="147"/>
      <c r="F4" s="5"/>
      <c r="G4" s="148"/>
      <c r="H4" s="148"/>
      <c r="I4" s="148"/>
      <c r="J4" s="149"/>
      <c r="K4" s="116"/>
      <c r="L4" s="8" t="s">
        <v>2</v>
      </c>
    </row>
    <row r="5" spans="1:18" ht="22.5" customHeight="1">
      <c r="A5" s="146"/>
      <c r="B5" s="146"/>
      <c r="C5" s="146"/>
      <c r="D5" s="147"/>
      <c r="E5" s="147"/>
      <c r="F5" s="226" t="s">
        <v>3</v>
      </c>
      <c r="G5" s="226"/>
      <c r="H5" s="226"/>
      <c r="I5" s="147"/>
      <c r="J5" s="226" t="s">
        <v>4</v>
      </c>
      <c r="K5" s="226"/>
      <c r="L5" s="226"/>
    </row>
    <row r="6" spans="1:18" ht="22.5" customHeight="1">
      <c r="A6" s="146"/>
      <c r="B6" s="146"/>
      <c r="C6" s="146"/>
      <c r="D6" s="147"/>
      <c r="E6" s="147"/>
      <c r="F6" s="118">
        <v>2568</v>
      </c>
      <c r="G6" s="150"/>
      <c r="H6" s="118">
        <v>2567</v>
      </c>
      <c r="I6" s="147"/>
      <c r="J6" s="118">
        <v>2568</v>
      </c>
      <c r="K6" s="150"/>
      <c r="L6" s="118">
        <v>2567</v>
      </c>
    </row>
    <row r="7" spans="1:18" ht="22.5" customHeight="1">
      <c r="A7" s="146"/>
      <c r="B7" s="146"/>
      <c r="C7" s="146"/>
      <c r="D7" s="147"/>
      <c r="E7" s="147"/>
      <c r="F7" s="121"/>
      <c r="G7" s="150"/>
      <c r="H7" s="121" t="s">
        <v>14</v>
      </c>
      <c r="I7" s="147"/>
      <c r="J7" s="121"/>
      <c r="K7" s="150"/>
      <c r="L7" s="121" t="s">
        <v>14</v>
      </c>
    </row>
    <row r="8" spans="1:18" ht="23.25" customHeight="1">
      <c r="A8" s="131" t="s">
        <v>147</v>
      </c>
      <c r="B8" s="131"/>
      <c r="C8" s="131"/>
      <c r="L8" s="123"/>
    </row>
    <row r="9" spans="1:18" ht="23.25" customHeight="1">
      <c r="B9" s="132" t="s">
        <v>188</v>
      </c>
      <c r="C9" s="132"/>
      <c r="F9" s="164">
        <f>PL!G86</f>
        <v>-28426</v>
      </c>
      <c r="G9" s="6"/>
      <c r="H9" s="165">
        <f>PL!I75</f>
        <v>-98342</v>
      </c>
      <c r="I9" s="6"/>
      <c r="J9" s="164">
        <f>PL!K86</f>
        <v>-26129</v>
      </c>
      <c r="K9" s="6"/>
      <c r="L9" s="165">
        <f>PL!M75</f>
        <v>-91537</v>
      </c>
    </row>
    <row r="10" spans="1:18" ht="23.25" customHeight="1">
      <c r="B10" s="132" t="s">
        <v>148</v>
      </c>
      <c r="C10" s="132"/>
      <c r="F10" s="6"/>
      <c r="G10" s="164"/>
      <c r="H10" s="164"/>
      <c r="I10" s="166"/>
      <c r="J10" s="164"/>
      <c r="K10" s="164"/>
      <c r="L10" s="164"/>
    </row>
    <row r="11" spans="1:18" ht="23.25" customHeight="1">
      <c r="B11" s="132"/>
      <c r="C11" s="132" t="s">
        <v>235</v>
      </c>
      <c r="F11" s="164">
        <v>1228</v>
      </c>
      <c r="G11" s="164"/>
      <c r="H11" s="164">
        <v>-9054</v>
      </c>
      <c r="I11" s="166"/>
      <c r="J11" s="164">
        <v>0</v>
      </c>
      <c r="K11" s="164"/>
      <c r="L11" s="164">
        <v>-9079</v>
      </c>
    </row>
    <row r="12" spans="1:18" ht="23.25" customHeight="1">
      <c r="B12" s="132"/>
      <c r="C12" s="132" t="s">
        <v>103</v>
      </c>
      <c r="F12" s="164">
        <v>22291</v>
      </c>
      <c r="G12" s="164"/>
      <c r="H12" s="165">
        <v>35310</v>
      </c>
      <c r="I12" s="166"/>
      <c r="J12" s="164">
        <v>21436</v>
      </c>
      <c r="K12" s="166"/>
      <c r="L12" s="165">
        <v>34755</v>
      </c>
    </row>
    <row r="13" spans="1:18" s="1" customFormat="1" ht="23.25" customHeight="1">
      <c r="C13" s="132" t="s">
        <v>102</v>
      </c>
      <c r="F13" s="164">
        <v>-158</v>
      </c>
      <c r="G13" s="165"/>
      <c r="H13" s="165">
        <v>-4754</v>
      </c>
      <c r="I13" s="165"/>
      <c r="J13" s="164">
        <v>-95</v>
      </c>
      <c r="K13" s="165"/>
      <c r="L13" s="164">
        <v>-4714</v>
      </c>
      <c r="M13" s="7">
        <v>0</v>
      </c>
      <c r="O13" s="78"/>
      <c r="P13" s="78"/>
      <c r="Q13" s="78"/>
      <c r="R13" s="78"/>
    </row>
    <row r="14" spans="1:18" ht="23.25" customHeight="1">
      <c r="B14" s="129"/>
      <c r="C14" s="129" t="s">
        <v>149</v>
      </c>
      <c r="F14" s="164">
        <v>19053</v>
      </c>
      <c r="G14" s="164"/>
      <c r="H14" s="165">
        <v>18055</v>
      </c>
      <c r="I14" s="166"/>
      <c r="J14" s="164">
        <v>18016</v>
      </c>
      <c r="K14" s="166"/>
      <c r="L14" s="165">
        <v>17950</v>
      </c>
    </row>
    <row r="15" spans="1:18" ht="23.25" customHeight="1">
      <c r="B15" s="129"/>
      <c r="C15" s="129" t="s">
        <v>229</v>
      </c>
      <c r="F15" s="164">
        <v>0</v>
      </c>
      <c r="G15" s="164"/>
      <c r="H15" s="165">
        <v>114</v>
      </c>
      <c r="I15" s="166"/>
      <c r="J15" s="164">
        <v>0</v>
      </c>
      <c r="K15" s="166"/>
      <c r="L15" s="164">
        <v>114</v>
      </c>
    </row>
    <row r="16" spans="1:18" ht="23.25" customHeight="1">
      <c r="B16" s="129"/>
      <c r="C16" s="129" t="s">
        <v>227</v>
      </c>
      <c r="F16" s="164">
        <v>305</v>
      </c>
      <c r="G16" s="164"/>
      <c r="H16" s="165">
        <v>0</v>
      </c>
      <c r="I16" s="166"/>
      <c r="J16" s="164">
        <v>305</v>
      </c>
      <c r="K16" s="166"/>
      <c r="L16" s="164">
        <v>0</v>
      </c>
    </row>
    <row r="17" spans="1:22" ht="23.25" customHeight="1">
      <c r="B17" s="129"/>
      <c r="C17" s="129" t="s">
        <v>230</v>
      </c>
      <c r="F17" s="164">
        <v>4303</v>
      </c>
      <c r="G17" s="164"/>
      <c r="H17" s="164">
        <v>0</v>
      </c>
      <c r="I17" s="166"/>
      <c r="J17" s="164">
        <v>0</v>
      </c>
      <c r="K17" s="166"/>
      <c r="L17" s="164">
        <v>0</v>
      </c>
    </row>
    <row r="18" spans="1:22" ht="23.25" customHeight="1">
      <c r="B18" s="129"/>
      <c r="C18" s="129" t="s">
        <v>97</v>
      </c>
      <c r="F18" s="164">
        <v>7909</v>
      </c>
      <c r="G18" s="164"/>
      <c r="H18" s="164">
        <v>21057</v>
      </c>
      <c r="I18" s="166"/>
      <c r="J18" s="164">
        <v>9385</v>
      </c>
      <c r="K18" s="166"/>
      <c r="L18" s="164">
        <v>21057</v>
      </c>
    </row>
    <row r="19" spans="1:22" ht="23.25" customHeight="1">
      <c r="B19" s="129"/>
      <c r="C19" s="129" t="s">
        <v>99</v>
      </c>
      <c r="F19" s="164">
        <v>0</v>
      </c>
      <c r="G19" s="164"/>
      <c r="H19" s="165">
        <v>4050</v>
      </c>
      <c r="I19" s="166"/>
      <c r="J19" s="164">
        <v>3483</v>
      </c>
      <c r="K19" s="166"/>
      <c r="L19" s="164">
        <v>128</v>
      </c>
    </row>
    <row r="20" spans="1:22" s="65" customFormat="1" ht="23.25" customHeight="1">
      <c r="B20" s="151"/>
      <c r="C20" s="151" t="s">
        <v>236</v>
      </c>
      <c r="F20" s="167">
        <v>-3</v>
      </c>
      <c r="G20" s="167"/>
      <c r="H20" s="168">
        <v>-13</v>
      </c>
      <c r="I20" s="169"/>
      <c r="J20" s="167">
        <v>-3</v>
      </c>
      <c r="K20" s="169"/>
      <c r="L20" s="167">
        <v>-13</v>
      </c>
    </row>
    <row r="21" spans="1:22" ht="23.25" customHeight="1">
      <c r="B21" s="129"/>
      <c r="C21" s="129" t="s">
        <v>150</v>
      </c>
      <c r="F21" s="164">
        <v>755</v>
      </c>
      <c r="G21" s="164"/>
      <c r="H21" s="165">
        <v>774</v>
      </c>
      <c r="I21" s="166"/>
      <c r="J21" s="164">
        <v>755</v>
      </c>
      <c r="K21" s="166"/>
      <c r="L21" s="165">
        <v>774</v>
      </c>
    </row>
    <row r="22" spans="1:22" ht="23.25" customHeight="1">
      <c r="B22" s="129"/>
      <c r="C22" s="129" t="s">
        <v>151</v>
      </c>
      <c r="F22" s="164">
        <v>2494</v>
      </c>
      <c r="G22" s="164"/>
      <c r="H22" s="164">
        <v>8500</v>
      </c>
      <c r="I22" s="166"/>
      <c r="J22" s="164">
        <v>0</v>
      </c>
      <c r="K22" s="166"/>
      <c r="L22" s="164">
        <v>8500</v>
      </c>
    </row>
    <row r="23" spans="1:22" ht="23.25" customHeight="1">
      <c r="B23" s="1"/>
      <c r="C23" s="1" t="s">
        <v>142</v>
      </c>
      <c r="D23" s="1"/>
      <c r="F23" s="164">
        <v>-1160</v>
      </c>
      <c r="G23" s="170"/>
      <c r="H23" s="171">
        <v>-1210</v>
      </c>
      <c r="I23" s="172"/>
      <c r="J23" s="164">
        <v>-1160</v>
      </c>
      <c r="K23" s="170"/>
      <c r="L23" s="164">
        <v>-1210</v>
      </c>
    </row>
    <row r="24" spans="1:22" ht="23.25" customHeight="1">
      <c r="B24" s="1"/>
      <c r="C24" s="1" t="s">
        <v>218</v>
      </c>
      <c r="D24" s="1"/>
      <c r="F24" s="164">
        <v>0</v>
      </c>
      <c r="G24" s="170"/>
      <c r="H24" s="171">
        <v>63767</v>
      </c>
      <c r="I24" s="172"/>
      <c r="J24" s="164">
        <v>0</v>
      </c>
      <c r="K24" s="170"/>
      <c r="L24" s="164">
        <v>63767</v>
      </c>
    </row>
    <row r="25" spans="1:22" ht="23.25" customHeight="1">
      <c r="B25" s="129"/>
      <c r="C25" s="129" t="s">
        <v>203</v>
      </c>
      <c r="F25" s="164">
        <v>0</v>
      </c>
      <c r="G25" s="164"/>
      <c r="H25" s="165">
        <v>29</v>
      </c>
      <c r="I25" s="166"/>
      <c r="J25" s="164">
        <v>0</v>
      </c>
      <c r="K25" s="166"/>
      <c r="L25" s="165">
        <v>29</v>
      </c>
    </row>
    <row r="26" spans="1:22" ht="23.25" customHeight="1">
      <c r="B26" s="129"/>
      <c r="C26" s="129" t="s">
        <v>152</v>
      </c>
      <c r="F26" s="173">
        <v>-562</v>
      </c>
      <c r="G26" s="164"/>
      <c r="H26" s="174">
        <v>-42</v>
      </c>
      <c r="I26" s="166"/>
      <c r="J26" s="173">
        <v>-562</v>
      </c>
      <c r="K26" s="166"/>
      <c r="L26" s="174">
        <v>-42</v>
      </c>
    </row>
    <row r="27" spans="1:22" ht="23.25" customHeight="1">
      <c r="B27" s="1" t="s">
        <v>153</v>
      </c>
      <c r="C27" s="1"/>
      <c r="D27" s="1"/>
      <c r="F27" s="165"/>
      <c r="G27" s="164"/>
      <c r="H27" s="165"/>
      <c r="I27" s="166"/>
      <c r="J27" s="164"/>
      <c r="K27" s="166"/>
      <c r="L27" s="165"/>
    </row>
    <row r="28" spans="1:22" ht="23.25" customHeight="1">
      <c r="B28" s="1"/>
      <c r="C28" s="1" t="s">
        <v>154</v>
      </c>
      <c r="D28" s="1"/>
      <c r="F28" s="164">
        <f>SUM(F9:F26)</f>
        <v>28029</v>
      </c>
      <c r="G28" s="170"/>
      <c r="H28" s="165">
        <f>SUM(H9:H26)</f>
        <v>38241</v>
      </c>
      <c r="I28" s="171"/>
      <c r="J28" s="164">
        <f>SUM(J9:J26)</f>
        <v>25431</v>
      </c>
      <c r="K28" s="170"/>
      <c r="L28" s="165">
        <f>SUM(L9:L26)</f>
        <v>40479</v>
      </c>
    </row>
    <row r="29" spans="1:22" ht="23.25" customHeight="1">
      <c r="B29" s="1" t="s">
        <v>196</v>
      </c>
      <c r="C29" s="1"/>
      <c r="D29" s="1"/>
      <c r="F29" s="165"/>
      <c r="G29" s="170"/>
      <c r="H29" s="165"/>
      <c r="I29" s="171"/>
      <c r="J29" s="164"/>
      <c r="K29" s="170"/>
      <c r="L29" s="165"/>
    </row>
    <row r="30" spans="1:22" ht="22.95" customHeight="1">
      <c r="B30" s="1"/>
      <c r="C30" s="1" t="s">
        <v>18</v>
      </c>
      <c r="F30" s="166">
        <v>4683</v>
      </c>
      <c r="G30" s="170"/>
      <c r="H30" s="165">
        <v>-81589</v>
      </c>
      <c r="I30" s="171"/>
      <c r="J30" s="166">
        <v>12389</v>
      </c>
      <c r="K30" s="170"/>
      <c r="L30" s="165">
        <v>-17250</v>
      </c>
    </row>
    <row r="31" spans="1:22" s="72" customFormat="1" ht="23.25" customHeight="1">
      <c r="A31" s="73"/>
      <c r="B31" s="152"/>
      <c r="C31" s="152" t="s">
        <v>224</v>
      </c>
      <c r="D31" s="73"/>
      <c r="E31" s="153"/>
      <c r="F31" s="164">
        <v>50191</v>
      </c>
      <c r="G31" s="170"/>
      <c r="H31" s="165">
        <v>0</v>
      </c>
      <c r="I31" s="171"/>
      <c r="J31" s="164">
        <v>0</v>
      </c>
      <c r="K31" s="170"/>
      <c r="L31" s="165">
        <v>0</v>
      </c>
      <c r="M31" s="73"/>
      <c r="N31" s="73"/>
      <c r="O31" s="73"/>
      <c r="P31" s="73"/>
      <c r="Q31" s="73"/>
      <c r="R31" s="73"/>
      <c r="S31" s="73"/>
      <c r="T31" s="73"/>
      <c r="U31" s="73"/>
      <c r="V31" s="73"/>
    </row>
    <row r="32" spans="1:22" s="72" customFormat="1" ht="23.25" customHeight="1">
      <c r="A32" s="73"/>
      <c r="B32" s="152"/>
      <c r="C32" s="152" t="s">
        <v>20</v>
      </c>
      <c r="D32" s="73"/>
      <c r="E32" s="153"/>
      <c r="F32" s="164">
        <v>-1316</v>
      </c>
      <c r="G32" s="170"/>
      <c r="H32" s="165">
        <v>0</v>
      </c>
      <c r="I32" s="171"/>
      <c r="J32" s="164">
        <v>-2143</v>
      </c>
      <c r="K32" s="170"/>
      <c r="L32" s="165">
        <v>0</v>
      </c>
      <c r="M32" s="73"/>
      <c r="N32" s="73"/>
      <c r="O32" s="73"/>
      <c r="P32" s="73"/>
      <c r="Q32" s="73"/>
      <c r="R32" s="73"/>
      <c r="S32" s="73"/>
      <c r="T32" s="73"/>
      <c r="U32" s="73"/>
      <c r="V32" s="73"/>
    </row>
    <row r="33" spans="2:12" ht="23.25" customHeight="1">
      <c r="B33" s="1"/>
      <c r="C33" s="1" t="s">
        <v>219</v>
      </c>
      <c r="F33" s="166">
        <v>0</v>
      </c>
      <c r="G33" s="170"/>
      <c r="H33" s="164">
        <v>13974</v>
      </c>
      <c r="I33" s="171"/>
      <c r="J33" s="164">
        <v>0</v>
      </c>
      <c r="K33" s="170"/>
      <c r="L33" s="164">
        <v>13974</v>
      </c>
    </row>
    <row r="34" spans="2:12" ht="23.25" customHeight="1">
      <c r="B34" s="1"/>
      <c r="C34" s="1" t="s">
        <v>24</v>
      </c>
      <c r="F34" s="165">
        <v>-44625</v>
      </c>
      <c r="G34" s="170"/>
      <c r="H34" s="165">
        <v>-20357</v>
      </c>
      <c r="I34" s="172"/>
      <c r="J34" s="165">
        <v>-7492</v>
      </c>
      <c r="K34" s="170"/>
      <c r="L34" s="164">
        <v>0</v>
      </c>
    </row>
    <row r="35" spans="2:12" ht="23.25" customHeight="1">
      <c r="B35" s="1"/>
      <c r="C35" s="1" t="s">
        <v>213</v>
      </c>
      <c r="F35" s="165">
        <v>0</v>
      </c>
      <c r="G35" s="170"/>
      <c r="H35" s="165">
        <v>562</v>
      </c>
      <c r="I35" s="172"/>
      <c r="J35" s="165">
        <v>0</v>
      </c>
      <c r="K35" s="170"/>
      <c r="L35" s="165">
        <v>562</v>
      </c>
    </row>
    <row r="36" spans="2:12" ht="23.25" customHeight="1">
      <c r="B36" s="1"/>
      <c r="C36" s="1" t="s">
        <v>27</v>
      </c>
      <c r="F36" s="166">
        <v>563</v>
      </c>
      <c r="G36" s="170"/>
      <c r="H36" s="165">
        <v>3036</v>
      </c>
      <c r="I36" s="172"/>
      <c r="J36" s="164">
        <v>563</v>
      </c>
      <c r="K36" s="170"/>
      <c r="L36" s="165">
        <v>3036</v>
      </c>
    </row>
    <row r="37" spans="2:12" ht="23.25" customHeight="1">
      <c r="B37" s="1"/>
      <c r="C37" s="1" t="s">
        <v>40</v>
      </c>
      <c r="F37" s="165">
        <v>-4060</v>
      </c>
      <c r="G37" s="170"/>
      <c r="H37" s="165">
        <v>-1031</v>
      </c>
      <c r="I37" s="172"/>
      <c r="J37" s="165">
        <v>-4060</v>
      </c>
      <c r="K37" s="170"/>
      <c r="L37" s="165">
        <v>-1031</v>
      </c>
    </row>
    <row r="38" spans="2:12" ht="23.25" customHeight="1">
      <c r="B38" s="1" t="s">
        <v>197</v>
      </c>
      <c r="D38" s="1"/>
      <c r="F38" s="165"/>
      <c r="G38" s="170"/>
      <c r="H38" s="165"/>
      <c r="I38" s="172"/>
      <c r="J38" s="165">
        <v>0</v>
      </c>
      <c r="K38" s="170"/>
      <c r="L38" s="165"/>
    </row>
    <row r="39" spans="2:12" ht="23.25" customHeight="1">
      <c r="B39" s="1"/>
      <c r="C39" s="1" t="s">
        <v>47</v>
      </c>
      <c r="F39" s="165">
        <v>-4782</v>
      </c>
      <c r="G39" s="170"/>
      <c r="H39" s="165">
        <v>-8508</v>
      </c>
      <c r="I39" s="172"/>
      <c r="J39" s="165">
        <v>-4564</v>
      </c>
      <c r="K39" s="170"/>
      <c r="L39" s="165">
        <v>-8766</v>
      </c>
    </row>
    <row r="40" spans="2:12" ht="23.25" customHeight="1">
      <c r="B40" s="1"/>
      <c r="C40" s="1" t="s">
        <v>65</v>
      </c>
      <c r="F40" s="165">
        <v>0</v>
      </c>
      <c r="G40" s="170"/>
      <c r="H40" s="165">
        <v>-12500</v>
      </c>
      <c r="I40" s="172"/>
      <c r="J40" s="164">
        <v>0</v>
      </c>
      <c r="K40" s="170"/>
      <c r="L40" s="164">
        <v>-12500</v>
      </c>
    </row>
    <row r="41" spans="2:12" ht="23.25" customHeight="1">
      <c r="B41" s="1"/>
      <c r="C41" s="1" t="s">
        <v>221</v>
      </c>
      <c r="F41" s="165">
        <v>0</v>
      </c>
      <c r="G41" s="170"/>
      <c r="H41" s="165">
        <v>1072</v>
      </c>
      <c r="I41" s="172"/>
      <c r="J41" s="164">
        <v>0</v>
      </c>
      <c r="K41" s="170"/>
      <c r="L41" s="164">
        <v>1072</v>
      </c>
    </row>
    <row r="42" spans="2:12" ht="23.25" customHeight="1">
      <c r="B42" s="1"/>
      <c r="C42" s="1" t="s">
        <v>56</v>
      </c>
      <c r="F42" s="165">
        <v>-5600</v>
      </c>
      <c r="G42" s="170"/>
      <c r="H42" s="164">
        <v>0</v>
      </c>
      <c r="I42" s="172"/>
      <c r="J42" s="165">
        <v>-5600</v>
      </c>
      <c r="K42" s="170"/>
      <c r="L42" s="164">
        <v>0</v>
      </c>
    </row>
    <row r="43" spans="2:12" ht="23.25" customHeight="1">
      <c r="B43" s="1" t="s">
        <v>198</v>
      </c>
      <c r="C43" s="1"/>
      <c r="D43" s="1"/>
      <c r="F43" s="175">
        <f>SUM(F28:F42)</f>
        <v>23083</v>
      </c>
      <c r="G43" s="170"/>
      <c r="H43" s="176">
        <f>SUM(H28:H42)</f>
        <v>-67100</v>
      </c>
      <c r="I43" s="172"/>
      <c r="J43" s="175">
        <f>SUM(J28:J42)</f>
        <v>14524</v>
      </c>
      <c r="K43" s="170"/>
      <c r="L43" s="176">
        <f>SUM(L28:L42)</f>
        <v>19576</v>
      </c>
    </row>
    <row r="44" spans="2:12" s="73" customFormat="1" ht="23.25" customHeight="1">
      <c r="B44" s="152"/>
      <c r="C44" s="152" t="s">
        <v>187</v>
      </c>
      <c r="D44" s="152"/>
      <c r="E44" s="153"/>
      <c r="F44" s="165">
        <v>95</v>
      </c>
      <c r="G44" s="170"/>
      <c r="H44" s="171">
        <v>0</v>
      </c>
      <c r="I44" s="172"/>
      <c r="J44" s="165">
        <v>71</v>
      </c>
      <c r="K44" s="170"/>
      <c r="L44" s="164">
        <v>0</v>
      </c>
    </row>
    <row r="45" spans="2:12" ht="23.25" customHeight="1">
      <c r="B45" s="1"/>
      <c r="C45" s="1" t="s">
        <v>220</v>
      </c>
      <c r="F45" s="165">
        <v>0</v>
      </c>
      <c r="G45" s="170"/>
      <c r="H45" s="164">
        <v>47996</v>
      </c>
      <c r="I45" s="172"/>
      <c r="J45" s="165">
        <v>0</v>
      </c>
      <c r="K45" s="170"/>
      <c r="L45" s="164">
        <v>47996</v>
      </c>
    </row>
    <row r="46" spans="2:12" ht="23.25" customHeight="1">
      <c r="B46" s="1"/>
      <c r="C46" s="1" t="s">
        <v>155</v>
      </c>
      <c r="D46" s="1"/>
      <c r="F46" s="165">
        <v>-5480</v>
      </c>
      <c r="G46" s="170"/>
      <c r="H46" s="171">
        <v>-4551</v>
      </c>
      <c r="I46" s="172"/>
      <c r="J46" s="165">
        <v>-4780</v>
      </c>
      <c r="K46" s="170"/>
      <c r="L46" s="171">
        <v>-4551</v>
      </c>
    </row>
    <row r="47" spans="2:12" ht="23.25" customHeight="1">
      <c r="B47" s="1"/>
      <c r="C47" s="1" t="s">
        <v>228</v>
      </c>
      <c r="F47" s="165">
        <v>-700</v>
      </c>
      <c r="G47" s="170"/>
      <c r="H47" s="164">
        <v>-5100</v>
      </c>
      <c r="I47" s="172"/>
      <c r="J47" s="165">
        <v>0</v>
      </c>
      <c r="K47" s="170"/>
      <c r="L47" s="164">
        <v>0</v>
      </c>
    </row>
    <row r="48" spans="2:12" ht="23.25" customHeight="1">
      <c r="B48" s="1"/>
      <c r="C48" s="1" t="s">
        <v>156</v>
      </c>
      <c r="D48" s="1"/>
      <c r="F48" s="165">
        <v>-382</v>
      </c>
      <c r="G48" s="170"/>
      <c r="H48" s="164">
        <v>0</v>
      </c>
      <c r="I48" s="172"/>
      <c r="J48" s="174">
        <v>-382</v>
      </c>
      <c r="K48" s="170"/>
      <c r="L48" s="164">
        <v>0</v>
      </c>
    </row>
    <row r="49" spans="1:22" ht="23.25" customHeight="1">
      <c r="A49" s="154" t="s">
        <v>157</v>
      </c>
      <c r="B49" s="129"/>
      <c r="C49" s="129"/>
      <c r="F49" s="177">
        <f>SUM(F43:F48)</f>
        <v>16616</v>
      </c>
      <c r="G49" s="170"/>
      <c r="H49" s="178">
        <f>SUM(H43:H48)</f>
        <v>-28755</v>
      </c>
      <c r="I49" s="172"/>
      <c r="J49" s="177">
        <f>SUM(J43:J48)</f>
        <v>9433</v>
      </c>
      <c r="K49" s="170"/>
      <c r="L49" s="178">
        <f>SUM(L43:L48)</f>
        <v>63021</v>
      </c>
    </row>
    <row r="50" spans="1:22" ht="12" customHeight="1">
      <c r="B50" s="129"/>
      <c r="C50" s="129"/>
      <c r="F50" s="164"/>
      <c r="G50" s="164"/>
      <c r="H50" s="165"/>
      <c r="I50" s="166"/>
      <c r="J50" s="164"/>
      <c r="K50" s="166"/>
      <c r="L50" s="165"/>
    </row>
    <row r="51" spans="1:22" ht="25.35" customHeight="1">
      <c r="A51" s="108" t="str">
        <f>A1</f>
        <v>บริษัท ไทย เอ็น ดี ที จำกัด (มหาชน) และบริษัทย่อย</v>
      </c>
      <c r="E51" s="113"/>
      <c r="L51" s="144" t="s">
        <v>10</v>
      </c>
    </row>
    <row r="52" spans="1:22" ht="22.5" customHeight="1">
      <c r="A52" s="108" t="s">
        <v>158</v>
      </c>
      <c r="B52" s="77"/>
      <c r="C52" s="77"/>
      <c r="L52" s="144" t="s">
        <v>11</v>
      </c>
    </row>
    <row r="53" spans="1:22" ht="24.45" customHeight="1">
      <c r="A53" s="108" t="s">
        <v>206</v>
      </c>
      <c r="B53" s="108"/>
      <c r="C53" s="108"/>
      <c r="D53" s="108"/>
      <c r="E53" s="108"/>
      <c r="F53" s="4"/>
      <c r="G53" s="108"/>
      <c r="H53" s="108"/>
      <c r="I53" s="108"/>
      <c r="J53" s="145"/>
      <c r="K53" s="108"/>
      <c r="L53" s="108"/>
    </row>
    <row r="54" spans="1:22">
      <c r="A54" s="146"/>
      <c r="B54" s="146"/>
      <c r="C54" s="146"/>
      <c r="D54" s="147"/>
      <c r="E54" s="147"/>
      <c r="F54" s="5"/>
      <c r="G54" s="148"/>
      <c r="H54" s="148"/>
      <c r="I54" s="148"/>
      <c r="J54" s="149"/>
      <c r="K54" s="116"/>
      <c r="L54" s="8" t="s">
        <v>2</v>
      </c>
    </row>
    <row r="55" spans="1:22" ht="22.5" customHeight="1">
      <c r="A55" s="146"/>
      <c r="B55" s="146"/>
      <c r="C55" s="146"/>
      <c r="D55" s="147"/>
      <c r="E55" s="147"/>
      <c r="F55" s="226" t="s">
        <v>3</v>
      </c>
      <c r="G55" s="226"/>
      <c r="H55" s="226"/>
      <c r="I55" s="147"/>
      <c r="J55" s="226" t="s">
        <v>4</v>
      </c>
      <c r="K55" s="226"/>
      <c r="L55" s="226"/>
    </row>
    <row r="56" spans="1:22" ht="22.5" customHeight="1">
      <c r="A56" s="146"/>
      <c r="B56" s="146"/>
      <c r="C56" s="146"/>
      <c r="D56" s="147"/>
      <c r="E56" s="147"/>
      <c r="F56" s="118">
        <v>2568</v>
      </c>
      <c r="G56" s="150"/>
      <c r="H56" s="118">
        <v>2567</v>
      </c>
      <c r="I56" s="147"/>
      <c r="J56" s="118">
        <v>2568</v>
      </c>
      <c r="K56" s="150"/>
      <c r="L56" s="118">
        <v>2567</v>
      </c>
    </row>
    <row r="57" spans="1:22" ht="22.5" customHeight="1">
      <c r="A57" s="146"/>
      <c r="B57" s="146"/>
      <c r="C57" s="146"/>
      <c r="D57" s="147"/>
      <c r="E57" s="147"/>
      <c r="F57" s="121"/>
      <c r="G57" s="150"/>
      <c r="H57" s="121" t="s">
        <v>14</v>
      </c>
      <c r="I57" s="147"/>
      <c r="J57" s="121"/>
      <c r="K57" s="150"/>
      <c r="L57" s="121" t="s">
        <v>14</v>
      </c>
    </row>
    <row r="58" spans="1:22" ht="23.25" customHeight="1">
      <c r="A58" s="131" t="s">
        <v>159</v>
      </c>
      <c r="B58" s="131"/>
      <c r="C58" s="131"/>
    </row>
    <row r="59" spans="1:22" s="74" customFormat="1" ht="23.25" customHeight="1">
      <c r="A59" s="2"/>
      <c r="B59" s="1" t="s">
        <v>214</v>
      </c>
      <c r="C59" s="132"/>
      <c r="D59" s="2"/>
      <c r="E59" s="2"/>
      <c r="F59" s="164">
        <v>0</v>
      </c>
      <c r="G59" s="164"/>
      <c r="H59" s="165">
        <v>-87</v>
      </c>
      <c r="I59" s="166"/>
      <c r="J59" s="164">
        <v>0</v>
      </c>
      <c r="K59" s="166"/>
      <c r="L59" s="165">
        <v>-87</v>
      </c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s="74" customFormat="1" ht="23.25" customHeight="1">
      <c r="A60" s="2"/>
      <c r="B60" s="1" t="s">
        <v>160</v>
      </c>
      <c r="C60" s="132"/>
      <c r="D60" s="2"/>
      <c r="E60" s="2"/>
      <c r="F60" s="164">
        <v>0</v>
      </c>
      <c r="G60" s="164"/>
      <c r="H60" s="165">
        <v>-2</v>
      </c>
      <c r="I60" s="166"/>
      <c r="J60" s="164">
        <v>0</v>
      </c>
      <c r="K60" s="166"/>
      <c r="L60" s="164">
        <v>0</v>
      </c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23.25" customHeight="1">
      <c r="B61" s="152" t="s">
        <v>187</v>
      </c>
      <c r="C61" s="1"/>
      <c r="F61" s="164">
        <v>0</v>
      </c>
      <c r="G61" s="164"/>
      <c r="H61" s="165">
        <v>4716</v>
      </c>
      <c r="I61" s="166"/>
      <c r="J61" s="164">
        <v>0</v>
      </c>
      <c r="K61" s="166"/>
      <c r="L61" s="165">
        <v>4714</v>
      </c>
    </row>
    <row r="62" spans="1:22" ht="23.25" customHeight="1">
      <c r="B62" s="152" t="s">
        <v>237</v>
      </c>
      <c r="C62" s="132"/>
      <c r="F62" s="164">
        <v>0</v>
      </c>
      <c r="G62" s="164"/>
      <c r="H62" s="164">
        <v>0</v>
      </c>
      <c r="I62" s="166"/>
      <c r="J62" s="164">
        <v>0</v>
      </c>
      <c r="K62" s="166"/>
      <c r="L62" s="165">
        <v>-70000</v>
      </c>
    </row>
    <row r="63" spans="1:22" ht="23.25" customHeight="1">
      <c r="B63" s="152" t="s">
        <v>161</v>
      </c>
      <c r="C63" s="132"/>
      <c r="F63" s="164">
        <v>-7902</v>
      </c>
      <c r="G63" s="164"/>
      <c r="H63" s="164">
        <v>-4224</v>
      </c>
      <c r="I63" s="166"/>
      <c r="J63" s="164">
        <v>-4947</v>
      </c>
      <c r="K63" s="166"/>
      <c r="L63" s="165">
        <v>-4201</v>
      </c>
    </row>
    <row r="64" spans="1:22" ht="23.25" customHeight="1">
      <c r="B64" s="152" t="s">
        <v>162</v>
      </c>
      <c r="C64" s="132"/>
      <c r="F64" s="165">
        <v>-16</v>
      </c>
      <c r="G64" s="164"/>
      <c r="H64" s="164">
        <v>0</v>
      </c>
      <c r="I64" s="166"/>
      <c r="J64" s="164">
        <v>0</v>
      </c>
      <c r="K64" s="166"/>
      <c r="L64" s="165">
        <v>0</v>
      </c>
    </row>
    <row r="65" spans="1:12" ht="23.25" customHeight="1">
      <c r="B65" s="152" t="s">
        <v>163</v>
      </c>
      <c r="C65" s="132"/>
      <c r="F65" s="164">
        <v>566</v>
      </c>
      <c r="G65" s="164"/>
      <c r="H65" s="165">
        <v>23</v>
      </c>
      <c r="I65" s="166"/>
      <c r="J65" s="164">
        <v>566</v>
      </c>
      <c r="K65" s="166"/>
      <c r="L65" s="165">
        <v>23</v>
      </c>
    </row>
    <row r="66" spans="1:12" ht="23.25" customHeight="1">
      <c r="A66" s="131" t="s">
        <v>164</v>
      </c>
      <c r="B66" s="131"/>
      <c r="C66" s="131"/>
      <c r="F66" s="177">
        <f>SUM(F59:F65)</f>
        <v>-7352</v>
      </c>
      <c r="G66" s="164"/>
      <c r="H66" s="179">
        <f>SUM(H59:H65)</f>
        <v>426</v>
      </c>
      <c r="I66" s="170"/>
      <c r="J66" s="177">
        <f>SUM(J59:J65)</f>
        <v>-4381</v>
      </c>
      <c r="K66" s="170"/>
      <c r="L66" s="179">
        <f>SUM(L59:L65)</f>
        <v>-69551</v>
      </c>
    </row>
    <row r="67" spans="1:12" ht="23.25" customHeight="1">
      <c r="A67" s="131" t="s">
        <v>165</v>
      </c>
      <c r="B67" s="131"/>
      <c r="C67" s="131"/>
      <c r="F67" s="6"/>
      <c r="G67" s="164"/>
      <c r="H67" s="164"/>
      <c r="I67" s="166"/>
      <c r="J67" s="164"/>
      <c r="K67" s="164"/>
      <c r="L67" s="164"/>
    </row>
    <row r="68" spans="1:12" ht="23.25" customHeight="1">
      <c r="A68" s="132"/>
      <c r="B68" s="152" t="s">
        <v>199</v>
      </c>
      <c r="C68" s="132"/>
      <c r="F68" s="164">
        <v>1255</v>
      </c>
      <c r="G68" s="164"/>
      <c r="H68" s="180">
        <v>-11113</v>
      </c>
      <c r="I68" s="166"/>
      <c r="J68" s="164">
        <v>1255</v>
      </c>
      <c r="K68" s="164"/>
      <c r="L68" s="180">
        <v>-11113</v>
      </c>
    </row>
    <row r="69" spans="1:12" ht="23.25" customHeight="1">
      <c r="A69" s="132"/>
      <c r="B69" s="152" t="s">
        <v>200</v>
      </c>
      <c r="C69" s="132"/>
      <c r="F69" s="164">
        <v>-9050</v>
      </c>
      <c r="G69" s="164"/>
      <c r="H69" s="180">
        <v>6200</v>
      </c>
      <c r="I69" s="166"/>
      <c r="J69" s="164">
        <v>-9050</v>
      </c>
      <c r="K69" s="164"/>
      <c r="L69" s="180">
        <v>5900</v>
      </c>
    </row>
    <row r="70" spans="1:12" ht="23.25" customHeight="1">
      <c r="A70" s="132"/>
      <c r="B70" s="152" t="s">
        <v>217</v>
      </c>
      <c r="C70" s="132"/>
      <c r="F70" s="164">
        <v>0</v>
      </c>
      <c r="G70" s="164"/>
      <c r="H70" s="180">
        <v>-14629</v>
      </c>
      <c r="I70" s="166"/>
      <c r="J70" s="164">
        <v>0</v>
      </c>
      <c r="K70" s="164"/>
      <c r="L70" s="180">
        <v>-14629</v>
      </c>
    </row>
    <row r="71" spans="1:12" ht="23.25" customHeight="1">
      <c r="A71" s="132"/>
      <c r="B71" s="152" t="s">
        <v>166</v>
      </c>
      <c r="C71" s="132"/>
      <c r="F71" s="164">
        <v>-2027</v>
      </c>
      <c r="G71" s="164"/>
      <c r="H71" s="180">
        <v>-4664</v>
      </c>
      <c r="I71" s="166"/>
      <c r="J71" s="164">
        <v>-2027</v>
      </c>
      <c r="K71" s="166"/>
      <c r="L71" s="180">
        <v>-4664</v>
      </c>
    </row>
    <row r="72" spans="1:12" ht="23.25" customHeight="1">
      <c r="A72" s="132"/>
      <c r="B72" s="152" t="s">
        <v>167</v>
      </c>
      <c r="C72" s="132"/>
      <c r="F72" s="164">
        <v>-575</v>
      </c>
      <c r="G72" s="164"/>
      <c r="H72" s="180">
        <v>-539</v>
      </c>
      <c r="I72" s="166"/>
      <c r="J72" s="164">
        <v>-575</v>
      </c>
      <c r="K72" s="166"/>
      <c r="L72" s="180">
        <v>-539</v>
      </c>
    </row>
    <row r="73" spans="1:12" ht="23.25" customHeight="1">
      <c r="A73" s="132"/>
      <c r="B73" s="152" t="s">
        <v>168</v>
      </c>
      <c r="C73" s="132"/>
      <c r="F73" s="164">
        <v>-4293</v>
      </c>
      <c r="G73" s="164"/>
      <c r="H73" s="180">
        <v>-9</v>
      </c>
      <c r="I73" s="166"/>
      <c r="J73" s="164">
        <v>-4293</v>
      </c>
      <c r="K73" s="166"/>
      <c r="L73" s="180">
        <v>-9</v>
      </c>
    </row>
    <row r="74" spans="1:12" ht="23.25" customHeight="1">
      <c r="A74" s="132"/>
      <c r="B74" s="152" t="s">
        <v>169</v>
      </c>
      <c r="C74" s="132"/>
      <c r="F74" s="164">
        <v>-6279</v>
      </c>
      <c r="G74" s="164"/>
      <c r="H74" s="180">
        <v>-42441</v>
      </c>
      <c r="I74" s="166"/>
      <c r="J74" s="164">
        <v>-5373</v>
      </c>
      <c r="K74" s="166"/>
      <c r="L74" s="180">
        <v>-42393</v>
      </c>
    </row>
    <row r="75" spans="1:12" ht="23.25" customHeight="1">
      <c r="A75" s="132"/>
      <c r="B75" s="152" t="s">
        <v>215</v>
      </c>
      <c r="C75" s="132"/>
      <c r="F75" s="164">
        <v>0</v>
      </c>
      <c r="G75" s="164"/>
      <c r="H75" s="180">
        <v>250513</v>
      </c>
      <c r="I75" s="166"/>
      <c r="J75" s="164">
        <v>0</v>
      </c>
      <c r="K75" s="166"/>
      <c r="L75" s="180">
        <v>250513</v>
      </c>
    </row>
    <row r="76" spans="1:12" ht="23.25" customHeight="1">
      <c r="A76" s="132"/>
      <c r="B76" s="152" t="s">
        <v>216</v>
      </c>
      <c r="C76" s="132"/>
      <c r="F76" s="164">
        <v>0</v>
      </c>
      <c r="G76" s="164"/>
      <c r="H76" s="180">
        <v>30000</v>
      </c>
      <c r="I76" s="166"/>
      <c r="J76" s="164">
        <v>0</v>
      </c>
      <c r="K76" s="166"/>
      <c r="L76" s="164">
        <v>0</v>
      </c>
    </row>
    <row r="77" spans="1:12" ht="23.25" customHeight="1">
      <c r="A77" s="132"/>
      <c r="B77" s="152" t="s">
        <v>170</v>
      </c>
      <c r="C77" s="132"/>
      <c r="F77" s="164">
        <v>-19281</v>
      </c>
      <c r="G77" s="164"/>
      <c r="H77" s="180">
        <v>-38074</v>
      </c>
      <c r="I77" s="166"/>
      <c r="J77" s="164">
        <v>-18973</v>
      </c>
      <c r="K77" s="166"/>
      <c r="L77" s="180">
        <v>-38068</v>
      </c>
    </row>
    <row r="78" spans="1:12" ht="23.25" customHeight="1">
      <c r="A78" s="155" t="s">
        <v>171</v>
      </c>
      <c r="B78" s="155"/>
      <c r="C78" s="155"/>
      <c r="D78" s="73"/>
      <c r="F78" s="177">
        <f>SUM(F68:F77)</f>
        <v>-40250</v>
      </c>
      <c r="G78" s="170"/>
      <c r="H78" s="181">
        <f>SUM(H68:H77)</f>
        <v>175244</v>
      </c>
      <c r="I78" s="170"/>
      <c r="J78" s="177">
        <f>SUM(J68:J77)</f>
        <v>-39036</v>
      </c>
      <c r="K78" s="170"/>
      <c r="L78" s="181">
        <f>SUM(L68:L77)</f>
        <v>144998</v>
      </c>
    </row>
    <row r="79" spans="1:12" ht="23.25" customHeight="1">
      <c r="A79" s="155" t="s">
        <v>172</v>
      </c>
      <c r="B79" s="155"/>
      <c r="C79" s="155"/>
      <c r="D79" s="73"/>
      <c r="F79" s="164">
        <f>SUM(F49,F66,F78)</f>
        <v>-30986</v>
      </c>
      <c r="G79" s="164"/>
      <c r="H79" s="164">
        <f>SUM(H49,H66,H78)</f>
        <v>146915</v>
      </c>
      <c r="I79" s="166"/>
      <c r="J79" s="164">
        <f>SUM(J49,J66,J78)</f>
        <v>-33984</v>
      </c>
      <c r="K79" s="164"/>
      <c r="L79" s="164">
        <f>SUM(L49,L66,L78)</f>
        <v>138468</v>
      </c>
    </row>
    <row r="80" spans="1:12" ht="23.25" customHeight="1">
      <c r="A80" s="152" t="s">
        <v>201</v>
      </c>
      <c r="B80" s="152"/>
      <c r="C80" s="73"/>
      <c r="D80" s="152"/>
      <c r="F80" s="164">
        <v>-361</v>
      </c>
      <c r="G80" s="170"/>
      <c r="H80" s="171">
        <v>-916</v>
      </c>
      <c r="I80" s="172"/>
      <c r="J80" s="164">
        <v>0</v>
      </c>
      <c r="K80" s="170"/>
      <c r="L80" s="164">
        <v>0</v>
      </c>
    </row>
    <row r="81" spans="1:12" ht="23.25" customHeight="1">
      <c r="A81" s="156" t="s">
        <v>173</v>
      </c>
      <c r="B81" s="156"/>
      <c r="C81" s="156"/>
      <c r="D81" s="73"/>
      <c r="F81" s="9">
        <f>+BS!I12</f>
        <v>69954</v>
      </c>
      <c r="G81" s="164"/>
      <c r="H81" s="173">
        <v>1483</v>
      </c>
      <c r="I81" s="166"/>
      <c r="J81" s="173">
        <f>+BS!O12</f>
        <v>54220</v>
      </c>
      <c r="K81" s="164"/>
      <c r="L81" s="173">
        <v>1339</v>
      </c>
    </row>
    <row r="82" spans="1:12" ht="23.1" customHeight="1">
      <c r="A82" s="157" t="s">
        <v>174</v>
      </c>
      <c r="B82" s="158"/>
      <c r="C82" s="158"/>
      <c r="D82" s="73"/>
      <c r="F82" s="182">
        <f>SUM(F79:F81)</f>
        <v>38607</v>
      </c>
      <c r="G82" s="164"/>
      <c r="H82" s="182">
        <f>SUM(H79:H81)</f>
        <v>147482</v>
      </c>
      <c r="I82" s="166"/>
      <c r="J82" s="182">
        <f>SUM(J79:J81)</f>
        <v>20236</v>
      </c>
      <c r="K82" s="164"/>
      <c r="L82" s="182">
        <f>SUM(L79:L81)</f>
        <v>139807</v>
      </c>
    </row>
    <row r="83" spans="1:12" ht="23.1" customHeight="1">
      <c r="A83" s="159"/>
      <c r="B83" s="154"/>
      <c r="C83" s="154"/>
      <c r="F83" s="164"/>
      <c r="G83" s="164"/>
      <c r="H83" s="164"/>
      <c r="I83" s="166"/>
      <c r="J83" s="164"/>
      <c r="K83" s="164"/>
      <c r="L83" s="164"/>
    </row>
    <row r="84" spans="1:12">
      <c r="A84" s="160" t="s">
        <v>175</v>
      </c>
      <c r="B84" s="154"/>
      <c r="C84" s="154"/>
      <c r="F84" s="10"/>
      <c r="G84" s="164"/>
      <c r="H84" s="164"/>
      <c r="I84" s="166"/>
      <c r="J84" s="164"/>
      <c r="K84" s="164"/>
      <c r="L84" s="164"/>
    </row>
    <row r="85" spans="1:12">
      <c r="B85" s="1" t="s">
        <v>176</v>
      </c>
      <c r="C85" s="1"/>
      <c r="D85" s="1"/>
      <c r="G85" s="164"/>
      <c r="H85" s="164"/>
      <c r="I85" s="166"/>
      <c r="J85" s="3"/>
      <c r="K85" s="164"/>
      <c r="L85" s="164"/>
    </row>
    <row r="86" spans="1:12">
      <c r="B86" s="1" t="s">
        <v>189</v>
      </c>
      <c r="C86" s="1" t="s">
        <v>194</v>
      </c>
      <c r="D86" s="1"/>
      <c r="G86" s="164"/>
      <c r="H86" s="164"/>
      <c r="I86" s="166"/>
      <c r="J86" s="3"/>
      <c r="K86" s="164"/>
      <c r="L86" s="164"/>
    </row>
    <row r="87" spans="1:12">
      <c r="D87" s="2" t="s">
        <v>202</v>
      </c>
      <c r="F87" s="3">
        <v>1930</v>
      </c>
      <c r="G87" s="164"/>
      <c r="H87" s="164">
        <v>1950</v>
      </c>
      <c r="I87" s="166"/>
      <c r="J87" s="3">
        <v>1930</v>
      </c>
      <c r="K87" s="164"/>
      <c r="L87" s="164">
        <v>1950</v>
      </c>
    </row>
    <row r="88" spans="1:12">
      <c r="B88" s="1" t="s">
        <v>190</v>
      </c>
      <c r="C88" s="1" t="s">
        <v>177</v>
      </c>
      <c r="D88" s="1"/>
      <c r="F88" s="164"/>
      <c r="G88" s="164"/>
      <c r="H88" s="165"/>
      <c r="I88" s="166"/>
      <c r="J88" s="164"/>
      <c r="K88" s="164"/>
      <c r="L88" s="165"/>
    </row>
    <row r="89" spans="1:12">
      <c r="B89" s="1"/>
      <c r="C89" s="1"/>
      <c r="D89" s="1" t="s">
        <v>178</v>
      </c>
      <c r="F89" s="164">
        <v>0</v>
      </c>
      <c r="G89" s="164"/>
      <c r="H89" s="165">
        <v>67424</v>
      </c>
      <c r="I89" s="166"/>
      <c r="J89" s="164">
        <v>0</v>
      </c>
      <c r="K89" s="164"/>
      <c r="L89" s="165">
        <v>67424</v>
      </c>
    </row>
    <row r="90" spans="1:12">
      <c r="B90" s="1"/>
      <c r="C90" s="1"/>
      <c r="D90" s="1" t="s">
        <v>179</v>
      </c>
      <c r="F90" s="164">
        <v>0</v>
      </c>
      <c r="G90" s="164"/>
      <c r="H90" s="165">
        <v>-13485</v>
      </c>
      <c r="I90" s="166"/>
      <c r="J90" s="164">
        <v>0</v>
      </c>
      <c r="K90" s="164"/>
      <c r="L90" s="165">
        <v>-13485</v>
      </c>
    </row>
    <row r="91" spans="1:12">
      <c r="B91" s="1"/>
      <c r="C91" s="1"/>
      <c r="D91" s="1" t="s">
        <v>180</v>
      </c>
      <c r="F91" s="164">
        <v>0</v>
      </c>
      <c r="G91" s="164"/>
      <c r="H91" s="165">
        <v>53939</v>
      </c>
      <c r="I91" s="166"/>
      <c r="J91" s="164">
        <v>0</v>
      </c>
      <c r="K91" s="164"/>
      <c r="L91" s="165">
        <v>53939</v>
      </c>
    </row>
    <row r="92" spans="1:12">
      <c r="B92" s="1" t="s">
        <v>191</v>
      </c>
      <c r="C92" s="1" t="s">
        <v>181</v>
      </c>
      <c r="D92" s="1"/>
      <c r="F92" s="164">
        <v>0</v>
      </c>
      <c r="G92" s="164"/>
      <c r="H92" s="165">
        <v>4159</v>
      </c>
      <c r="I92" s="166"/>
      <c r="J92" s="164">
        <v>0</v>
      </c>
      <c r="K92" s="164"/>
      <c r="L92" s="165">
        <v>4159</v>
      </c>
    </row>
    <row r="93" spans="1:12">
      <c r="B93" s="1" t="s">
        <v>192</v>
      </c>
      <c r="C93" s="1" t="s">
        <v>182</v>
      </c>
      <c r="D93" s="1"/>
      <c r="F93" s="164">
        <v>-1151</v>
      </c>
      <c r="G93" s="164"/>
      <c r="H93" s="165">
        <v>-57</v>
      </c>
      <c r="I93" s="166"/>
      <c r="J93" s="164">
        <v>-1151</v>
      </c>
      <c r="K93" s="164"/>
      <c r="L93" s="165">
        <v>-57</v>
      </c>
    </row>
    <row r="94" spans="1:12">
      <c r="B94" s="1" t="s">
        <v>193</v>
      </c>
      <c r="C94" s="1" t="s">
        <v>226</v>
      </c>
      <c r="D94" s="1"/>
      <c r="F94" s="164">
        <v>2700</v>
      </c>
      <c r="G94" s="164"/>
      <c r="H94" s="164">
        <v>0</v>
      </c>
      <c r="I94" s="166"/>
      <c r="J94" s="164">
        <v>2700</v>
      </c>
      <c r="K94" s="164"/>
      <c r="L94" s="165">
        <v>0</v>
      </c>
    </row>
    <row r="95" spans="1:12" ht="10.95" customHeight="1">
      <c r="B95" s="1"/>
      <c r="C95" s="161"/>
      <c r="D95" s="1"/>
      <c r="F95" s="94"/>
      <c r="G95" s="94"/>
      <c r="H95" s="7"/>
      <c r="J95" s="94"/>
      <c r="K95" s="94"/>
      <c r="L95" s="7"/>
    </row>
    <row r="96" spans="1:12" ht="10.95" customHeight="1">
      <c r="B96" s="1"/>
      <c r="C96" s="161"/>
      <c r="D96" s="1"/>
      <c r="F96" s="94"/>
      <c r="G96" s="94"/>
      <c r="H96" s="7"/>
      <c r="J96" s="94"/>
      <c r="K96" s="94"/>
      <c r="L96" s="7"/>
    </row>
    <row r="97" spans="1:14">
      <c r="H97" s="124"/>
      <c r="I97" s="162"/>
      <c r="J97" s="162"/>
      <c r="K97" s="162"/>
      <c r="L97" s="162"/>
    </row>
    <row r="98" spans="1:14">
      <c r="H98" s="124"/>
      <c r="L98" s="124"/>
    </row>
    <row r="100" spans="1:14">
      <c r="D100" s="163"/>
    </row>
    <row r="101" spans="1:14">
      <c r="A101" s="159"/>
    </row>
    <row r="102" spans="1:14">
      <c r="L102" s="2"/>
    </row>
    <row r="105" spans="1:14">
      <c r="L105" s="79"/>
      <c r="N105" s="79"/>
    </row>
    <row r="106" spans="1:14">
      <c r="L106" s="79"/>
      <c r="N106" s="79"/>
    </row>
    <row r="107" spans="1:14">
      <c r="L107" s="79"/>
      <c r="N107" s="80"/>
    </row>
    <row r="108" spans="1:14">
      <c r="L108" s="79"/>
      <c r="N108" s="79"/>
    </row>
    <row r="109" spans="1:14">
      <c r="L109" s="79"/>
      <c r="N109" s="79"/>
    </row>
    <row r="110" spans="1:14">
      <c r="L110" s="79"/>
      <c r="N110" s="79"/>
    </row>
    <row r="111" spans="1:14">
      <c r="L111" s="79"/>
      <c r="N111" s="79"/>
    </row>
    <row r="112" spans="1:14">
      <c r="L112" s="79"/>
    </row>
    <row r="113" spans="12:12">
      <c r="L113" s="79"/>
    </row>
    <row r="114" spans="12:12">
      <c r="L114" s="79"/>
    </row>
    <row r="115" spans="12:12">
      <c r="L115" s="79"/>
    </row>
  </sheetData>
  <mergeCells count="4">
    <mergeCell ref="F5:H5"/>
    <mergeCell ref="J5:L5"/>
    <mergeCell ref="F55:H55"/>
    <mergeCell ref="J55:L55"/>
  </mergeCells>
  <printOptions horizontalCentered="1"/>
  <pageMargins left="0.59055118110236227" right="0.19685039370078741" top="0.78740157480314965" bottom="0.51181102362204722" header="0.51181102362204722" footer="0.11811023622047245"/>
  <pageSetup paperSize="9" scale="67" firstPageNumber="8" fitToHeight="0" orientation="portrait" useFirstPageNumber="1" r:id="rId1"/>
  <headerFooter>
    <oddFooter>&amp;L&amp;"Angsana New,ธรรมดา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New,ธรรมดา"&amp;18&amp;P</oddFooter>
  </headerFooter>
  <rowBreaks count="1" manualBreakCount="1">
    <brk id="50" max="11" man="1"/>
  </rowBreaks>
  <ignoredErrors>
    <ignoredError sqref="I78:L7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Patreerat Kangduang</cp:lastModifiedBy>
  <cp:lastPrinted>2025-11-13T07:33:11Z</cp:lastPrinted>
  <dcterms:created xsi:type="dcterms:W3CDTF">2011-09-29T08:05:00Z</dcterms:created>
  <dcterms:modified xsi:type="dcterms:W3CDTF">2025-11-14T08:59:42Z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FC29588D0479448BA2F4C6E5CA52BE09_12</vt:lpwstr>
  </property>
  <property fmtid="{D5CDD505-2E9C-101B-9397-08002B2CF9AE}" pid="3" name="KSOProductBuildVer">
    <vt:lpwstr>1033-12.2.0.21931</vt:lpwstr>
  </property>
</Properties>
</file>