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IJFg5QIc-RigNcwgEHe5-v5IbCnP75pv\Group TNDT\Group TNDT-Year 2568\Group TNDT - Q3'68\TNDT\1. Audit FS\TNDT_FS_Q3'68_EN\ส่งลูกค้า\"/>
    </mc:Choice>
  </mc:AlternateContent>
  <xr:revisionPtr revIDLastSave="0" documentId="13_ncr:1_{1BCB8910-EB4B-47C4-BDC9-DDCA04529F0A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BS!$A$1:$Q$101</definedName>
    <definedName name="_xlnm.Print_Area" localSheetId="4">CF!$A$1:$L$95</definedName>
    <definedName name="_xlnm.Print_Area" localSheetId="1">PL!$A$1:$M$91</definedName>
    <definedName name="_xlnm.Print_Area" localSheetId="3">SOE!$A$1:$U$25</definedName>
    <definedName name="_xlnm.Print_Area" localSheetId="2">'SOE(EQ)'!$A$1:$AA$28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6" i="7" l="1"/>
  <c r="F66" i="7"/>
  <c r="Q27" i="9" l="1"/>
  <c r="M21" i="6"/>
  <c r="G21" i="6"/>
  <c r="H66" i="7"/>
  <c r="H79" i="7"/>
  <c r="J79" i="7"/>
  <c r="L79" i="7"/>
  <c r="F79" i="7"/>
  <c r="J66" i="7"/>
  <c r="S15" i="10" l="1"/>
  <c r="U15" i="10" s="1"/>
  <c r="S16" i="10"/>
  <c r="U16" i="10" s="1"/>
  <c r="S12" i="10"/>
  <c r="S13" i="10"/>
  <c r="W18" i="9"/>
  <c r="AA18" i="9" s="1"/>
  <c r="W19" i="9"/>
  <c r="AA19" i="9" s="1"/>
  <c r="W15" i="9"/>
  <c r="M67" i="4" l="1"/>
  <c r="I67" i="4"/>
  <c r="I21" i="4"/>
  <c r="M21" i="4"/>
  <c r="Q35" i="6"/>
  <c r="O35" i="6"/>
  <c r="M35" i="6"/>
  <c r="K35" i="6"/>
  <c r="I35" i="6"/>
  <c r="G35" i="6"/>
  <c r="G36" i="6" s="1"/>
  <c r="Y27" i="9" l="1"/>
  <c r="L56" i="7"/>
  <c r="J56" i="7"/>
  <c r="G67" i="4" l="1"/>
  <c r="S20" i="10"/>
  <c r="S21" i="10"/>
  <c r="U20" i="10" l="1"/>
  <c r="Q43" i="6"/>
  <c r="O97" i="6"/>
  <c r="Q71" i="6"/>
  <c r="O71" i="6"/>
  <c r="M71" i="6"/>
  <c r="I71" i="6"/>
  <c r="G71" i="6"/>
  <c r="K71" i="6"/>
  <c r="U23" i="10"/>
  <c r="O22" i="10"/>
  <c r="M22" i="10"/>
  <c r="I22" i="10"/>
  <c r="K22" i="10"/>
  <c r="G22" i="10"/>
  <c r="S22" i="10"/>
  <c r="G14" i="10"/>
  <c r="H14" i="10"/>
  <c r="I14" i="10"/>
  <c r="J14" i="10"/>
  <c r="K14" i="10"/>
  <c r="L14" i="10"/>
  <c r="M14" i="10"/>
  <c r="N14" i="10"/>
  <c r="O14" i="10"/>
  <c r="P14" i="10"/>
  <c r="Q14" i="10"/>
  <c r="Q97" i="6" s="1"/>
  <c r="R14" i="10"/>
  <c r="T14" i="10"/>
  <c r="Q96" i="6" l="1"/>
  <c r="K18" i="10"/>
  <c r="G18" i="10"/>
  <c r="K25" i="10"/>
  <c r="O93" i="6"/>
  <c r="I25" i="10"/>
  <c r="M18" i="10"/>
  <c r="I18" i="10"/>
  <c r="M25" i="10"/>
  <c r="G25" i="10"/>
  <c r="M89" i="6" s="1"/>
  <c r="O96" i="6"/>
  <c r="Q93" i="6"/>
  <c r="Q91" i="6"/>
  <c r="Q92" i="6"/>
  <c r="Q22" i="10"/>
  <c r="W26" i="9"/>
  <c r="AA26" i="9" s="1"/>
  <c r="U26" i="9"/>
  <c r="U24" i="9"/>
  <c r="W24" i="9"/>
  <c r="AA24" i="9" s="1"/>
  <c r="Z25" i="9"/>
  <c r="Y25" i="9"/>
  <c r="Y28" i="9" s="1"/>
  <c r="X25" i="9"/>
  <c r="V25" i="9"/>
  <c r="T25" i="9"/>
  <c r="S25" i="9"/>
  <c r="R25" i="9"/>
  <c r="Q25" i="9"/>
  <c r="P25" i="9"/>
  <c r="O25" i="9"/>
  <c r="I96" i="6" s="1"/>
  <c r="N25" i="9"/>
  <c r="M25" i="9"/>
  <c r="M28" i="9" s="1"/>
  <c r="L25" i="9"/>
  <c r="K25" i="9"/>
  <c r="I93" i="6" s="1"/>
  <c r="J25" i="9"/>
  <c r="I25" i="9"/>
  <c r="I28" i="9" s="1"/>
  <c r="H25" i="9"/>
  <c r="G25" i="9"/>
  <c r="G28" i="9" s="1"/>
  <c r="G89" i="6" s="1"/>
  <c r="W17" i="9"/>
  <c r="AA17" i="9" s="1"/>
  <c r="U20" i="9"/>
  <c r="U15" i="9"/>
  <c r="H16" i="9"/>
  <c r="I16" i="9"/>
  <c r="J16" i="9"/>
  <c r="K16" i="9"/>
  <c r="K93" i="6" s="1"/>
  <c r="L16" i="9"/>
  <c r="M16" i="9"/>
  <c r="K95" i="6" s="1"/>
  <c r="N16" i="9"/>
  <c r="O16" i="9"/>
  <c r="K96" i="6" s="1"/>
  <c r="P16" i="9"/>
  <c r="Q16" i="9"/>
  <c r="Q21" i="9" s="1"/>
  <c r="R16" i="9"/>
  <c r="S16" i="9"/>
  <c r="S21" i="9" s="1"/>
  <c r="T16" i="9"/>
  <c r="V16" i="9"/>
  <c r="X16" i="9"/>
  <c r="Y16" i="9"/>
  <c r="Z16" i="9"/>
  <c r="G16" i="9"/>
  <c r="K91" i="6" s="1"/>
  <c r="Q79" i="6"/>
  <c r="Q61" i="6"/>
  <c r="Q21" i="6"/>
  <c r="K61" i="6"/>
  <c r="K72" i="6" s="1"/>
  <c r="K43" i="6"/>
  <c r="K79" i="6" s="1"/>
  <c r="K21" i="6"/>
  <c r="K99" i="6" l="1"/>
  <c r="Y21" i="9"/>
  <c r="K92" i="6"/>
  <c r="I21" i="9"/>
  <c r="W25" i="9"/>
  <c r="M93" i="6"/>
  <c r="M97" i="6"/>
  <c r="G21" i="9"/>
  <c r="K28" i="9"/>
  <c r="G93" i="6" s="1"/>
  <c r="M21" i="9"/>
  <c r="K21" i="9"/>
  <c r="Q98" i="6"/>
  <c r="Q100" i="6" s="1"/>
  <c r="Q36" i="6"/>
  <c r="Q72" i="6"/>
  <c r="K36" i="6"/>
  <c r="Q101" i="6" l="1"/>
  <c r="W14" i="9"/>
  <c r="Q24" i="10" l="1"/>
  <c r="S28" i="9"/>
  <c r="Q28" i="9"/>
  <c r="A3" i="10"/>
  <c r="A3" i="7" s="1"/>
  <c r="A53" i="7" s="1"/>
  <c r="AA14" i="9"/>
  <c r="U14" i="9"/>
  <c r="U23" i="9"/>
  <c r="U25" i="9" s="1"/>
  <c r="AA15" i="9"/>
  <c r="I80" i="4"/>
  <c r="G80" i="4"/>
  <c r="M80" i="4"/>
  <c r="Q17" i="10" s="1"/>
  <c r="S17" i="10" s="1"/>
  <c r="K80" i="4"/>
  <c r="M34" i="4"/>
  <c r="K34" i="4"/>
  <c r="G34" i="4"/>
  <c r="I34" i="4"/>
  <c r="K67" i="4"/>
  <c r="M57" i="4"/>
  <c r="M68" i="4" s="1"/>
  <c r="K57" i="4"/>
  <c r="I57" i="4"/>
  <c r="I68" i="4" s="1"/>
  <c r="G57" i="4"/>
  <c r="G68" i="4" s="1"/>
  <c r="M51" i="4"/>
  <c r="K51" i="4"/>
  <c r="K68" i="4" l="1"/>
  <c r="K72" i="4"/>
  <c r="K74" i="4" s="1"/>
  <c r="Q25" i="10"/>
  <c r="Q18" i="10"/>
  <c r="AA16" i="9"/>
  <c r="W16" i="9"/>
  <c r="U16" i="9"/>
  <c r="G72" i="4"/>
  <c r="G74" i="4" s="1"/>
  <c r="G85" i="4" s="1"/>
  <c r="U27" i="9"/>
  <c r="U28" i="9" s="1"/>
  <c r="M72" i="4"/>
  <c r="M74" i="4" s="1"/>
  <c r="I72" i="4"/>
  <c r="G81" i="4" l="1"/>
  <c r="I74" i="4"/>
  <c r="K97" i="6"/>
  <c r="K98" i="6" s="1"/>
  <c r="U21" i="9"/>
  <c r="K81" i="4"/>
  <c r="K89" i="4" s="1"/>
  <c r="K87" i="4" s="1"/>
  <c r="J10" i="7"/>
  <c r="J29" i="7" s="1"/>
  <c r="F10" i="7"/>
  <c r="F29" i="7" s="1"/>
  <c r="F44" i="7" s="1"/>
  <c r="F50" i="7" s="1"/>
  <c r="G83" i="4"/>
  <c r="M81" i="4"/>
  <c r="M89" i="4" s="1"/>
  <c r="M87" i="4" s="1"/>
  <c r="K85" i="4"/>
  <c r="K83" i="4" s="1"/>
  <c r="K91" i="4" s="1"/>
  <c r="M43" i="6"/>
  <c r="M79" i="6" s="1"/>
  <c r="G43" i="6"/>
  <c r="G79" i="6" s="1"/>
  <c r="M61" i="6"/>
  <c r="G61" i="6"/>
  <c r="G87" i="4" l="1"/>
  <c r="G89" i="4"/>
  <c r="O27" i="9"/>
  <c r="G91" i="4"/>
  <c r="H10" i="7"/>
  <c r="H29" i="7" s="1"/>
  <c r="I85" i="4"/>
  <c r="I83" i="4" s="1"/>
  <c r="I91" i="4" s="1"/>
  <c r="O24" i="10"/>
  <c r="I81" i="4"/>
  <c r="I89" i="4" s="1"/>
  <c r="I87" i="4" s="1"/>
  <c r="J44" i="7"/>
  <c r="M85" i="4"/>
  <c r="O17" i="10" s="1"/>
  <c r="U17" i="10" s="1"/>
  <c r="L10" i="7"/>
  <c r="L29" i="7" s="1"/>
  <c r="O28" i="9"/>
  <c r="J82" i="7"/>
  <c r="F82" i="7"/>
  <c r="G21" i="4"/>
  <c r="M83" i="4" l="1"/>
  <c r="M91" i="4" s="1"/>
  <c r="J50" i="7"/>
  <c r="J80" i="7" s="1"/>
  <c r="J83" i="7" s="1"/>
  <c r="O18" i="10"/>
  <c r="O20" i="9"/>
  <c r="O25" i="10"/>
  <c r="W27" i="9"/>
  <c r="W20" i="9" l="1"/>
  <c r="O21" i="9"/>
  <c r="W28" i="9"/>
  <c r="A38" i="6"/>
  <c r="A74" i="6" s="1"/>
  <c r="AA20" i="9" l="1"/>
  <c r="AA21" i="9" s="1"/>
  <c r="W21" i="9"/>
  <c r="S24" i="10"/>
  <c r="U21" i="10"/>
  <c r="U13" i="10"/>
  <c r="AA23" i="9"/>
  <c r="AA25" i="9" s="1"/>
  <c r="G99" i="6"/>
  <c r="G95" i="6"/>
  <c r="G92" i="6"/>
  <c r="K21" i="4"/>
  <c r="I21" i="6"/>
  <c r="O21" i="6"/>
  <c r="S25" i="10" l="1"/>
  <c r="U22" i="10"/>
  <c r="U12" i="10"/>
  <c r="U14" i="10" s="1"/>
  <c r="U18" i="10" s="1"/>
  <c r="S14" i="10"/>
  <c r="S18" i="10" s="1"/>
  <c r="M95" i="6"/>
  <c r="M92" i="6"/>
  <c r="A46" i="4"/>
  <c r="H44" i="7"/>
  <c r="H50" i="7" s="1"/>
  <c r="L44" i="7"/>
  <c r="L50" i="7" s="1"/>
  <c r="F80" i="7"/>
  <c r="G97" i="6"/>
  <c r="F83" i="7" l="1"/>
  <c r="L80" i="7"/>
  <c r="L83" i="7" s="1"/>
  <c r="H80" i="7"/>
  <c r="H83" i="7" s="1"/>
  <c r="K100" i="6"/>
  <c r="O98" i="6"/>
  <c r="O100" i="6" s="1"/>
  <c r="I98" i="6"/>
  <c r="I100" i="6" s="1"/>
  <c r="I61" i="6"/>
  <c r="I72" i="6" s="1"/>
  <c r="O61" i="6"/>
  <c r="O36" i="6"/>
  <c r="I36" i="6"/>
  <c r="K101" i="6" l="1"/>
  <c r="I101" i="6"/>
  <c r="H22" i="4"/>
  <c r="M6" i="4" l="1"/>
  <c r="L7" i="7" l="1"/>
  <c r="J7" i="7"/>
  <c r="K6" i="4" l="1"/>
  <c r="M12" i="4" l="1"/>
  <c r="M22" i="4" s="1"/>
  <c r="K12" i="4"/>
  <c r="K22" i="4" s="1"/>
  <c r="I12" i="4"/>
  <c r="I22" i="4" s="1"/>
  <c r="G12" i="4"/>
  <c r="G22" i="4" s="1"/>
  <c r="G26" i="4" s="1"/>
  <c r="I26" i="4" l="1"/>
  <c r="M26" i="4"/>
  <c r="M28" i="4" s="1"/>
  <c r="G28" i="4"/>
  <c r="G35" i="4" s="1"/>
  <c r="I28" i="4" l="1"/>
  <c r="I35" i="4" s="1"/>
  <c r="I43" i="4" s="1"/>
  <c r="I41" i="4" s="1"/>
  <c r="M35" i="4"/>
  <c r="G43" i="4"/>
  <c r="G41" i="4" s="1"/>
  <c r="G39" i="4"/>
  <c r="A40" i="6"/>
  <c r="A76" i="6" s="1"/>
  <c r="I39" i="4" l="1"/>
  <c r="I37" i="4" s="1"/>
  <c r="I45" i="4" s="1"/>
  <c r="M39" i="4"/>
  <c r="M37" i="4" s="1"/>
  <c r="M45" i="4" s="1"/>
  <c r="G37" i="4"/>
  <c r="G45" i="4" s="1"/>
  <c r="M43" i="4"/>
  <c r="M41" i="4" s="1"/>
  <c r="K26" i="4"/>
  <c r="K28" i="4" l="1"/>
  <c r="K35" i="4" s="1"/>
  <c r="K43" i="4" s="1"/>
  <c r="K41" i="4" s="1"/>
  <c r="G72" i="6"/>
  <c r="O72" i="6"/>
  <c r="O101" i="6" s="1"/>
  <c r="K39" i="4" l="1"/>
  <c r="K37" i="4" s="1"/>
  <c r="K45" i="4" s="1"/>
  <c r="G96" i="6"/>
  <c r="AA27" i="9"/>
  <c r="M96" i="6"/>
  <c r="M98" i="6" s="1"/>
  <c r="M100" i="6" s="1"/>
  <c r="U24" i="10"/>
  <c r="M36" i="6"/>
  <c r="U25" i="10" l="1"/>
  <c r="G98" i="6"/>
  <c r="G100" i="6" s="1"/>
  <c r="AA28" i="9"/>
  <c r="M72" i="6"/>
  <c r="G101" i="6" l="1"/>
  <c r="M101" i="6" l="1"/>
</calcChain>
</file>

<file path=xl/sharedStrings.xml><?xml version="1.0" encoding="utf-8"?>
<sst xmlns="http://schemas.openxmlformats.org/spreadsheetml/2006/main" count="427" uniqueCount="247">
  <si>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</si>
  <si>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</si>
  <si>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</si>
  <si>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</si>
  <si>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</si>
  <si>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</si>
  <si>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</si>
  <si>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</si>
  <si>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</si>
  <si>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</si>
  <si>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</si>
  <si>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</si>
  <si>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</si>
  <si>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</si>
  <si>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</si>
  <si>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</si>
  <si>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</si>
  <si>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</si>
  <si>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</si>
  <si>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</si>
  <si>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Operating liabilities increase (decrease)</t>
  </si>
  <si>
    <t>Total</t>
  </si>
  <si>
    <t>Issued and</t>
  </si>
  <si>
    <t>share capital</t>
  </si>
  <si>
    <t>Unappropriated</t>
  </si>
  <si>
    <t>Deferred tax liabilities</t>
  </si>
  <si>
    <t>Other components of shareholders' equity</t>
  </si>
  <si>
    <t>Net increase (decrease) in cash and cash equivalents</t>
  </si>
  <si>
    <t>Separate financial statements</t>
  </si>
  <si>
    <t>Investments in subsidiaries</t>
  </si>
  <si>
    <t>Consolidated financial statements</t>
  </si>
  <si>
    <t>Inventories</t>
  </si>
  <si>
    <t>Appropriated - statutory reserve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</si>
  <si>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</si>
  <si>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</si>
  <si>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</si>
  <si>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</si>
  <si>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</si>
  <si>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Notes</t>
  </si>
  <si>
    <t>Trade and other current receivables</t>
  </si>
  <si>
    <t>Trade and other current payables</t>
  </si>
  <si>
    <t>Registered</t>
  </si>
  <si>
    <t>Depreciation and amortization</t>
  </si>
  <si>
    <t>"Unaudited"</t>
  </si>
  <si>
    <t>"Reviewed"</t>
  </si>
  <si>
    <t>"Audited"</t>
  </si>
  <si>
    <t>(Unit : Thousand  Baht)</t>
  </si>
  <si>
    <t>"UNAUDITED"</t>
  </si>
  <si>
    <t>"REVIEWED"</t>
  </si>
  <si>
    <t xml:space="preserve"> December 31, 2024</t>
  </si>
  <si>
    <t>THAI NONDESTRUCTIVE TESTING PUBLIC COMPANY LIMITED AND ITS SUBSIDIARIES</t>
  </si>
  <si>
    <t>Current contract assets</t>
  </si>
  <si>
    <t>Other curent financial assets</t>
  </si>
  <si>
    <t>Long-term loans to other company</t>
  </si>
  <si>
    <t>Property, plant and equipment</t>
  </si>
  <si>
    <t>Right-of-use assets</t>
  </si>
  <si>
    <t>Intangible assets</t>
  </si>
  <si>
    <t>Current non-cash financial assets</t>
  </si>
  <si>
    <t xml:space="preserve"> pledged as collateral</t>
  </si>
  <si>
    <t>Other non-current assets</t>
  </si>
  <si>
    <t xml:space="preserve">Bank overdrafts and short-term borrowings </t>
  </si>
  <si>
    <t xml:space="preserve"> from financial institutions </t>
  </si>
  <si>
    <t>Current portion liabilities</t>
  </si>
  <si>
    <t>- Long-term borrowings from financial institutions</t>
  </si>
  <si>
    <t>- Long-term borrowings from related persons</t>
  </si>
  <si>
    <t>- Lease liabilities</t>
  </si>
  <si>
    <t>- Liabilities from litigation</t>
  </si>
  <si>
    <t xml:space="preserve">Short-term borrowings from related persons </t>
  </si>
  <si>
    <t>Short-term borrowings from other persons</t>
  </si>
  <si>
    <t>Long-term borrowings from financial institutions</t>
  </si>
  <si>
    <t>Lease liabilities</t>
  </si>
  <si>
    <t>Other non-current liabilities</t>
  </si>
  <si>
    <t>Non-controlling interests</t>
  </si>
  <si>
    <t xml:space="preserve">3,715,862,142 ordinary shares of Baht 0.50 each </t>
  </si>
  <si>
    <t>Cost of services</t>
  </si>
  <si>
    <t>Loss on breach of contract</t>
  </si>
  <si>
    <t>Loss on impairment of financial assets</t>
  </si>
  <si>
    <t>Profit (loss) from operating activities</t>
  </si>
  <si>
    <t>Finance income</t>
  </si>
  <si>
    <t>Exchange differences on translating financial statement</t>
  </si>
  <si>
    <t>Difference</t>
  </si>
  <si>
    <t>on Financial</t>
  </si>
  <si>
    <t>Statement</t>
  </si>
  <si>
    <t>Total equity</t>
  </si>
  <si>
    <t>Non-</t>
  </si>
  <si>
    <t>Conversion</t>
  </si>
  <si>
    <t>Revaluation</t>
  </si>
  <si>
    <t>Controlling</t>
  </si>
  <si>
    <t xml:space="preserve">Shareholders’ </t>
  </si>
  <si>
    <t>of Subsidiaries</t>
  </si>
  <si>
    <t>Surplus on land</t>
  </si>
  <si>
    <t>Interests</t>
  </si>
  <si>
    <t>Equity</t>
  </si>
  <si>
    <t>Other comprehensive  income (loss)</t>
  </si>
  <si>
    <t>Finance costs</t>
  </si>
  <si>
    <t>Gain on sales of assets</t>
  </si>
  <si>
    <t xml:space="preserve">Profit from operation before changes in operating assets </t>
  </si>
  <si>
    <t>and liabilities items</t>
  </si>
  <si>
    <t xml:space="preserve">Operating assets (increase) decrease </t>
  </si>
  <si>
    <t>Income tax expenses paid</t>
  </si>
  <si>
    <t>Increase in restricted deposits at banks</t>
  </si>
  <si>
    <t xml:space="preserve">Increase (decrease) in bank overdrafts and short-term </t>
  </si>
  <si>
    <t>borrowings from financial institutions</t>
  </si>
  <si>
    <t>Repayment of long-term borrowings from financial institutions</t>
  </si>
  <si>
    <t>Repayment of long-term borrowings from related person</t>
  </si>
  <si>
    <t>Interest paid</t>
  </si>
  <si>
    <t>Other current provisions</t>
  </si>
  <si>
    <t>Retained (loss) earnings</t>
  </si>
  <si>
    <t>Other comprehensive income (loss) :</t>
  </si>
  <si>
    <t>Basic earnings (loss) per share (Baht per share)</t>
  </si>
  <si>
    <t>Appropriated</t>
  </si>
  <si>
    <t>statutory reserve</t>
  </si>
  <si>
    <t xml:space="preserve"> (deficit)</t>
  </si>
  <si>
    <t>ordinary shares</t>
  </si>
  <si>
    <t>Retained earnings</t>
  </si>
  <si>
    <t>Employee benefits expenses</t>
  </si>
  <si>
    <t>Adjustments to reconcile loss before tax to cash received (paid)</t>
  </si>
  <si>
    <t>Cash flows from operating activities</t>
  </si>
  <si>
    <t>Cash flows from investing activities</t>
  </si>
  <si>
    <t>Cash flows from financing activities</t>
  </si>
  <si>
    <t>CASH FLOW STATEMENT (CONT.)</t>
  </si>
  <si>
    <t>Premium (discount) on ordinary shares</t>
  </si>
  <si>
    <t>Profit (loss) before income tax</t>
  </si>
  <si>
    <t>Profit (loss) for the period</t>
  </si>
  <si>
    <t>Premium</t>
  </si>
  <si>
    <t xml:space="preserve"> (discount) on </t>
  </si>
  <si>
    <t>Total comprehensive income (loss) for the period</t>
  </si>
  <si>
    <t>Cash received (paid) from operations</t>
  </si>
  <si>
    <t>Current tax assets</t>
  </si>
  <si>
    <t>Revenue from sales</t>
  </si>
  <si>
    <t>Other comprehensive income for the period</t>
  </si>
  <si>
    <t xml:space="preserve">  income (loss)</t>
  </si>
  <si>
    <t>Other comprehensive</t>
  </si>
  <si>
    <t>Increase in payables on purchases of assets</t>
  </si>
  <si>
    <t>Profit (loss) attributable to :</t>
  </si>
  <si>
    <t>Loss on impairment of non-financial assets</t>
  </si>
  <si>
    <t>Items that will not be reclassified to profit or loss :</t>
  </si>
  <si>
    <t>Item that may be reclassified to profit or loss :</t>
  </si>
  <si>
    <t>Loss on write-off of intangible assets</t>
  </si>
  <si>
    <t>Affects from revaluation of land :</t>
  </si>
  <si>
    <t>- Increase in deferred tax liabilities</t>
  </si>
  <si>
    <t>Transfer right-of-use assets to vehicles</t>
  </si>
  <si>
    <t xml:space="preserve">2,594,789,550 ordinary shares of Baht 0.50 each </t>
  </si>
  <si>
    <t>Cash and cash equivalents at beginning of the period</t>
  </si>
  <si>
    <t>Cash and cash equivalents at ending of the period</t>
  </si>
  <si>
    <t xml:space="preserve">1,203,370,146 ordinary shares of Baht 0.50 each </t>
  </si>
  <si>
    <t xml:space="preserve">1,731,582,707 ordinary shares of Baht 0.50 each </t>
  </si>
  <si>
    <t>Comprehensive income (loss) for the periods</t>
  </si>
  <si>
    <t>"Restated"</t>
  </si>
  <si>
    <t>Other surpluses (deficits)</t>
  </si>
  <si>
    <t xml:space="preserve"> (deficits)</t>
  </si>
  <si>
    <t>Other surpluses</t>
  </si>
  <si>
    <t>Beginning Balance as at January 1, 2024 - as reported</t>
  </si>
  <si>
    <t>Effect of the correction of accounting errors</t>
  </si>
  <si>
    <t>Beginning Balance as at January 1, 2025 - as reported</t>
  </si>
  <si>
    <t>Beginning Balance as at January 1, 2025 - restated</t>
  </si>
  <si>
    <t>Beginning Balance as at January 1, 2024 - restated</t>
  </si>
  <si>
    <t>Gain on debt forgiveness</t>
  </si>
  <si>
    <t xml:space="preserve">1,731,582,253 ordinary shares of Baht 0.50 each </t>
  </si>
  <si>
    <t>3)</t>
  </si>
  <si>
    <t>4)</t>
  </si>
  <si>
    <t>5)</t>
  </si>
  <si>
    <t>2)</t>
  </si>
  <si>
    <t>1)</t>
  </si>
  <si>
    <t>Reversal of liabilities and recognition as other income</t>
  </si>
  <si>
    <t>Loss for the period</t>
  </si>
  <si>
    <t>Profit from debt forgiveness</t>
  </si>
  <si>
    <t>Basic earnings (loss) per share</t>
  </si>
  <si>
    <t>January 1, 2024</t>
  </si>
  <si>
    <t>AS AT SEPTEMBER 30, 2025</t>
  </si>
  <si>
    <t>September 30, 2025</t>
  </si>
  <si>
    <t>FOR THE THREE-MONTH PERIOD ENDED SEPTEMBER 30, 2025</t>
  </si>
  <si>
    <t>FOR THE NINE-MONTH PERIOD ENDED SEPTEMBER 30, 2025</t>
  </si>
  <si>
    <t>Other expenses</t>
  </si>
  <si>
    <t>Ending balance as at September 30, 2025</t>
  </si>
  <si>
    <t>Ending balance as at September 30, 2024</t>
  </si>
  <si>
    <t xml:space="preserve">Increase in share capital </t>
  </si>
  <si>
    <t>Supplies</t>
  </si>
  <si>
    <t>Increase in other current financial assets</t>
  </si>
  <si>
    <t>Loss on sale of finance lease receivables</t>
  </si>
  <si>
    <t>Finance lease receivables</t>
  </si>
  <si>
    <t>Cash received from sale of finance lease receivables</t>
  </si>
  <si>
    <t xml:space="preserve">808,069,999 ordinary shares of Baht 0.50 each </t>
  </si>
  <si>
    <t>Repayment of short-term borrowings from related parties</t>
  </si>
  <si>
    <t>Transfer of prepaid expenses to intangible assets</t>
  </si>
  <si>
    <t>Selling expenses</t>
  </si>
  <si>
    <t>Corporate income tax payable</t>
  </si>
  <si>
    <t>Tax (expense) income</t>
  </si>
  <si>
    <t>Provision for estimated penalties from lawsuits</t>
  </si>
  <si>
    <t>Written-off withholding tax</t>
  </si>
  <si>
    <t>Deposit for goods - related party</t>
  </si>
  <si>
    <t>Cash paid from lawsuit</t>
  </si>
  <si>
    <t>Cash paid for purchase of equipment</t>
  </si>
  <si>
    <t>Cash paid for purchase of intangible assets</t>
  </si>
  <si>
    <t>Long-term borrowings from related persons</t>
  </si>
  <si>
    <t>Revenue from services</t>
  </si>
  <si>
    <t>Cost of sales</t>
  </si>
  <si>
    <t>Total comprehensive income (loss) attributable to :</t>
  </si>
  <si>
    <t>Loss from operating activities</t>
  </si>
  <si>
    <t>Share of loss from associate</t>
  </si>
  <si>
    <t>Loss before income tax</t>
  </si>
  <si>
    <t>Tax expense (income)</t>
  </si>
  <si>
    <t>Total comprehensive loss for the period</t>
  </si>
  <si>
    <t xml:space="preserve">Gain from revaluation on land - net of income tax </t>
  </si>
  <si>
    <t>Total comprehensive loss for the periods</t>
  </si>
  <si>
    <t>Basic loss per share (Baht per share)</t>
  </si>
  <si>
    <t>Profit on modified of lease liabilities</t>
  </si>
  <si>
    <t>Unrealized gain on exchange rate</t>
  </si>
  <si>
    <t>Suspension interest</t>
  </si>
  <si>
    <t xml:space="preserve">Proceeds from increase in share capital </t>
  </si>
  <si>
    <t>- Revaluation surplus on land</t>
  </si>
  <si>
    <t>Exchange differences on translating financial statement of subsidiaries</t>
  </si>
  <si>
    <t>Comprehensive loss for the periods</t>
  </si>
  <si>
    <t>Non-cash items are as follows :</t>
  </si>
  <si>
    <t>Current portion of finance lease receivables</t>
  </si>
  <si>
    <t>Investment in associate</t>
  </si>
  <si>
    <t>- Long-term borrowings from a company</t>
  </si>
  <si>
    <t>Long-term borrowings from a company</t>
  </si>
  <si>
    <t>Owners of the Company</t>
  </si>
  <si>
    <t>Total equity attributable to owners of the Company</t>
  </si>
  <si>
    <t>Increase in non-controlling interests</t>
  </si>
  <si>
    <t>to owners of</t>
  </si>
  <si>
    <t>the Company</t>
  </si>
  <si>
    <t>Interest received</t>
  </si>
  <si>
    <t>Net cash flows from (used in) operating activities</t>
  </si>
  <si>
    <t>Increase in investment in subsidiary</t>
  </si>
  <si>
    <t>Net cash flows from (used in) investing activities</t>
  </si>
  <si>
    <t>Repayment of long-term borrowings from a company</t>
  </si>
  <si>
    <t>Payment of lease liabilities</t>
  </si>
  <si>
    <t>Net cash flows from (used in) financing activities</t>
  </si>
  <si>
    <t>Supplemental cash flows information</t>
  </si>
  <si>
    <t>due to debt forgiveness granted by the Company’s director</t>
  </si>
  <si>
    <t>- Increased in land</t>
  </si>
  <si>
    <t>Short-term loans - related parties</t>
  </si>
  <si>
    <t>Non-current assets</t>
  </si>
  <si>
    <t>Other non-current  financial assets</t>
  </si>
  <si>
    <t>Total non-current assets</t>
  </si>
  <si>
    <t>Non-current liabilities</t>
  </si>
  <si>
    <t>Estimated non-current liabilities for employee benefits</t>
  </si>
  <si>
    <t>Total non-current liabilities</t>
  </si>
  <si>
    <t>Issued and paid-up</t>
  </si>
  <si>
    <t>paid-up</t>
  </si>
  <si>
    <t>attributable</t>
  </si>
  <si>
    <t>Cash paid for post-employee benefits</t>
  </si>
  <si>
    <t xml:space="preserve">Increase (decrease) in short-term borrowings related persons </t>
  </si>
  <si>
    <t>Proceeds from non-controlling interests</t>
  </si>
  <si>
    <t>Cash received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</si>
</sst>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\ด\ด\ด\ด\ \b\b\b\b"/>
    <numFmt numFmtId="168" formatCode="#,##0.0_);[Red]\(#,##0.0\)"/>
    <numFmt numFmtId="169" formatCode="_(* #,##0.0000_);_(* \(#,##0.0000\);_(* &quot;-&quot;??_);_(@_)"/>
  </numFmts>
  <fonts count="21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8" fillId="0" borderId="0"/>
    <xf numFmtId="39" fontId="19" fillId="0" borderId="0"/>
  </cellStyleXfs>
  <cellXfs count="195">
    <xf numFmtId="0" fontId="0" fillId="0" borderId="0" xfId="0"/>
    <xf numFmtId="0" fontId="6" fillId="0" borderId="0" xfId="0" applyFont="1"/>
    <xf numFmtId="0" fontId="7" fillId="0" borderId="0" xfId="0" applyFont="1"/>
    <xf numFmtId="166" fontId="6" fillId="0" borderId="0" xfId="0" applyNumberFormat="1" applyFont="1"/>
    <xf numFmtId="0" fontId="7" fillId="0" borderId="1" xfId="0" applyFont="1" applyBorder="1" applyAlignment="1">
      <alignment horizontal="right"/>
    </xf>
    <xf numFmtId="166" fontId="7" fillId="0" borderId="0" xfId="0" applyNumberFormat="1" applyFont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6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0" applyNumberFormat="1" applyFont="1"/>
    <xf numFmtId="165" fontId="6" fillId="0" borderId="0" xfId="1" applyFont="1" applyFill="1"/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5" applyFont="1" applyAlignment="1">
      <alignment horizontal="right"/>
    </xf>
    <xf numFmtId="38" fontId="7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38" fontId="6" fillId="0" borderId="0" xfId="0" applyNumberFormat="1" applyFont="1"/>
    <xf numFmtId="0" fontId="13" fillId="0" borderId="0" xfId="0" applyFont="1"/>
    <xf numFmtId="15" fontId="7" fillId="0" borderId="1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right"/>
    </xf>
    <xf numFmtId="38" fontId="6" fillId="0" borderId="1" xfId="0" applyNumberFormat="1" applyFont="1" applyBorder="1" applyAlignment="1">
      <alignment horizontal="centerContinuous"/>
    </xf>
    <xf numFmtId="166" fontId="6" fillId="0" borderId="0" xfId="3" applyNumberFormat="1" applyFont="1" applyFill="1"/>
    <xf numFmtId="37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38" fontId="7" fillId="0" borderId="0" xfId="0" applyNumberFormat="1" applyFont="1"/>
    <xf numFmtId="166" fontId="7" fillId="0" borderId="0" xfId="3" applyNumberFormat="1" applyFont="1" applyFill="1"/>
    <xf numFmtId="166" fontId="10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166" fontId="13" fillId="0" borderId="0" xfId="0" applyNumberFormat="1" applyFont="1"/>
    <xf numFmtId="15" fontId="7" fillId="0" borderId="0" xfId="0" quotePrefix="1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166" fontId="6" fillId="0" borderId="0" xfId="0" quotePrefix="1" applyNumberFormat="1" applyFont="1" applyAlignment="1">
      <alignment horizontal="left"/>
    </xf>
    <xf numFmtId="38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/>
    </xf>
    <xf numFmtId="166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5" xfId="0" applyFont="1" applyBorder="1"/>
    <xf numFmtId="0" fontId="7" fillId="0" borderId="4" xfId="0" applyFont="1" applyBorder="1"/>
    <xf numFmtId="166" fontId="6" fillId="0" borderId="0" xfId="7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166" fontId="8" fillId="0" borderId="0" xfId="0" applyNumberFormat="1" applyFont="1"/>
    <xf numFmtId="38" fontId="13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6" xfId="0" applyFont="1" applyBorder="1"/>
    <xf numFmtId="164" fontId="8" fillId="0" borderId="0" xfId="0" applyNumberFormat="1" applyFont="1" applyAlignment="1">
      <alignment horizontal="center" vertical="top"/>
    </xf>
    <xf numFmtId="0" fontId="14" fillId="0" borderId="0" xfId="0" applyFont="1"/>
    <xf numFmtId="166" fontId="14" fillId="0" borderId="0" xfId="0" applyNumberFormat="1" applyFont="1" applyAlignment="1">
      <alignment horizontal="center" wrapText="1"/>
    </xf>
    <xf numFmtId="166" fontId="14" fillId="0" borderId="0" xfId="0" applyNumberFormat="1" applyFont="1"/>
    <xf numFmtId="38" fontId="6" fillId="0" borderId="0" xfId="0" applyNumberFormat="1" applyFont="1" applyAlignment="1">
      <alignment horizontal="centerContinuous" vertical="center"/>
    </xf>
    <xf numFmtId="38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164" fontId="7" fillId="0" borderId="0" xfId="0" applyNumberFormat="1" applyFont="1"/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7" fillId="0" borderId="1" xfId="0" applyNumberFormat="1" applyFont="1" applyBorder="1" applyAlignment="1">
      <alignment horizontal="right" vertical="center"/>
    </xf>
    <xf numFmtId="0" fontId="10" fillId="0" borderId="0" xfId="0" applyFont="1"/>
    <xf numFmtId="166" fontId="10" fillId="0" borderId="0" xfId="0" applyNumberFormat="1" applyFont="1"/>
    <xf numFmtId="0" fontId="20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/>
    <xf numFmtId="49" fontId="7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66" fontId="6" fillId="0" borderId="0" xfId="0" quotePrefix="1" applyNumberFormat="1" applyFont="1"/>
    <xf numFmtId="166" fontId="6" fillId="0" borderId="1" xfId="0" applyNumberFormat="1" applyFont="1" applyBorder="1" applyAlignment="1">
      <alignment horizontal="lef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/>
    <xf numFmtId="166" fontId="7" fillId="0" borderId="0" xfId="0" applyNumberFormat="1" applyFont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9" fillId="0" borderId="3" xfId="1" applyNumberFormat="1" applyFont="1" applyBorder="1" applyAlignment="1">
      <alignment horizontal="right"/>
    </xf>
    <xf numFmtId="166" fontId="9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center" vertical="top"/>
    </xf>
    <xf numFmtId="166" fontId="12" fillId="0" borderId="0" xfId="1" applyNumberFormat="1" applyFont="1" applyAlignment="1">
      <alignment horizontal="center" vertical="top"/>
    </xf>
    <xf numFmtId="166" fontId="9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horizontal="right"/>
    </xf>
    <xf numFmtId="166" fontId="8" fillId="0" borderId="0" xfId="1" applyNumberFormat="1" applyFont="1" applyAlignment="1">
      <alignment horizontal="center" vertical="top"/>
    </xf>
    <xf numFmtId="166" fontId="8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vertical="top"/>
    </xf>
    <xf numFmtId="166" fontId="6" fillId="0" borderId="0" xfId="1" applyNumberFormat="1" applyFont="1" applyAlignment="1">
      <alignment horizontal="right" vertical="top"/>
    </xf>
    <xf numFmtId="166" fontId="10" fillId="0" borderId="1" xfId="1" applyNumberFormat="1" applyFont="1" applyBorder="1" applyAlignment="1">
      <alignment horizontal="right" vertical="top"/>
    </xf>
    <xf numFmtId="166" fontId="6" fillId="0" borderId="1" xfId="1" applyNumberFormat="1" applyFont="1" applyBorder="1" applyAlignment="1">
      <alignment horizontal="right" vertical="top"/>
    </xf>
    <xf numFmtId="166" fontId="6" fillId="0" borderId="4" xfId="1" applyNumberFormat="1" applyFont="1" applyBorder="1" applyAlignment="1">
      <alignment horizontal="right" vertical="top"/>
    </xf>
    <xf numFmtId="166" fontId="10" fillId="0" borderId="3" xfId="1" applyNumberFormat="1" applyFont="1" applyBorder="1" applyAlignment="1">
      <alignment horizontal="right" vertical="top"/>
    </xf>
    <xf numFmtId="166" fontId="6" fillId="0" borderId="3" xfId="1" applyNumberFormat="1" applyFont="1" applyBorder="1" applyAlignment="1">
      <alignment horizontal="right" vertical="top"/>
    </xf>
    <xf numFmtId="166" fontId="6" fillId="0" borderId="0" xfId="1" applyNumberFormat="1" applyFont="1" applyAlignment="1">
      <alignment horizontal="center"/>
    </xf>
    <xf numFmtId="166" fontId="10" fillId="0" borderId="0" xfId="1" applyNumberFormat="1" applyFont="1"/>
    <xf numFmtId="166" fontId="6" fillId="0" borderId="4" xfId="1" applyNumberFormat="1" applyFont="1" applyBorder="1" applyAlignment="1">
      <alignment horizontal="center"/>
    </xf>
    <xf numFmtId="166" fontId="10" fillId="0" borderId="0" xfId="1" applyNumberFormat="1" applyFont="1" applyFill="1"/>
    <xf numFmtId="166" fontId="16" fillId="0" borderId="0" xfId="1" applyNumberFormat="1" applyFont="1" applyFill="1" applyAlignment="1">
      <alignment horizontal="center"/>
    </xf>
    <xf numFmtId="166" fontId="6" fillId="0" borderId="1" xfId="1" applyNumberFormat="1" applyFont="1" applyBorder="1"/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left"/>
    </xf>
    <xf numFmtId="166" fontId="6" fillId="0" borderId="0" xfId="1" applyNumberFormat="1" applyFont="1" applyAlignment="1">
      <alignment horizontal="left"/>
    </xf>
    <xf numFmtId="166" fontId="10" fillId="0" borderId="0" xfId="1" applyNumberFormat="1" applyFont="1" applyAlignment="1">
      <alignment horizontal="right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1" xfId="1" quotePrefix="1" applyNumberFormat="1" applyFont="1" applyBorder="1" applyAlignment="1">
      <alignment horizontal="right"/>
    </xf>
    <xf numFmtId="166" fontId="6" fillId="0" borderId="4" xfId="1" applyNumberFormat="1" applyFont="1" applyBorder="1" applyAlignment="1">
      <alignment horizontal="right"/>
    </xf>
    <xf numFmtId="166" fontId="10" fillId="0" borderId="4" xfId="1" applyNumberFormat="1" applyFont="1" applyBorder="1" applyAlignment="1">
      <alignment horizontal="right"/>
    </xf>
    <xf numFmtId="166" fontId="13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center" wrapText="1"/>
    </xf>
    <xf numFmtId="166" fontId="6" fillId="0" borderId="1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2" xfId="1" applyNumberFormat="1" applyFont="1" applyBorder="1" applyAlignment="1">
      <alignment horizontal="right"/>
    </xf>
    <xf numFmtId="166" fontId="10" fillId="0" borderId="0" xfId="1" applyNumberFormat="1" applyFont="1" applyAlignment="1">
      <alignment horizontal="right" vertical="center" wrapText="1"/>
    </xf>
    <xf numFmtId="166" fontId="6" fillId="0" borderId="3" xfId="1" applyNumberFormat="1" applyFont="1" applyFill="1" applyBorder="1" applyAlignment="1">
      <alignment vertical="center"/>
    </xf>
    <xf numFmtId="169" fontId="6" fillId="0" borderId="3" xfId="1" applyNumberFormat="1" applyFont="1" applyBorder="1" applyAlignment="1">
      <alignment horizontal="center"/>
    </xf>
    <xf numFmtId="169" fontId="6" fillId="0" borderId="0" xfId="1" applyNumberFormat="1" applyFont="1" applyAlignment="1">
      <alignment horizontal="right"/>
    </xf>
    <xf numFmtId="169" fontId="10" fillId="0" borderId="3" xfId="1" applyNumberFormat="1" applyFont="1" applyBorder="1" applyAlignment="1">
      <alignment horizontal="center"/>
    </xf>
    <xf numFmtId="169" fontId="6" fillId="0" borderId="0" xfId="1" applyNumberFormat="1" applyFont="1" applyAlignment="1">
      <alignment horizontal="center"/>
    </xf>
    <xf numFmtId="166" fontId="13" fillId="0" borderId="0" xfId="1" applyNumberFormat="1" applyFont="1"/>
    <xf numFmtId="166" fontId="6" fillId="0" borderId="1" xfId="1" applyNumberFormat="1" applyFont="1" applyFill="1" applyBorder="1" applyAlignment="1">
      <alignment horizontal="right"/>
    </xf>
    <xf numFmtId="166" fontId="6" fillId="0" borderId="0" xfId="1" quotePrefix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6" fillId="0" borderId="1" xfId="1" applyNumberFormat="1" applyFont="1" applyBorder="1" applyAlignment="1">
      <alignment horizontal="center"/>
    </xf>
    <xf numFmtId="166" fontId="6" fillId="0" borderId="6" xfId="1" applyNumberFormat="1" applyFont="1" applyBorder="1" applyAlignment="1">
      <alignment horizontal="right" vertical="center"/>
    </xf>
    <xf numFmtId="166" fontId="6" fillId="0" borderId="3" xfId="1" applyNumberFormat="1" applyFont="1" applyBorder="1" applyAlignment="1">
      <alignment horizontal="right"/>
    </xf>
    <xf numFmtId="166" fontId="14" fillId="0" borderId="0" xfId="1" applyNumberFormat="1" applyFont="1" applyAlignment="1">
      <alignment horizontal="center"/>
    </xf>
    <xf numFmtId="166" fontId="14" fillId="0" borderId="0" xfId="1" quotePrefix="1" applyNumberFormat="1" applyFont="1" applyAlignment="1">
      <alignment horizont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2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horizont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/>
    </xf>
    <xf numFmtId="0" fontId="6" fillId="0" borderId="0" xfId="0" quotePrefix="1" applyFont="1"/>
    <xf numFmtId="0" fontId="6" fillId="0" borderId="0" xfId="0" applyFont="1" applyAlignment="1">
      <alignment horizontal="left" indent="1"/>
    </xf>
    <xf numFmtId="38" fontId="6" fillId="0" borderId="0" xfId="0" quotePrefix="1" applyNumberFormat="1" applyFont="1"/>
    <xf numFmtId="0" fontId="7" fillId="0" borderId="4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66" fontId="7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Comma_T-59-Q1" xfId="7" xr:uid="{00000000-0005-0000-0000-000004000000}"/>
    <cellStyle name="Normal" xfId="0" builtinId="0"/>
    <cellStyle name="Normal 10" xfId="9" xr:uid="{00000000-0005-0000-0000-000006000000}"/>
    <cellStyle name="Normal 2" xfId="4" xr:uid="{00000000-0005-0000-0000-000007000000}"/>
    <cellStyle name="Normal 9" xfId="8" xr:uid="{00000000-0005-0000-0000-000008000000}"/>
    <cellStyle name="ปกติ 3" xfId="10" xr:uid="{00000000-0005-0000-0000-000009000000}"/>
    <cellStyle name="ปกติ_SENAT2_Mar_06 update 2มิย.49" xfId="5" xr:uid="{00000000-0005-0000-0000-00000A000000}"/>
  </cellStyles>
  <dxfs count="0"/>
  <tableStyles count="0" defaultTableStyle="TableStyleMedium9" defaultPivotStyle="PivotStyleLight16"/>
  <colors>
    <mruColors>
      <color rgb="FF99FFCC"/>
      <color rgb="FFCCFFCC"/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T115"/>
  <sheetViews>
    <sheetView tabSelected="1" view="pageBreakPreview" zoomScale="90" zoomScaleNormal="90" zoomScaleSheetLayoutView="90" zoomScalePageLayoutView="40" workbookViewId="0"/>
  </sheetViews>
  <sheetFormatPr defaultColWidth="10.5546875" defaultRowHeight="24" customHeight="1"/>
  <cols>
    <col min="1" max="3" width="2.5546875" style="1" customWidth="1"/>
    <col min="4" max="4" width="39.77734375" style="3" customWidth="1"/>
    <col min="5" max="5" width="5.77734375" style="1" customWidth="1"/>
    <col min="6" max="6" width="0.88671875" style="1" customWidth="1"/>
    <col min="7" max="7" width="17.5546875" style="1" customWidth="1"/>
    <col min="8" max="8" width="0.6640625" style="3" customWidth="1"/>
    <col min="9" max="9" width="16.44140625" style="3" customWidth="1"/>
    <col min="10" max="10" width="0.6640625" style="3" customWidth="1"/>
    <col min="11" max="11" width="14.109375" style="3" customWidth="1"/>
    <col min="12" max="12" width="0.6640625" style="3" customWidth="1"/>
    <col min="13" max="13" width="18.109375" style="3" bestFit="1" customWidth="1"/>
    <col min="14" max="14" width="0.5546875" style="3" customWidth="1"/>
    <col min="15" max="15" width="16.6640625" style="3" customWidth="1"/>
    <col min="16" max="16" width="0.77734375" style="3" customWidth="1"/>
    <col min="17" max="17" width="14.5546875" style="3" customWidth="1"/>
    <col min="18" max="18" width="1.44140625" style="3" customWidth="1"/>
    <col min="19" max="16384" width="10.5546875" style="3"/>
  </cols>
  <sheetData>
    <row r="1" spans="1:17" s="13" customFormat="1" ht="24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2"/>
    </row>
    <row r="2" spans="1:17" s="13" customFormat="1" ht="24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</row>
    <row r="3" spans="1:17" s="13" customFormat="1" ht="24" customHeight="1">
      <c r="A3" s="2" t="s">
        <v>169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2"/>
    </row>
    <row r="4" spans="1:17" s="13" customFormat="1" ht="24" customHeight="1">
      <c r="D4" s="14"/>
      <c r="E4" s="15"/>
      <c r="F4" s="15"/>
      <c r="G4" s="73"/>
      <c r="H4" s="16"/>
      <c r="I4" s="16"/>
      <c r="J4" s="16"/>
      <c r="K4" s="16"/>
      <c r="L4" s="16"/>
      <c r="M4" s="16"/>
      <c r="N4" s="16"/>
      <c r="O4" s="4"/>
      <c r="P4" s="104"/>
      <c r="Q4" s="4" t="s">
        <v>46</v>
      </c>
    </row>
    <row r="5" spans="1:17" s="13" customFormat="1" ht="24" customHeight="1">
      <c r="D5" s="14"/>
      <c r="E5" s="15"/>
      <c r="F5" s="15"/>
      <c r="G5" s="190" t="s">
        <v>30</v>
      </c>
      <c r="H5" s="190"/>
      <c r="I5" s="190"/>
      <c r="J5" s="190"/>
      <c r="K5" s="190"/>
      <c r="L5" s="74"/>
      <c r="M5" s="191" t="s">
        <v>28</v>
      </c>
      <c r="N5" s="191"/>
      <c r="O5" s="191"/>
      <c r="P5" s="191"/>
      <c r="Q5" s="191"/>
    </row>
    <row r="6" spans="1:17" s="13" customFormat="1" ht="24" customHeight="1">
      <c r="D6" s="14"/>
      <c r="E6" s="15"/>
      <c r="F6" s="15"/>
      <c r="G6" s="17" t="s">
        <v>170</v>
      </c>
      <c r="H6" s="17"/>
      <c r="I6" s="17" t="s">
        <v>49</v>
      </c>
      <c r="J6" s="2"/>
      <c r="K6" s="7" t="s">
        <v>168</v>
      </c>
      <c r="L6" s="108"/>
      <c r="M6" s="108" t="s">
        <v>170</v>
      </c>
      <c r="N6" s="108"/>
      <c r="O6" s="17" t="s">
        <v>49</v>
      </c>
      <c r="Q6" s="7" t="s">
        <v>168</v>
      </c>
    </row>
    <row r="7" spans="1:17" s="13" customFormat="1" ht="24" customHeight="1">
      <c r="D7" s="14"/>
      <c r="E7" s="15"/>
      <c r="F7" s="15"/>
      <c r="G7" s="17" t="s">
        <v>43</v>
      </c>
      <c r="H7" s="17"/>
      <c r="I7" s="53" t="s">
        <v>45</v>
      </c>
      <c r="J7" s="2"/>
      <c r="K7" s="108"/>
      <c r="L7" s="108"/>
      <c r="M7" s="108" t="s">
        <v>43</v>
      </c>
      <c r="N7" s="108"/>
      <c r="O7" s="53" t="s">
        <v>45</v>
      </c>
      <c r="Q7" s="108"/>
    </row>
    <row r="8" spans="1:17" ht="24" customHeight="1">
      <c r="E8" s="8" t="s">
        <v>38</v>
      </c>
      <c r="F8" s="54"/>
      <c r="G8" s="32" t="s">
        <v>44</v>
      </c>
      <c r="H8" s="5"/>
      <c r="I8" s="32" t="s">
        <v>148</v>
      </c>
      <c r="J8" s="5"/>
      <c r="K8" s="32" t="s">
        <v>148</v>
      </c>
      <c r="L8" s="5"/>
      <c r="M8" s="32" t="s">
        <v>44</v>
      </c>
      <c r="N8" s="5"/>
      <c r="O8" s="32" t="s">
        <v>148</v>
      </c>
      <c r="Q8" s="32" t="s">
        <v>148</v>
      </c>
    </row>
    <row r="9" spans="1:17" ht="24.6" customHeight="1">
      <c r="A9" s="2" t="s">
        <v>0</v>
      </c>
      <c r="B9" s="2"/>
      <c r="C9" s="2"/>
      <c r="E9" s="55"/>
      <c r="F9" s="18"/>
      <c r="G9" s="18"/>
      <c r="I9" s="19"/>
      <c r="K9" s="19"/>
      <c r="L9" s="19"/>
      <c r="M9" s="19"/>
      <c r="N9" s="19"/>
    </row>
    <row r="10" spans="1:17" ht="24.6" customHeight="1">
      <c r="A10" s="2" t="s">
        <v>1</v>
      </c>
      <c r="B10" s="2"/>
      <c r="C10" s="3"/>
      <c r="E10" s="9"/>
      <c r="F10" s="18"/>
      <c r="G10" s="18"/>
      <c r="I10" s="19"/>
      <c r="K10" s="19"/>
      <c r="L10" s="19"/>
      <c r="M10" s="19"/>
      <c r="N10" s="19"/>
      <c r="O10" s="19"/>
      <c r="Q10" s="19"/>
    </row>
    <row r="11" spans="1:17" ht="24.6" customHeight="1">
      <c r="B11" s="1" t="s">
        <v>2</v>
      </c>
      <c r="C11" s="3"/>
      <c r="D11" s="56"/>
      <c r="E11" s="57"/>
      <c r="F11" s="18"/>
      <c r="G11" s="116">
        <v>38607</v>
      </c>
      <c r="H11" s="106"/>
      <c r="I11" s="116">
        <v>69954</v>
      </c>
      <c r="J11" s="106"/>
      <c r="K11" s="116">
        <v>1483</v>
      </c>
      <c r="L11" s="133"/>
      <c r="M11" s="116">
        <v>20236</v>
      </c>
      <c r="N11" s="133"/>
      <c r="O11" s="116">
        <v>54220</v>
      </c>
      <c r="P11" s="107"/>
      <c r="Q11" s="116">
        <v>1339</v>
      </c>
    </row>
    <row r="12" spans="1:17" ht="24.6" customHeight="1">
      <c r="B12" s="1" t="s">
        <v>39</v>
      </c>
      <c r="C12" s="3"/>
      <c r="E12" s="57">
        <v>5</v>
      </c>
      <c r="F12" s="18"/>
      <c r="G12" s="116">
        <v>80172</v>
      </c>
      <c r="H12" s="106"/>
      <c r="I12" s="116">
        <v>91066</v>
      </c>
      <c r="J12" s="106"/>
      <c r="K12" s="116">
        <v>99838</v>
      </c>
      <c r="L12" s="134"/>
      <c r="M12" s="116">
        <v>57594</v>
      </c>
      <c r="N12" s="134"/>
      <c r="O12" s="116">
        <v>77709</v>
      </c>
      <c r="P12" s="107"/>
      <c r="Q12" s="116">
        <v>162764</v>
      </c>
    </row>
    <row r="13" spans="1:17" ht="24.6" customHeight="1">
      <c r="B13" s="1" t="s">
        <v>190</v>
      </c>
      <c r="C13" s="3"/>
      <c r="E13" s="57">
        <v>6</v>
      </c>
      <c r="F13" s="18"/>
      <c r="G13" s="116">
        <v>16206</v>
      </c>
      <c r="H13" s="135"/>
      <c r="I13" s="116">
        <v>66398</v>
      </c>
      <c r="J13" s="135"/>
      <c r="K13" s="116">
        <v>0</v>
      </c>
      <c r="L13" s="134"/>
      <c r="M13" s="116">
        <v>0</v>
      </c>
      <c r="N13" s="134"/>
      <c r="O13" s="116">
        <v>0</v>
      </c>
      <c r="P13" s="107"/>
      <c r="Q13" s="116">
        <v>0</v>
      </c>
    </row>
    <row r="14" spans="1:17" ht="24.6" customHeight="1">
      <c r="B14" s="1" t="s">
        <v>51</v>
      </c>
      <c r="C14" s="3"/>
      <c r="E14" s="57">
        <v>7</v>
      </c>
      <c r="F14" s="18"/>
      <c r="G14" s="116">
        <v>38076</v>
      </c>
      <c r="H14" s="135"/>
      <c r="I14" s="116">
        <v>41094</v>
      </c>
      <c r="J14" s="135"/>
      <c r="K14" s="116">
        <v>40581</v>
      </c>
      <c r="L14" s="134"/>
      <c r="M14" s="116">
        <v>33990</v>
      </c>
      <c r="N14" s="134"/>
      <c r="O14" s="116">
        <v>36181</v>
      </c>
      <c r="P14" s="107"/>
      <c r="Q14" s="116">
        <v>40581</v>
      </c>
    </row>
    <row r="15" spans="1:17" ht="24.6" customHeight="1">
      <c r="B15" s="1" t="s">
        <v>233</v>
      </c>
      <c r="C15" s="3"/>
      <c r="E15" s="57">
        <v>4</v>
      </c>
      <c r="F15" s="18"/>
      <c r="G15" s="116">
        <v>5750</v>
      </c>
      <c r="H15" s="135"/>
      <c r="I15" s="116">
        <v>5750</v>
      </c>
      <c r="J15" s="135"/>
      <c r="K15" s="116">
        <v>5750</v>
      </c>
      <c r="L15" s="134"/>
      <c r="M15" s="116">
        <v>0</v>
      </c>
      <c r="N15" s="134"/>
      <c r="O15" s="116">
        <v>0</v>
      </c>
      <c r="P15" s="107"/>
      <c r="Q15" s="116">
        <v>0</v>
      </c>
    </row>
    <row r="16" spans="1:17" ht="24.6" customHeight="1">
      <c r="B16" s="1" t="s">
        <v>214</v>
      </c>
      <c r="C16" s="52"/>
      <c r="E16" s="57"/>
      <c r="F16" s="18"/>
      <c r="G16" s="116">
        <v>0</v>
      </c>
      <c r="H16" s="135"/>
      <c r="I16" s="116">
        <v>0</v>
      </c>
      <c r="J16" s="135"/>
      <c r="K16" s="116">
        <v>4152</v>
      </c>
      <c r="L16" s="134"/>
      <c r="M16" s="116">
        <v>0</v>
      </c>
      <c r="N16" s="134"/>
      <c r="O16" s="116">
        <v>0</v>
      </c>
      <c r="P16" s="107"/>
      <c r="Q16" s="116">
        <v>4152</v>
      </c>
    </row>
    <row r="17" spans="1:20" ht="24.6" customHeight="1">
      <c r="B17" s="1" t="s">
        <v>31</v>
      </c>
      <c r="C17" s="3"/>
      <c r="D17" s="13"/>
      <c r="E17" s="57"/>
      <c r="F17" s="18"/>
      <c r="G17" s="116">
        <v>63167</v>
      </c>
      <c r="H17" s="106"/>
      <c r="I17" s="116">
        <v>18542</v>
      </c>
      <c r="J17" s="106"/>
      <c r="K17" s="116">
        <v>7906</v>
      </c>
      <c r="L17" s="133"/>
      <c r="M17" s="116">
        <v>16209</v>
      </c>
      <c r="N17" s="133"/>
      <c r="O17" s="116">
        <v>8717</v>
      </c>
      <c r="P17" s="107"/>
      <c r="Q17" s="116">
        <v>7906</v>
      </c>
    </row>
    <row r="18" spans="1:20" ht="24.6" customHeight="1">
      <c r="B18" s="1" t="s">
        <v>128</v>
      </c>
      <c r="C18" s="3"/>
      <c r="D18" s="13"/>
      <c r="E18" s="57"/>
      <c r="F18" s="18"/>
      <c r="G18" s="116">
        <v>4513</v>
      </c>
      <c r="H18" s="106"/>
      <c r="I18" s="116">
        <v>5907</v>
      </c>
      <c r="J18" s="106"/>
      <c r="K18" s="116">
        <v>5907</v>
      </c>
      <c r="L18" s="133"/>
      <c r="M18" s="116">
        <v>4513</v>
      </c>
      <c r="N18" s="133"/>
      <c r="O18" s="116">
        <v>5907</v>
      </c>
      <c r="P18" s="107"/>
      <c r="Q18" s="116">
        <v>5907</v>
      </c>
    </row>
    <row r="19" spans="1:20" ht="24" customHeight="1">
      <c r="B19" s="1" t="s">
        <v>52</v>
      </c>
      <c r="C19" s="3"/>
      <c r="D19" s="13"/>
      <c r="E19" s="57">
        <v>8</v>
      </c>
      <c r="F19" s="18"/>
      <c r="G19" s="116">
        <v>105</v>
      </c>
      <c r="H19" s="106"/>
      <c r="I19" s="116">
        <v>105</v>
      </c>
      <c r="J19" s="106"/>
      <c r="K19" s="116">
        <v>17</v>
      </c>
      <c r="L19" s="133"/>
      <c r="M19" s="116">
        <v>105</v>
      </c>
      <c r="N19" s="133"/>
      <c r="O19" s="116">
        <v>105</v>
      </c>
      <c r="P19" s="107"/>
      <c r="Q19" s="116">
        <v>17</v>
      </c>
    </row>
    <row r="20" spans="1:20" ht="24" customHeight="1">
      <c r="B20" s="1" t="s">
        <v>3</v>
      </c>
      <c r="C20" s="3"/>
      <c r="D20" s="13"/>
      <c r="E20" s="57"/>
      <c r="F20" s="18"/>
      <c r="G20" s="116">
        <v>1167</v>
      </c>
      <c r="H20" s="106"/>
      <c r="I20" s="116">
        <v>1682</v>
      </c>
      <c r="J20" s="106"/>
      <c r="K20" s="116">
        <v>4909</v>
      </c>
      <c r="L20" s="133"/>
      <c r="M20" s="116">
        <v>1167</v>
      </c>
      <c r="N20" s="133"/>
      <c r="O20" s="116">
        <v>1682</v>
      </c>
      <c r="P20" s="107"/>
      <c r="Q20" s="116">
        <v>4909</v>
      </c>
    </row>
    <row r="21" spans="1:20" ht="24.6" customHeight="1">
      <c r="A21" s="2" t="s">
        <v>4</v>
      </c>
      <c r="B21" s="2"/>
      <c r="E21" s="57"/>
      <c r="F21" s="18"/>
      <c r="G21" s="136">
        <f>SUM(G11:G20)</f>
        <v>247763</v>
      </c>
      <c r="H21" s="107"/>
      <c r="I21" s="136">
        <f>SUM(I11:I20)</f>
        <v>300498</v>
      </c>
      <c r="J21" s="107"/>
      <c r="K21" s="136">
        <f>SUM(K11:K20)</f>
        <v>170543</v>
      </c>
      <c r="L21" s="133"/>
      <c r="M21" s="136">
        <f>SUM(M11:M20)</f>
        <v>133814</v>
      </c>
      <c r="N21" s="133"/>
      <c r="O21" s="136">
        <f>SUM(O11:O20)</f>
        <v>184521</v>
      </c>
      <c r="P21" s="107"/>
      <c r="Q21" s="136">
        <f>SUM(Q11:Q20)</f>
        <v>227575</v>
      </c>
    </row>
    <row r="22" spans="1:20" s="58" customFormat="1" ht="11.55" customHeight="1">
      <c r="B22" s="21"/>
      <c r="C22" s="21"/>
      <c r="D22" s="21"/>
      <c r="E22" s="59"/>
      <c r="F22" s="60"/>
      <c r="G22" s="59"/>
      <c r="H22" s="60"/>
      <c r="I22" s="75"/>
      <c r="J22" s="60"/>
      <c r="K22" s="60"/>
      <c r="L22" s="60"/>
      <c r="M22" s="60"/>
      <c r="N22" s="60"/>
      <c r="T22" s="3"/>
    </row>
    <row r="23" spans="1:20" ht="23.4">
      <c r="A23" s="2" t="s">
        <v>234</v>
      </c>
      <c r="B23" s="2"/>
      <c r="C23" s="2"/>
      <c r="E23" s="57"/>
      <c r="F23" s="18"/>
      <c r="G23" s="18"/>
      <c r="I23" s="11"/>
      <c r="K23" s="18"/>
      <c r="L23" s="11"/>
      <c r="M23" s="18"/>
      <c r="N23" s="11"/>
      <c r="O23" s="11"/>
      <c r="Q23" s="11"/>
    </row>
    <row r="24" spans="1:20" ht="23.4">
      <c r="A24" s="3"/>
      <c r="B24" s="1" t="s">
        <v>235</v>
      </c>
      <c r="F24" s="18"/>
      <c r="G24" s="127">
        <v>39</v>
      </c>
      <c r="H24" s="107"/>
      <c r="I24" s="127">
        <v>39</v>
      </c>
      <c r="J24" s="107"/>
      <c r="K24" s="127">
        <v>39</v>
      </c>
      <c r="L24" s="127"/>
      <c r="M24" s="127">
        <v>39</v>
      </c>
      <c r="N24" s="127"/>
      <c r="O24" s="127">
        <v>39</v>
      </c>
      <c r="P24" s="107"/>
      <c r="Q24" s="127">
        <v>39</v>
      </c>
    </row>
    <row r="25" spans="1:20" ht="23.4">
      <c r="A25" s="3"/>
      <c r="B25" s="1" t="s">
        <v>180</v>
      </c>
      <c r="F25" s="18"/>
      <c r="G25" s="127">
        <v>0</v>
      </c>
      <c r="H25" s="107"/>
      <c r="I25" s="127">
        <v>0</v>
      </c>
      <c r="J25" s="107"/>
      <c r="K25" s="127">
        <v>117113</v>
      </c>
      <c r="L25" s="127"/>
      <c r="M25" s="127">
        <v>0</v>
      </c>
      <c r="N25" s="127"/>
      <c r="O25" s="127">
        <v>0</v>
      </c>
      <c r="P25" s="107"/>
      <c r="Q25" s="127">
        <v>117113</v>
      </c>
    </row>
    <row r="26" spans="1:20" ht="24.6" customHeight="1">
      <c r="A26" s="3"/>
      <c r="B26" s="1" t="s">
        <v>53</v>
      </c>
      <c r="D26" s="13"/>
      <c r="E26" s="57">
        <v>9</v>
      </c>
      <c r="F26" s="18"/>
      <c r="G26" s="127">
        <v>0</v>
      </c>
      <c r="H26" s="107"/>
      <c r="I26" s="127">
        <v>0</v>
      </c>
      <c r="J26" s="107"/>
      <c r="K26" s="127">
        <v>0</v>
      </c>
      <c r="L26" s="127"/>
      <c r="M26" s="127">
        <v>0</v>
      </c>
      <c r="N26" s="127"/>
      <c r="O26" s="127">
        <v>0</v>
      </c>
      <c r="P26" s="107"/>
      <c r="Q26" s="127">
        <v>0</v>
      </c>
    </row>
    <row r="27" spans="1:20" ht="24.6" customHeight="1">
      <c r="A27" s="3"/>
      <c r="B27" s="1" t="s">
        <v>29</v>
      </c>
      <c r="D27" s="13"/>
      <c r="E27" s="57">
        <v>10</v>
      </c>
      <c r="F27" s="61"/>
      <c r="G27" s="127">
        <v>0</v>
      </c>
      <c r="H27" s="107"/>
      <c r="I27" s="127">
        <v>0</v>
      </c>
      <c r="J27" s="107"/>
      <c r="K27" s="127">
        <v>0</v>
      </c>
      <c r="L27" s="127"/>
      <c r="M27" s="127">
        <v>75843</v>
      </c>
      <c r="N27" s="127"/>
      <c r="O27" s="127">
        <v>75843</v>
      </c>
      <c r="P27" s="107"/>
      <c r="Q27" s="127">
        <v>5843</v>
      </c>
    </row>
    <row r="28" spans="1:20" ht="24.6" customHeight="1">
      <c r="A28" s="3"/>
      <c r="B28" s="1" t="s">
        <v>215</v>
      </c>
      <c r="D28" s="13"/>
      <c r="E28" s="57">
        <v>11</v>
      </c>
      <c r="F28" s="61"/>
      <c r="G28" s="127">
        <v>7748</v>
      </c>
      <c r="H28" s="107"/>
      <c r="I28" s="127">
        <v>12051</v>
      </c>
      <c r="J28" s="107"/>
      <c r="K28" s="127">
        <v>0</v>
      </c>
      <c r="L28" s="127"/>
      <c r="M28" s="127">
        <v>8568</v>
      </c>
      <c r="N28" s="127"/>
      <c r="O28" s="127">
        <v>12051</v>
      </c>
      <c r="P28" s="107"/>
      <c r="Q28" s="127">
        <v>0</v>
      </c>
    </row>
    <row r="29" spans="1:20" ht="24.6" customHeight="1">
      <c r="A29" s="3"/>
      <c r="B29" s="1" t="s">
        <v>54</v>
      </c>
      <c r="D29" s="13"/>
      <c r="E29" s="57">
        <v>12</v>
      </c>
      <c r="F29" s="18"/>
      <c r="G29" s="127">
        <v>288558</v>
      </c>
      <c r="H29" s="107"/>
      <c r="I29" s="127">
        <v>295516</v>
      </c>
      <c r="J29" s="107"/>
      <c r="K29" s="127">
        <v>295958</v>
      </c>
      <c r="L29" s="127"/>
      <c r="M29" s="127">
        <v>279794</v>
      </c>
      <c r="N29" s="127"/>
      <c r="O29" s="127">
        <v>289227</v>
      </c>
      <c r="P29" s="107"/>
      <c r="Q29" s="127">
        <v>226740</v>
      </c>
    </row>
    <row r="30" spans="1:20" ht="24.6" customHeight="1">
      <c r="A30" s="3"/>
      <c r="B30" s="1" t="s">
        <v>55</v>
      </c>
      <c r="D30" s="13"/>
      <c r="E30" s="57">
        <v>13</v>
      </c>
      <c r="F30" s="18"/>
      <c r="G30" s="127">
        <v>46941</v>
      </c>
      <c r="H30" s="107"/>
      <c r="I30" s="127">
        <v>49962</v>
      </c>
      <c r="J30" s="107"/>
      <c r="K30" s="127">
        <v>58774</v>
      </c>
      <c r="L30" s="127"/>
      <c r="M30" s="127">
        <v>43485</v>
      </c>
      <c r="N30" s="127"/>
      <c r="O30" s="127">
        <v>45950</v>
      </c>
      <c r="P30" s="107"/>
      <c r="Q30" s="127">
        <v>58642</v>
      </c>
    </row>
    <row r="31" spans="1:20" ht="24.6" customHeight="1">
      <c r="A31" s="3"/>
      <c r="B31" s="1" t="s">
        <v>56</v>
      </c>
      <c r="D31" s="13"/>
      <c r="E31" s="57"/>
      <c r="F31" s="18"/>
      <c r="G31" s="127">
        <v>4461</v>
      </c>
      <c r="H31" s="107"/>
      <c r="I31" s="127">
        <v>1808</v>
      </c>
      <c r="J31" s="107"/>
      <c r="K31" s="127">
        <v>1981</v>
      </c>
      <c r="L31" s="127"/>
      <c r="M31" s="127">
        <v>4446</v>
      </c>
      <c r="N31" s="127"/>
      <c r="O31" s="127">
        <v>1808</v>
      </c>
      <c r="P31" s="107"/>
      <c r="Q31" s="127">
        <v>1981</v>
      </c>
    </row>
    <row r="32" spans="1:20" ht="24.6" customHeight="1">
      <c r="A32" s="3"/>
      <c r="B32" s="1" t="s">
        <v>57</v>
      </c>
      <c r="D32" s="13"/>
      <c r="E32" s="57"/>
      <c r="F32" s="18"/>
      <c r="G32" s="116"/>
      <c r="H32" s="107"/>
      <c r="I32" s="116"/>
      <c r="J32" s="107"/>
      <c r="K32" s="116"/>
      <c r="L32" s="127"/>
      <c r="M32" s="116"/>
      <c r="N32" s="127"/>
      <c r="O32" s="116"/>
      <c r="P32" s="107"/>
      <c r="Q32" s="116"/>
    </row>
    <row r="33" spans="1:20" ht="24.6" customHeight="1">
      <c r="A33" s="3"/>
      <c r="C33" s="1" t="s">
        <v>58</v>
      </c>
      <c r="D33" s="13"/>
      <c r="E33" s="57"/>
      <c r="F33" s="18"/>
      <c r="G33" s="116">
        <v>108</v>
      </c>
      <c r="H33" s="107"/>
      <c r="I33" s="116">
        <v>107</v>
      </c>
      <c r="J33" s="107"/>
      <c r="K33" s="116">
        <v>105</v>
      </c>
      <c r="L33" s="127"/>
      <c r="M33" s="116">
        <v>0</v>
      </c>
      <c r="N33" s="127"/>
      <c r="O33" s="116">
        <v>0</v>
      </c>
      <c r="P33" s="107"/>
      <c r="Q33" s="116">
        <v>0</v>
      </c>
    </row>
    <row r="34" spans="1:20" ht="24.6" customHeight="1">
      <c r="A34" s="3"/>
      <c r="B34" s="1" t="s">
        <v>59</v>
      </c>
      <c r="D34" s="13"/>
      <c r="E34" s="57"/>
      <c r="F34" s="18"/>
      <c r="G34" s="137">
        <v>41572</v>
      </c>
      <c r="H34" s="107"/>
      <c r="I34" s="137">
        <v>31643</v>
      </c>
      <c r="J34" s="107"/>
      <c r="K34" s="137">
        <v>116924</v>
      </c>
      <c r="L34" s="127"/>
      <c r="M34" s="137">
        <v>41175</v>
      </c>
      <c r="N34" s="127"/>
      <c r="O34" s="137">
        <v>31246</v>
      </c>
      <c r="P34" s="107"/>
      <c r="Q34" s="137">
        <v>107985</v>
      </c>
    </row>
    <row r="35" spans="1:20" ht="24.6" customHeight="1">
      <c r="A35" s="2" t="s">
        <v>236</v>
      </c>
      <c r="B35" s="3"/>
      <c r="E35" s="9"/>
      <c r="F35" s="18"/>
      <c r="G35" s="127">
        <f>SUM(G24:G34)</f>
        <v>389427</v>
      </c>
      <c r="H35" s="107"/>
      <c r="I35" s="127">
        <f>SUM(I24:I34)</f>
        <v>391126</v>
      </c>
      <c r="J35" s="107"/>
      <c r="K35" s="127">
        <f>SUM(K24:K34)</f>
        <v>590894</v>
      </c>
      <c r="L35" s="127"/>
      <c r="M35" s="127">
        <f>SUM(M24:M34)</f>
        <v>453350</v>
      </c>
      <c r="N35" s="127"/>
      <c r="O35" s="127">
        <f>SUM(O24:O34)</f>
        <v>456164</v>
      </c>
      <c r="P35" s="107"/>
      <c r="Q35" s="127">
        <f>SUM(Q24:Q34)</f>
        <v>518343</v>
      </c>
    </row>
    <row r="36" spans="1:20" ht="24.6" customHeight="1" thickBot="1">
      <c r="A36" s="2" t="s">
        <v>5</v>
      </c>
      <c r="B36" s="2"/>
      <c r="C36" s="2"/>
      <c r="G36" s="138">
        <f>SUM(G21,G35)</f>
        <v>637190</v>
      </c>
      <c r="H36" s="107"/>
      <c r="I36" s="138">
        <f>SUM(I21,I35)</f>
        <v>691624</v>
      </c>
      <c r="J36" s="107"/>
      <c r="K36" s="138">
        <f>SUM(K21,K35)</f>
        <v>761437</v>
      </c>
      <c r="L36" s="127"/>
      <c r="M36" s="138">
        <f>SUM(M21,M35)</f>
        <v>587164</v>
      </c>
      <c r="N36" s="127"/>
      <c r="O36" s="138">
        <f>SUM(O21,O35)</f>
        <v>640685</v>
      </c>
      <c r="P36" s="107"/>
      <c r="Q36" s="138">
        <f>SUM(Q21,Q35)</f>
        <v>745918</v>
      </c>
    </row>
    <row r="37" spans="1:20" ht="24" hidden="1" customHeight="1" thickTop="1">
      <c r="I37" s="62"/>
      <c r="K37" s="62"/>
      <c r="L37" s="62"/>
      <c r="M37" s="62"/>
      <c r="N37" s="62"/>
      <c r="O37" s="62"/>
      <c r="Q37" s="62"/>
    </row>
    <row r="38" spans="1:20" s="13" customFormat="1" ht="24" customHeight="1" thickTop="1">
      <c r="A38" s="2" t="str">
        <f>+A1</f>
        <v>THAI NONDESTRUCTIVE TESTING PUBLIC COMPANY LIMITED AND ITS SUBSIDIARIES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Q38" s="2"/>
      <c r="T38" s="3"/>
    </row>
    <row r="39" spans="1:20" s="13" customFormat="1" ht="24" customHeight="1">
      <c r="A39" s="2" t="s">
        <v>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Q39" s="2"/>
      <c r="T39" s="3"/>
    </row>
    <row r="40" spans="1:20" s="13" customFormat="1" ht="24" customHeight="1">
      <c r="A40" s="2" t="str">
        <f>A3</f>
        <v>AS AT SEPTEMBER 30, 2025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Q40" s="2"/>
      <c r="T40" s="3"/>
    </row>
    <row r="41" spans="1:20" s="13" customFormat="1" ht="24" customHeight="1">
      <c r="D41" s="14"/>
      <c r="E41" s="15"/>
      <c r="F41" s="15"/>
      <c r="G41" s="73"/>
      <c r="H41" s="16"/>
      <c r="I41" s="16"/>
      <c r="J41" s="16"/>
      <c r="K41" s="16"/>
      <c r="L41" s="16"/>
      <c r="M41" s="16"/>
      <c r="N41" s="16"/>
      <c r="O41" s="4"/>
      <c r="P41" s="104"/>
      <c r="Q41" s="4" t="s">
        <v>46</v>
      </c>
      <c r="T41" s="3"/>
    </row>
    <row r="42" spans="1:20" s="13" customFormat="1" ht="24" customHeight="1">
      <c r="D42" s="14"/>
      <c r="E42" s="15"/>
      <c r="F42" s="15"/>
      <c r="G42" s="190" t="s">
        <v>30</v>
      </c>
      <c r="H42" s="190"/>
      <c r="I42" s="190"/>
      <c r="J42" s="190"/>
      <c r="K42" s="190"/>
      <c r="L42" s="74"/>
      <c r="M42" s="191" t="s">
        <v>28</v>
      </c>
      <c r="N42" s="191"/>
      <c r="O42" s="191"/>
      <c r="P42" s="191"/>
      <c r="Q42" s="191"/>
      <c r="T42" s="3"/>
    </row>
    <row r="43" spans="1:20" s="13" customFormat="1" ht="24" customHeight="1">
      <c r="D43" s="14"/>
      <c r="E43" s="15"/>
      <c r="F43" s="15"/>
      <c r="G43" s="17" t="str">
        <f>G6</f>
        <v>September 30, 2025</v>
      </c>
      <c r="H43" s="17"/>
      <c r="I43" s="17" t="s">
        <v>49</v>
      </c>
      <c r="J43" s="2"/>
      <c r="K43" s="7" t="str">
        <f>K6</f>
        <v>January 1, 2024</v>
      </c>
      <c r="L43" s="108"/>
      <c r="M43" s="108" t="str">
        <f>M6</f>
        <v>September 30, 2025</v>
      </c>
      <c r="N43" s="108"/>
      <c r="O43" s="17" t="s">
        <v>49</v>
      </c>
      <c r="Q43" s="7" t="str">
        <f>Q6</f>
        <v>January 1, 2024</v>
      </c>
      <c r="T43" s="3"/>
    </row>
    <row r="44" spans="1:20" s="13" customFormat="1" ht="24" customHeight="1">
      <c r="D44" s="14"/>
      <c r="E44" s="15"/>
      <c r="F44" s="15"/>
      <c r="G44" s="17" t="s">
        <v>43</v>
      </c>
      <c r="H44" s="17"/>
      <c r="I44" s="53" t="s">
        <v>45</v>
      </c>
      <c r="J44" s="76"/>
      <c r="K44" s="77"/>
      <c r="L44" s="108"/>
      <c r="M44" s="108" t="s">
        <v>43</v>
      </c>
      <c r="N44" s="108"/>
      <c r="O44" s="53" t="s">
        <v>45</v>
      </c>
      <c r="Q44" s="108"/>
      <c r="T44" s="3"/>
    </row>
    <row r="45" spans="1:20" ht="24" customHeight="1">
      <c r="E45" s="8" t="s">
        <v>38</v>
      </c>
      <c r="F45" s="54"/>
      <c r="G45" s="32" t="s">
        <v>44</v>
      </c>
      <c r="H45" s="5"/>
      <c r="I45" s="32" t="s">
        <v>148</v>
      </c>
      <c r="J45" s="78"/>
      <c r="K45" s="32" t="s">
        <v>148</v>
      </c>
      <c r="L45" s="5"/>
      <c r="M45" s="32" t="s">
        <v>44</v>
      </c>
      <c r="N45" s="5"/>
      <c r="O45" s="32" t="s">
        <v>148</v>
      </c>
      <c r="Q45" s="32" t="s">
        <v>148</v>
      </c>
    </row>
    <row r="46" spans="1:20" ht="25.35" customHeight="1">
      <c r="A46" s="2" t="s">
        <v>6</v>
      </c>
      <c r="B46" s="2"/>
      <c r="C46" s="2"/>
      <c r="E46" s="9"/>
      <c r="F46" s="18"/>
      <c r="G46" s="19"/>
      <c r="I46" s="19"/>
      <c r="K46" s="19"/>
      <c r="L46" s="19"/>
      <c r="M46" s="19"/>
      <c r="N46" s="19"/>
      <c r="O46" s="19"/>
      <c r="Q46" s="19"/>
    </row>
    <row r="47" spans="1:20" ht="25.35" customHeight="1">
      <c r="A47" s="2" t="s">
        <v>7</v>
      </c>
      <c r="B47" s="2"/>
      <c r="C47" s="2"/>
      <c r="E47" s="9"/>
      <c r="F47" s="18"/>
      <c r="G47" s="19"/>
      <c r="I47" s="19"/>
      <c r="K47" s="19"/>
      <c r="L47" s="19"/>
      <c r="M47" s="19"/>
      <c r="N47" s="19"/>
      <c r="O47" s="19"/>
      <c r="Q47" s="19"/>
    </row>
    <row r="48" spans="1:20" ht="25.35" customHeight="1">
      <c r="A48" s="3"/>
      <c r="B48" s="1" t="s">
        <v>60</v>
      </c>
      <c r="E48" s="9"/>
      <c r="F48" s="18"/>
      <c r="G48" s="19"/>
      <c r="I48" s="19"/>
      <c r="K48" s="19"/>
      <c r="L48" s="19"/>
      <c r="M48" s="19"/>
      <c r="N48" s="19"/>
      <c r="O48" s="19"/>
      <c r="Q48" s="19"/>
    </row>
    <row r="49" spans="1:17" ht="25.35" customHeight="1">
      <c r="A49" s="3"/>
      <c r="B49" s="3"/>
      <c r="C49" s="1" t="s">
        <v>61</v>
      </c>
      <c r="E49" s="9">
        <v>14</v>
      </c>
      <c r="F49" s="18"/>
      <c r="G49" s="130">
        <v>70867</v>
      </c>
      <c r="H49" s="107"/>
      <c r="I49" s="107">
        <v>69612</v>
      </c>
      <c r="J49" s="107"/>
      <c r="K49" s="130">
        <v>63918</v>
      </c>
      <c r="L49" s="107"/>
      <c r="M49" s="130">
        <v>70867</v>
      </c>
      <c r="N49" s="107"/>
      <c r="O49" s="107">
        <v>69612</v>
      </c>
      <c r="P49" s="107"/>
      <c r="Q49" s="107">
        <v>63918</v>
      </c>
    </row>
    <row r="50" spans="1:17" ht="25.35" customHeight="1">
      <c r="A50" s="3"/>
      <c r="B50" s="1" t="s">
        <v>40</v>
      </c>
      <c r="E50" s="9">
        <v>15</v>
      </c>
      <c r="F50" s="18"/>
      <c r="G50" s="130">
        <v>105431</v>
      </c>
      <c r="H50" s="107"/>
      <c r="I50" s="116">
        <v>110067</v>
      </c>
      <c r="J50" s="118"/>
      <c r="K50" s="130">
        <v>120887</v>
      </c>
      <c r="L50" s="116"/>
      <c r="M50" s="130">
        <v>92751</v>
      </c>
      <c r="N50" s="116"/>
      <c r="O50" s="116">
        <v>97170</v>
      </c>
      <c r="P50" s="107"/>
      <c r="Q50" s="116">
        <v>111777</v>
      </c>
    </row>
    <row r="51" spans="1:17" ht="25.35" customHeight="1">
      <c r="A51" s="3"/>
      <c r="B51" s="1" t="s">
        <v>62</v>
      </c>
      <c r="D51" s="58"/>
      <c r="E51" s="9"/>
      <c r="F51" s="3"/>
      <c r="G51" s="130"/>
      <c r="H51" s="107"/>
      <c r="I51" s="107"/>
      <c r="J51" s="107"/>
      <c r="K51" s="130"/>
      <c r="L51" s="107"/>
      <c r="M51" s="130"/>
      <c r="N51" s="107"/>
      <c r="O51" s="107"/>
      <c r="P51" s="107"/>
      <c r="Q51" s="107"/>
    </row>
    <row r="52" spans="1:17" ht="25.35" customHeight="1">
      <c r="A52" s="3"/>
      <c r="C52" s="1" t="s">
        <v>63</v>
      </c>
      <c r="D52" s="58"/>
      <c r="E52" s="9">
        <v>17</v>
      </c>
      <c r="F52" s="18"/>
      <c r="G52" s="130">
        <v>4233</v>
      </c>
      <c r="H52" s="131"/>
      <c r="I52" s="47">
        <v>5799</v>
      </c>
      <c r="J52" s="131"/>
      <c r="K52" s="130">
        <v>13895</v>
      </c>
      <c r="L52" s="116"/>
      <c r="M52" s="130">
        <v>4233</v>
      </c>
      <c r="N52" s="116"/>
      <c r="O52" s="116">
        <v>5799</v>
      </c>
      <c r="P52" s="107"/>
      <c r="Q52" s="116">
        <v>13895</v>
      </c>
    </row>
    <row r="53" spans="1:17" ht="25.35" customHeight="1">
      <c r="A53" s="3"/>
      <c r="C53" s="1" t="s">
        <v>64</v>
      </c>
      <c r="D53" s="58"/>
      <c r="E53" s="9">
        <v>4</v>
      </c>
      <c r="F53" s="18"/>
      <c r="G53" s="130">
        <v>788</v>
      </c>
      <c r="H53" s="107"/>
      <c r="I53" s="107">
        <v>729</v>
      </c>
      <c r="J53" s="107"/>
      <c r="K53" s="130">
        <v>652</v>
      </c>
      <c r="L53" s="127"/>
      <c r="M53" s="130">
        <v>788</v>
      </c>
      <c r="N53" s="127"/>
      <c r="O53" s="107">
        <v>729</v>
      </c>
      <c r="P53" s="107"/>
      <c r="Q53" s="107">
        <v>652</v>
      </c>
    </row>
    <row r="54" spans="1:17" ht="25.35" customHeight="1">
      <c r="A54" s="3"/>
      <c r="B54" s="30"/>
      <c r="C54" s="189" t="s">
        <v>216</v>
      </c>
      <c r="D54" s="30"/>
      <c r="E54" s="9">
        <v>18</v>
      </c>
      <c r="F54" s="18"/>
      <c r="G54" s="130">
        <v>17398</v>
      </c>
      <c r="H54" s="131"/>
      <c r="I54" s="47">
        <v>23104</v>
      </c>
      <c r="J54" s="131"/>
      <c r="K54" s="116">
        <v>0</v>
      </c>
      <c r="L54" s="47"/>
      <c r="M54" s="130">
        <v>17398</v>
      </c>
      <c r="N54" s="47"/>
      <c r="O54" s="47">
        <v>23104</v>
      </c>
      <c r="P54" s="107"/>
      <c r="Q54" s="116">
        <v>0</v>
      </c>
    </row>
    <row r="55" spans="1:17" ht="25.35" customHeight="1">
      <c r="A55" s="3"/>
      <c r="B55" s="30"/>
      <c r="C55" s="30" t="s">
        <v>65</v>
      </c>
      <c r="D55" s="30"/>
      <c r="E55" s="9">
        <v>19</v>
      </c>
      <c r="F55" s="18"/>
      <c r="G55" s="130">
        <v>8523</v>
      </c>
      <c r="H55" s="131"/>
      <c r="I55" s="47">
        <v>11882</v>
      </c>
      <c r="J55" s="131"/>
      <c r="K55" s="116">
        <v>22520</v>
      </c>
      <c r="L55" s="47"/>
      <c r="M55" s="116">
        <v>7242</v>
      </c>
      <c r="N55" s="47"/>
      <c r="O55" s="47">
        <v>10655</v>
      </c>
      <c r="P55" s="107"/>
      <c r="Q55" s="47">
        <v>22455</v>
      </c>
    </row>
    <row r="56" spans="1:17" ht="25.35" customHeight="1">
      <c r="A56" s="3"/>
      <c r="C56" s="1" t="s">
        <v>66</v>
      </c>
      <c r="E56" s="9">
        <v>20.100000000000001</v>
      </c>
      <c r="F56" s="18"/>
      <c r="G56" s="130">
        <v>48094</v>
      </c>
      <c r="H56" s="107"/>
      <c r="I56" s="116">
        <v>46300</v>
      </c>
      <c r="J56" s="118"/>
      <c r="K56" s="116">
        <v>52000</v>
      </c>
      <c r="L56" s="116"/>
      <c r="M56" s="116">
        <v>0</v>
      </c>
      <c r="N56" s="116"/>
      <c r="O56" s="116">
        <v>0</v>
      </c>
      <c r="P56" s="107"/>
      <c r="Q56" s="116">
        <v>0</v>
      </c>
    </row>
    <row r="57" spans="1:17" ht="25.35" customHeight="1">
      <c r="A57" s="3"/>
      <c r="B57" s="1" t="s">
        <v>67</v>
      </c>
      <c r="E57" s="9">
        <v>4</v>
      </c>
      <c r="F57" s="18"/>
      <c r="G57" s="130">
        <v>58101</v>
      </c>
      <c r="H57" s="117"/>
      <c r="I57" s="47">
        <v>66821</v>
      </c>
      <c r="J57" s="131"/>
      <c r="K57" s="130">
        <v>81762</v>
      </c>
      <c r="L57" s="127"/>
      <c r="M57" s="130">
        <v>12457</v>
      </c>
      <c r="N57" s="127"/>
      <c r="O57" s="116">
        <v>21724</v>
      </c>
      <c r="P57" s="107"/>
      <c r="Q57" s="116">
        <v>37699</v>
      </c>
    </row>
    <row r="58" spans="1:17" ht="25.35" customHeight="1">
      <c r="A58" s="3"/>
      <c r="B58" s="1" t="s">
        <v>68</v>
      </c>
      <c r="E58" s="9">
        <v>16</v>
      </c>
      <c r="F58" s="18"/>
      <c r="G58" s="130">
        <v>40000</v>
      </c>
      <c r="H58" s="117"/>
      <c r="I58" s="116">
        <v>40000</v>
      </c>
      <c r="J58" s="118"/>
      <c r="K58" s="107">
        <v>40000</v>
      </c>
      <c r="L58" s="127"/>
      <c r="M58" s="107">
        <v>40000</v>
      </c>
      <c r="N58" s="127"/>
      <c r="O58" s="116">
        <v>40000</v>
      </c>
      <c r="P58" s="107"/>
      <c r="Q58" s="116">
        <v>40000</v>
      </c>
    </row>
    <row r="59" spans="1:17" ht="25.35" customHeight="1">
      <c r="A59" s="3"/>
      <c r="B59" s="1" t="s">
        <v>186</v>
      </c>
      <c r="E59" s="9"/>
      <c r="F59" s="18"/>
      <c r="G59" s="130">
        <v>528</v>
      </c>
      <c r="H59" s="117"/>
      <c r="I59" s="116">
        <v>0</v>
      </c>
      <c r="J59" s="118"/>
      <c r="K59" s="116">
        <v>0</v>
      </c>
      <c r="L59" s="127"/>
      <c r="M59" s="116">
        <v>0</v>
      </c>
      <c r="N59" s="127"/>
      <c r="O59" s="116">
        <v>0</v>
      </c>
      <c r="P59" s="107"/>
      <c r="Q59" s="116">
        <v>0</v>
      </c>
    </row>
    <row r="60" spans="1:17" ht="25.35" customHeight="1">
      <c r="A60" s="3"/>
      <c r="B60" s="1" t="s">
        <v>106</v>
      </c>
      <c r="E60" s="9">
        <v>20.2</v>
      </c>
      <c r="F60" s="18"/>
      <c r="G60" s="130">
        <v>1500</v>
      </c>
      <c r="H60" s="117"/>
      <c r="I60" s="123">
        <v>7100</v>
      </c>
      <c r="J60" s="118"/>
      <c r="K60" s="116">
        <v>0</v>
      </c>
      <c r="L60" s="127"/>
      <c r="M60" s="132">
        <v>1500</v>
      </c>
      <c r="N60" s="127"/>
      <c r="O60" s="116">
        <v>7100</v>
      </c>
      <c r="P60" s="107"/>
      <c r="Q60" s="116">
        <v>0</v>
      </c>
    </row>
    <row r="61" spans="1:17" ht="25.35" customHeight="1">
      <c r="A61" s="2" t="s">
        <v>8</v>
      </c>
      <c r="B61" s="2"/>
      <c r="E61" s="9"/>
      <c r="F61" s="18"/>
      <c r="G61" s="129">
        <f>SUM(G49:G60)</f>
        <v>355463</v>
      </c>
      <c r="H61" s="117"/>
      <c r="I61" s="129">
        <f t="shared" ref="I61:O61" si="0">SUM(I49:I60)</f>
        <v>381414</v>
      </c>
      <c r="J61" s="118"/>
      <c r="K61" s="129">
        <f>SUM(K49:K60)</f>
        <v>395634</v>
      </c>
      <c r="L61" s="127"/>
      <c r="M61" s="129">
        <f>SUM(M49:M60)</f>
        <v>247236</v>
      </c>
      <c r="N61" s="127"/>
      <c r="O61" s="129">
        <f t="shared" si="0"/>
        <v>275893</v>
      </c>
      <c r="P61" s="107"/>
      <c r="Q61" s="129">
        <f t="shared" ref="Q61" si="1">SUM(Q49:Q60)</f>
        <v>290396</v>
      </c>
    </row>
    <row r="62" spans="1:17" ht="9.4499999999999993" customHeight="1">
      <c r="A62" s="2"/>
      <c r="B62" s="2"/>
      <c r="E62" s="9"/>
      <c r="F62" s="18"/>
      <c r="G62" s="11"/>
      <c r="H62" s="59"/>
      <c r="I62" s="11"/>
      <c r="K62" s="11"/>
      <c r="L62" s="11"/>
      <c r="M62" s="11"/>
      <c r="N62" s="11"/>
      <c r="O62" s="11"/>
      <c r="Q62" s="11"/>
    </row>
    <row r="63" spans="1:17" ht="25.35" customHeight="1">
      <c r="A63" s="2" t="s">
        <v>237</v>
      </c>
      <c r="B63" s="2"/>
      <c r="C63" s="2"/>
      <c r="E63" s="9"/>
      <c r="F63" s="18"/>
      <c r="G63" s="11"/>
      <c r="I63" s="11"/>
      <c r="K63" s="11"/>
      <c r="L63" s="11"/>
      <c r="M63" s="11"/>
      <c r="N63" s="11"/>
      <c r="O63" s="11"/>
      <c r="Q63" s="11"/>
    </row>
    <row r="64" spans="1:17" ht="25.35" customHeight="1">
      <c r="A64" s="3"/>
      <c r="B64" s="1" t="s">
        <v>69</v>
      </c>
      <c r="E64" s="9">
        <v>17</v>
      </c>
      <c r="F64" s="18"/>
      <c r="G64" s="127">
        <v>39629</v>
      </c>
      <c r="H64" s="107"/>
      <c r="I64" s="127">
        <v>39214</v>
      </c>
      <c r="J64" s="107"/>
      <c r="K64" s="127">
        <v>34716</v>
      </c>
      <c r="L64" s="127"/>
      <c r="M64" s="127">
        <v>39629</v>
      </c>
      <c r="N64" s="127"/>
      <c r="O64" s="127">
        <v>39214</v>
      </c>
      <c r="P64" s="107"/>
      <c r="Q64" s="127">
        <v>34716</v>
      </c>
    </row>
    <row r="65" spans="1:20" ht="25.35" customHeight="1">
      <c r="A65" s="3"/>
      <c r="B65" s="1" t="s">
        <v>194</v>
      </c>
      <c r="D65" s="58"/>
      <c r="E65" s="9">
        <v>4</v>
      </c>
      <c r="F65" s="12"/>
      <c r="G65" s="116">
        <v>570</v>
      </c>
      <c r="H65" s="107"/>
      <c r="I65" s="127">
        <v>1166</v>
      </c>
      <c r="J65" s="118"/>
      <c r="K65" s="116">
        <v>1911</v>
      </c>
      <c r="L65" s="116"/>
      <c r="M65" s="116">
        <v>570</v>
      </c>
      <c r="N65" s="116"/>
      <c r="O65" s="116">
        <v>1166</v>
      </c>
      <c r="P65" s="107"/>
      <c r="Q65" s="116">
        <v>1911</v>
      </c>
    </row>
    <row r="66" spans="1:20" ht="25.35" customHeight="1">
      <c r="A66" s="3"/>
      <c r="B66" s="1" t="s">
        <v>217</v>
      </c>
      <c r="D66" s="58"/>
      <c r="E66" s="9">
        <v>18</v>
      </c>
      <c r="F66" s="63"/>
      <c r="G66" s="116">
        <v>112121</v>
      </c>
      <c r="H66" s="107"/>
      <c r="I66" s="116">
        <v>109867</v>
      </c>
      <c r="J66" s="118"/>
      <c r="K66" s="116">
        <v>134463</v>
      </c>
      <c r="L66" s="128"/>
      <c r="M66" s="116">
        <v>112121</v>
      </c>
      <c r="N66" s="128"/>
      <c r="O66" s="47">
        <v>109867</v>
      </c>
      <c r="P66" s="107"/>
      <c r="Q66" s="47">
        <v>134463</v>
      </c>
    </row>
    <row r="67" spans="1:20" ht="25.35" customHeight="1">
      <c r="A67" s="3"/>
      <c r="B67" s="1" t="s">
        <v>70</v>
      </c>
      <c r="D67" s="58"/>
      <c r="E67" s="22">
        <v>19</v>
      </c>
      <c r="F67" s="12"/>
      <c r="G67" s="116">
        <v>7637</v>
      </c>
      <c r="H67" s="118"/>
      <c r="I67" s="121">
        <v>10550</v>
      </c>
      <c r="J67" s="118"/>
      <c r="K67" s="116">
        <v>40327</v>
      </c>
      <c r="L67" s="116"/>
      <c r="M67" s="116">
        <v>5918</v>
      </c>
      <c r="N67" s="116"/>
      <c r="O67" s="47">
        <v>7870</v>
      </c>
      <c r="P67" s="107"/>
      <c r="Q67" s="47">
        <v>40258</v>
      </c>
    </row>
    <row r="68" spans="1:20" ht="25.35" customHeight="1">
      <c r="A68" s="3"/>
      <c r="B68" s="1" t="s">
        <v>25</v>
      </c>
      <c r="D68" s="58"/>
      <c r="E68" s="22"/>
      <c r="F68" s="12"/>
      <c r="G68" s="116">
        <v>13459</v>
      </c>
      <c r="H68" s="118"/>
      <c r="I68" s="121">
        <v>13459</v>
      </c>
      <c r="J68" s="118"/>
      <c r="K68" s="116">
        <v>9053</v>
      </c>
      <c r="L68" s="116"/>
      <c r="M68" s="116">
        <v>13459</v>
      </c>
      <c r="N68" s="116"/>
      <c r="O68" s="47">
        <v>13459</v>
      </c>
      <c r="P68" s="107"/>
      <c r="Q68" s="47">
        <v>9053</v>
      </c>
    </row>
    <row r="69" spans="1:20" ht="23.4">
      <c r="A69" s="3"/>
      <c r="B69" s="1" t="s">
        <v>238</v>
      </c>
      <c r="D69" s="58"/>
      <c r="E69" s="22"/>
      <c r="F69" s="12"/>
      <c r="G69" s="116">
        <v>15006</v>
      </c>
      <c r="H69" s="118"/>
      <c r="I69" s="121">
        <v>14632</v>
      </c>
      <c r="J69" s="118"/>
      <c r="K69" s="116">
        <v>14761</v>
      </c>
      <c r="L69" s="116"/>
      <c r="M69" s="116">
        <v>15006</v>
      </c>
      <c r="N69" s="116"/>
      <c r="O69" s="47">
        <v>14632</v>
      </c>
      <c r="P69" s="107"/>
      <c r="Q69" s="47">
        <v>14761</v>
      </c>
    </row>
    <row r="70" spans="1:20" ht="23.4">
      <c r="A70" s="3"/>
      <c r="B70" s="1" t="s">
        <v>71</v>
      </c>
      <c r="D70" s="58"/>
      <c r="E70" s="9"/>
      <c r="F70" s="12"/>
      <c r="G70" s="112">
        <v>0</v>
      </c>
      <c r="H70" s="118"/>
      <c r="I70" s="116">
        <v>0</v>
      </c>
      <c r="J70" s="118"/>
      <c r="K70" s="112">
        <v>12500</v>
      </c>
      <c r="L70" s="116"/>
      <c r="M70" s="112">
        <v>0</v>
      </c>
      <c r="N70" s="116"/>
      <c r="O70" s="112">
        <v>0</v>
      </c>
      <c r="P70" s="107"/>
      <c r="Q70" s="112">
        <v>12500</v>
      </c>
    </row>
    <row r="71" spans="1:20" ht="25.35" customHeight="1">
      <c r="A71" s="2" t="s">
        <v>239</v>
      </c>
      <c r="B71" s="2"/>
      <c r="E71" s="9"/>
      <c r="F71" s="18"/>
      <c r="G71" s="129">
        <f>SUM(G64:G70)</f>
        <v>188422</v>
      </c>
      <c r="H71" s="107"/>
      <c r="I71" s="129">
        <f>SUM(I64:I70)</f>
        <v>188888</v>
      </c>
      <c r="J71" s="107"/>
      <c r="K71" s="129">
        <f>SUM(K64:K70)</f>
        <v>247731</v>
      </c>
      <c r="L71" s="127"/>
      <c r="M71" s="129">
        <f>SUM(M64:M70)</f>
        <v>186703</v>
      </c>
      <c r="N71" s="127"/>
      <c r="O71" s="129">
        <f>SUM(O64:O70)</f>
        <v>186208</v>
      </c>
      <c r="P71" s="107"/>
      <c r="Q71" s="129">
        <f>SUM(Q64:Q70)</f>
        <v>247662</v>
      </c>
    </row>
    <row r="72" spans="1:20" ht="25.35" customHeight="1">
      <c r="A72" s="2" t="s">
        <v>9</v>
      </c>
      <c r="B72" s="2"/>
      <c r="C72" s="2"/>
      <c r="G72" s="129">
        <f>SUM(G61,G71)</f>
        <v>543885</v>
      </c>
      <c r="H72" s="107"/>
      <c r="I72" s="129">
        <f>SUM(I61,I71)</f>
        <v>570302</v>
      </c>
      <c r="J72" s="107"/>
      <c r="K72" s="129">
        <f>SUM(K61,K71)</f>
        <v>643365</v>
      </c>
      <c r="L72" s="127"/>
      <c r="M72" s="129">
        <f>SUM(M61,M71)</f>
        <v>433939</v>
      </c>
      <c r="N72" s="127"/>
      <c r="O72" s="129">
        <f>SUM(O61,O71)</f>
        <v>462101</v>
      </c>
      <c r="P72" s="107"/>
      <c r="Q72" s="129">
        <f>SUM(Q61,Q71)</f>
        <v>538058</v>
      </c>
    </row>
    <row r="73" spans="1:20" ht="24" hidden="1" customHeight="1">
      <c r="I73" s="62"/>
      <c r="K73" s="62"/>
      <c r="L73" s="62"/>
      <c r="M73" s="62"/>
      <c r="N73" s="62"/>
      <c r="O73" s="62"/>
      <c r="Q73" s="62"/>
    </row>
    <row r="74" spans="1:20" s="13" customFormat="1" ht="24" customHeight="1">
      <c r="A74" s="2" t="str">
        <f>+A38</f>
        <v>THAI NONDESTRUCTIVE TESTING PUBLIC COMPANY LIMITED AND ITS SUBSIDIARIES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2"/>
      <c r="T74" s="3"/>
    </row>
    <row r="75" spans="1:20" s="13" customFormat="1" ht="24" customHeight="1">
      <c r="A75" s="2" t="s">
        <v>34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2"/>
      <c r="T75" s="3"/>
    </row>
    <row r="76" spans="1:20" s="13" customFormat="1" ht="24" customHeight="1">
      <c r="A76" s="2" t="str">
        <f>A40</f>
        <v>AS AT SEPTEMBER 30, 2025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2"/>
      <c r="T76" s="3"/>
    </row>
    <row r="77" spans="1:20" s="13" customFormat="1" ht="24" customHeight="1">
      <c r="D77" s="14"/>
      <c r="E77" s="15"/>
      <c r="F77" s="15"/>
      <c r="G77" s="73"/>
      <c r="H77" s="16"/>
      <c r="I77" s="16"/>
      <c r="J77" s="16"/>
      <c r="K77" s="16"/>
      <c r="L77" s="16"/>
      <c r="M77" s="16"/>
      <c r="N77" s="16"/>
      <c r="O77" s="4"/>
      <c r="P77" s="104"/>
      <c r="Q77" s="4" t="s">
        <v>46</v>
      </c>
      <c r="T77" s="3"/>
    </row>
    <row r="78" spans="1:20" s="13" customFormat="1" ht="24" customHeight="1">
      <c r="D78" s="14"/>
      <c r="E78" s="15"/>
      <c r="F78" s="15"/>
      <c r="G78" s="190" t="s">
        <v>30</v>
      </c>
      <c r="H78" s="190"/>
      <c r="I78" s="190"/>
      <c r="J78" s="190"/>
      <c r="K78" s="190"/>
      <c r="L78" s="74"/>
      <c r="M78" s="192" t="s">
        <v>28</v>
      </c>
      <c r="N78" s="192"/>
      <c r="O78" s="192"/>
      <c r="P78" s="192"/>
      <c r="Q78" s="192"/>
      <c r="T78" s="3"/>
    </row>
    <row r="79" spans="1:20" s="13" customFormat="1" ht="24" customHeight="1">
      <c r="D79" s="14"/>
      <c r="E79" s="15"/>
      <c r="F79" s="15"/>
      <c r="G79" s="109" t="str">
        <f>G43</f>
        <v>September 30, 2025</v>
      </c>
      <c r="H79" s="17"/>
      <c r="I79" s="109" t="s">
        <v>49</v>
      </c>
      <c r="J79" s="2"/>
      <c r="K79" s="64" t="str">
        <f>K43</f>
        <v>January 1, 2024</v>
      </c>
      <c r="L79" s="108"/>
      <c r="M79" s="108" t="str">
        <f>M43</f>
        <v>September 30, 2025</v>
      </c>
      <c r="N79" s="108"/>
      <c r="O79" s="7" t="s">
        <v>49</v>
      </c>
      <c r="Q79" s="108" t="str">
        <f>Q43</f>
        <v>January 1, 2024</v>
      </c>
      <c r="T79" s="3"/>
    </row>
    <row r="80" spans="1:20" s="13" customFormat="1" ht="24" customHeight="1">
      <c r="D80" s="14"/>
      <c r="E80" s="15"/>
      <c r="F80" s="15"/>
      <c r="G80" s="17" t="s">
        <v>43</v>
      </c>
      <c r="H80" s="17"/>
      <c r="I80" s="53" t="s">
        <v>45</v>
      </c>
      <c r="J80" s="76"/>
      <c r="K80" s="77"/>
      <c r="L80" s="108"/>
      <c r="M80" s="108" t="s">
        <v>43</v>
      </c>
      <c r="N80" s="108"/>
      <c r="O80" s="53" t="s">
        <v>45</v>
      </c>
      <c r="Q80" s="108"/>
      <c r="T80" s="3"/>
    </row>
    <row r="81" spans="1:17" ht="24" customHeight="1">
      <c r="E81" s="8" t="s">
        <v>38</v>
      </c>
      <c r="F81" s="54"/>
      <c r="G81" s="32" t="s">
        <v>44</v>
      </c>
      <c r="H81" s="5"/>
      <c r="I81" s="32" t="s">
        <v>148</v>
      </c>
      <c r="J81" s="78"/>
      <c r="K81" s="32" t="s">
        <v>148</v>
      </c>
      <c r="L81" s="5"/>
      <c r="M81" s="32" t="s">
        <v>44</v>
      </c>
      <c r="N81" s="5"/>
      <c r="O81" s="32" t="s">
        <v>148</v>
      </c>
      <c r="Q81" s="32" t="s">
        <v>148</v>
      </c>
    </row>
    <row r="82" spans="1:17" ht="24.6" customHeight="1">
      <c r="A82" s="2" t="s">
        <v>10</v>
      </c>
      <c r="B82" s="2"/>
      <c r="C82" s="2"/>
      <c r="G82" s="10"/>
      <c r="I82" s="10"/>
      <c r="K82" s="10"/>
      <c r="L82" s="10"/>
      <c r="M82" s="10"/>
      <c r="N82" s="10"/>
      <c r="O82" s="65"/>
      <c r="Q82" s="65"/>
    </row>
    <row r="83" spans="1:17" ht="24.6" customHeight="1">
      <c r="B83" s="2" t="s">
        <v>11</v>
      </c>
      <c r="E83" s="9"/>
      <c r="F83" s="18"/>
      <c r="G83" s="10"/>
      <c r="I83" s="10"/>
      <c r="K83" s="10"/>
      <c r="L83" s="10"/>
      <c r="M83" s="10"/>
      <c r="N83" s="10"/>
      <c r="O83" s="10"/>
      <c r="Q83" s="10"/>
    </row>
    <row r="84" spans="1:17" ht="24.6" customHeight="1">
      <c r="C84" s="1" t="s">
        <v>41</v>
      </c>
      <c r="D84" s="56"/>
      <c r="E84" s="9"/>
      <c r="F84" s="18"/>
      <c r="G84" s="10"/>
      <c r="I84" s="10"/>
      <c r="K84" s="10"/>
      <c r="L84" s="10"/>
      <c r="M84" s="10"/>
      <c r="N84" s="10"/>
      <c r="O84" s="10"/>
      <c r="Q84" s="10"/>
    </row>
    <row r="85" spans="1:17" ht="24.6" customHeight="1" thickBot="1">
      <c r="C85" s="188" t="s">
        <v>142</v>
      </c>
      <c r="D85" s="56"/>
      <c r="E85" s="9">
        <v>21.1</v>
      </c>
      <c r="F85" s="18"/>
      <c r="G85" s="111">
        <v>1297395</v>
      </c>
      <c r="H85" s="112"/>
      <c r="I85" s="112"/>
      <c r="J85" s="112"/>
      <c r="K85" s="112"/>
      <c r="L85" s="112"/>
      <c r="M85" s="111">
        <v>1297395</v>
      </c>
      <c r="N85" s="112"/>
      <c r="O85" s="112"/>
      <c r="P85" s="112"/>
      <c r="Q85" s="112"/>
    </row>
    <row r="86" spans="1:17" ht="24.6" customHeight="1" thickTop="1" thickBot="1">
      <c r="C86" s="188" t="s">
        <v>73</v>
      </c>
      <c r="D86" s="56"/>
      <c r="E86" s="9">
        <v>21.1</v>
      </c>
      <c r="F86" s="18"/>
      <c r="G86" s="112"/>
      <c r="H86" s="112"/>
      <c r="I86" s="111">
        <v>1857931</v>
      </c>
      <c r="J86" s="112"/>
      <c r="K86" s="112"/>
      <c r="L86" s="112"/>
      <c r="M86" s="112"/>
      <c r="N86" s="112"/>
      <c r="O86" s="111">
        <v>1857931</v>
      </c>
      <c r="P86" s="112"/>
      <c r="Q86" s="112"/>
    </row>
    <row r="87" spans="1:17" ht="24.6" customHeight="1" thickTop="1" thickBot="1">
      <c r="C87" s="188" t="s">
        <v>145</v>
      </c>
      <c r="D87" s="56"/>
      <c r="E87" s="3"/>
      <c r="F87" s="18"/>
      <c r="G87" s="112"/>
      <c r="H87" s="112"/>
      <c r="I87" s="112"/>
      <c r="J87" s="112"/>
      <c r="K87" s="111">
        <v>601685</v>
      </c>
      <c r="L87" s="112"/>
      <c r="M87" s="112"/>
      <c r="N87" s="112"/>
      <c r="O87" s="112"/>
      <c r="P87" s="112"/>
      <c r="Q87" s="111">
        <v>601685</v>
      </c>
    </row>
    <row r="88" spans="1:17" ht="24.6" customHeight="1" thickTop="1">
      <c r="A88" s="3"/>
      <c r="C88" s="1" t="s">
        <v>240</v>
      </c>
      <c r="D88" s="58"/>
      <c r="F88" s="57"/>
      <c r="G88" s="107"/>
      <c r="H88" s="113"/>
      <c r="I88" s="107"/>
      <c r="J88" s="107"/>
      <c r="K88" s="107"/>
      <c r="L88" s="107"/>
      <c r="M88" s="107"/>
      <c r="N88" s="107"/>
      <c r="O88" s="107"/>
      <c r="P88" s="107"/>
      <c r="Q88" s="107"/>
    </row>
    <row r="89" spans="1:17" ht="24.6" customHeight="1">
      <c r="A89" s="3"/>
      <c r="C89" s="188" t="s">
        <v>146</v>
      </c>
      <c r="D89" s="58"/>
      <c r="E89" s="9">
        <v>21.2</v>
      </c>
      <c r="F89" s="57"/>
      <c r="G89" s="112">
        <f>'SOE(EQ)'!G28</f>
        <v>865791</v>
      </c>
      <c r="H89" s="114"/>
      <c r="I89" s="107"/>
      <c r="J89" s="114"/>
      <c r="K89" s="112"/>
      <c r="L89" s="115"/>
      <c r="M89" s="112">
        <f>SOE!G25</f>
        <v>865791</v>
      </c>
      <c r="N89" s="115"/>
      <c r="O89" s="107"/>
      <c r="P89" s="107"/>
      <c r="Q89" s="112"/>
    </row>
    <row r="90" spans="1:17" ht="24.6" customHeight="1">
      <c r="A90" s="3"/>
      <c r="C90" s="188" t="s">
        <v>158</v>
      </c>
      <c r="D90" s="58"/>
      <c r="E90" s="9"/>
      <c r="F90" s="57"/>
      <c r="G90" s="112"/>
      <c r="H90" s="114"/>
      <c r="I90" s="112">
        <v>865791</v>
      </c>
      <c r="J90" s="114"/>
      <c r="K90" s="112"/>
      <c r="L90" s="115"/>
      <c r="M90" s="112"/>
      <c r="N90" s="115"/>
      <c r="O90" s="112">
        <v>865791</v>
      </c>
      <c r="P90" s="107"/>
      <c r="Q90" s="112"/>
    </row>
    <row r="91" spans="1:17" ht="24.6" customHeight="1">
      <c r="A91" s="3"/>
      <c r="C91" s="188" t="s">
        <v>182</v>
      </c>
      <c r="D91" s="58"/>
      <c r="F91" s="57"/>
      <c r="G91" s="112"/>
      <c r="H91" s="114"/>
      <c r="I91" s="112"/>
      <c r="J91" s="114"/>
      <c r="K91" s="112">
        <f>'SOE(EQ)'!G16</f>
        <v>404035</v>
      </c>
      <c r="L91" s="115"/>
      <c r="M91" s="112"/>
      <c r="N91" s="115"/>
      <c r="O91" s="112"/>
      <c r="P91" s="107"/>
      <c r="Q91" s="112">
        <f>SOE!G14</f>
        <v>404035</v>
      </c>
    </row>
    <row r="92" spans="1:17" ht="24.6" customHeight="1">
      <c r="A92" s="3"/>
      <c r="B92" s="1" t="s">
        <v>121</v>
      </c>
      <c r="D92" s="13"/>
      <c r="E92" s="9"/>
      <c r="F92" s="18"/>
      <c r="G92" s="116">
        <f>'SOE(EQ)'!I28</f>
        <v>-103784</v>
      </c>
      <c r="H92" s="117"/>
      <c r="I92" s="116">
        <v>-103784</v>
      </c>
      <c r="J92" s="118"/>
      <c r="K92" s="116">
        <f>'SOE(EQ)'!I16</f>
        <v>107459</v>
      </c>
      <c r="L92" s="116"/>
      <c r="M92" s="116">
        <f>SOE!I25</f>
        <v>-103784</v>
      </c>
      <c r="N92" s="116"/>
      <c r="O92" s="116">
        <v>-103784</v>
      </c>
      <c r="P92" s="107"/>
      <c r="Q92" s="116">
        <f>SOE!I14</f>
        <v>107459</v>
      </c>
    </row>
    <row r="93" spans="1:17" ht="24.6" customHeight="1">
      <c r="A93" s="3"/>
      <c r="B93" s="1" t="s">
        <v>149</v>
      </c>
      <c r="D93" s="13"/>
      <c r="E93" s="9"/>
      <c r="F93" s="18"/>
      <c r="G93" s="116">
        <f>'SOE(EQ)'!K28</f>
        <v>3571</v>
      </c>
      <c r="H93" s="117"/>
      <c r="I93" s="116">
        <f>'SOE(EQ)'!K25</f>
        <v>2801</v>
      </c>
      <c r="J93" s="118"/>
      <c r="K93" s="116">
        <f>'SOE(EQ)'!K16</f>
        <v>2061</v>
      </c>
      <c r="L93" s="116"/>
      <c r="M93" s="116">
        <f>SOE!K25</f>
        <v>3571</v>
      </c>
      <c r="N93" s="116"/>
      <c r="O93" s="116">
        <f>SOE!K22</f>
        <v>2801</v>
      </c>
      <c r="P93" s="107"/>
      <c r="Q93" s="116">
        <f>SOE!K14</f>
        <v>2061</v>
      </c>
    </row>
    <row r="94" spans="1:17" ht="24.6" customHeight="1">
      <c r="A94" s="3"/>
      <c r="B94" s="1" t="s">
        <v>107</v>
      </c>
      <c r="D94" s="1"/>
      <c r="E94" s="9"/>
      <c r="F94" s="18"/>
      <c r="G94" s="119"/>
      <c r="H94" s="120"/>
      <c r="I94" s="121"/>
      <c r="J94" s="120"/>
      <c r="K94" s="121"/>
      <c r="L94" s="121"/>
      <c r="M94" s="121"/>
      <c r="N94" s="121"/>
      <c r="O94" s="121"/>
      <c r="P94" s="107"/>
      <c r="Q94" s="121"/>
    </row>
    <row r="95" spans="1:17" ht="24.6" customHeight="1">
      <c r="A95" s="3"/>
      <c r="C95" s="1" t="s">
        <v>32</v>
      </c>
      <c r="D95" s="13"/>
      <c r="E95" s="57"/>
      <c r="G95" s="119">
        <f>'SOE(EQ)'!M28</f>
        <v>10000</v>
      </c>
      <c r="H95" s="120"/>
      <c r="I95" s="121">
        <v>10000</v>
      </c>
      <c r="J95" s="120"/>
      <c r="K95" s="121">
        <f>'SOE(EQ)'!M16</f>
        <v>10000</v>
      </c>
      <c r="L95" s="121"/>
      <c r="M95" s="121">
        <f>SOE!M25</f>
        <v>10000</v>
      </c>
      <c r="N95" s="121"/>
      <c r="O95" s="121">
        <v>10000</v>
      </c>
      <c r="P95" s="107"/>
      <c r="Q95" s="121">
        <v>10000</v>
      </c>
    </row>
    <row r="96" spans="1:17" ht="24.6" customHeight="1">
      <c r="A96" s="3"/>
      <c r="C96" s="1" t="s">
        <v>24</v>
      </c>
      <c r="D96" s="13"/>
      <c r="E96" s="57"/>
      <c r="G96" s="119">
        <f>'SOE(EQ)'!O28</f>
        <v>-721872</v>
      </c>
      <c r="H96" s="120"/>
      <c r="I96" s="121">
        <f>'SOE(EQ)'!O25</f>
        <v>-692292</v>
      </c>
      <c r="J96" s="120"/>
      <c r="K96" s="121">
        <f>'SOE(EQ)'!O16</f>
        <v>-361192</v>
      </c>
      <c r="L96" s="121"/>
      <c r="M96" s="121">
        <f>SOE!O25</f>
        <v>-676292</v>
      </c>
      <c r="N96" s="121"/>
      <c r="O96" s="121">
        <f>SOE!O22</f>
        <v>-650163</v>
      </c>
      <c r="P96" s="107"/>
      <c r="Q96" s="121">
        <f>SOE!O14</f>
        <v>-315695</v>
      </c>
    </row>
    <row r="97" spans="1:17" ht="24.6" customHeight="1">
      <c r="A97" s="3"/>
      <c r="B97" s="1" t="s">
        <v>26</v>
      </c>
      <c r="D97" s="13"/>
      <c r="E97" s="57"/>
      <c r="G97" s="122">
        <f>'SOE(EQ)'!U28</f>
        <v>43441</v>
      </c>
      <c r="H97" s="120"/>
      <c r="I97" s="123">
        <v>43802</v>
      </c>
      <c r="J97" s="120"/>
      <c r="K97" s="123">
        <f>'SOE(EQ)'!U16</f>
        <v>-9777</v>
      </c>
      <c r="L97" s="121"/>
      <c r="M97" s="123">
        <f>SOE!Q22</f>
        <v>53939</v>
      </c>
      <c r="N97" s="121"/>
      <c r="O97" s="123">
        <f>SOE!Q20</f>
        <v>53939</v>
      </c>
      <c r="P97" s="107"/>
      <c r="Q97" s="123">
        <f>SOE!Q14</f>
        <v>0</v>
      </c>
    </row>
    <row r="98" spans="1:17" ht="24.6" customHeight="1">
      <c r="A98" s="3" t="s">
        <v>219</v>
      </c>
      <c r="D98" s="13"/>
      <c r="E98" s="57"/>
      <c r="G98" s="119">
        <f>SUM(G89:G97)</f>
        <v>97147</v>
      </c>
      <c r="H98" s="120"/>
      <c r="I98" s="119">
        <f>SUM(I90:I97)</f>
        <v>126318</v>
      </c>
      <c r="J98" s="120"/>
      <c r="K98" s="119">
        <f>SUM(K89:K97)</f>
        <v>152586</v>
      </c>
      <c r="L98" s="121"/>
      <c r="M98" s="119">
        <f>SUM(M89:M97)</f>
        <v>153225</v>
      </c>
      <c r="N98" s="121"/>
      <c r="O98" s="119">
        <f>SUM(O90:O97)</f>
        <v>178584</v>
      </c>
      <c r="P98" s="107"/>
      <c r="Q98" s="119">
        <f>SUM(Q89:Q97)</f>
        <v>207860</v>
      </c>
    </row>
    <row r="99" spans="1:17" ht="24.6" customHeight="1">
      <c r="A99" s="3"/>
      <c r="B99" s="1" t="s">
        <v>72</v>
      </c>
      <c r="D99" s="13"/>
      <c r="E99" s="57"/>
      <c r="G99" s="119">
        <f>'SOE(EQ)'!Y28</f>
        <v>-3842</v>
      </c>
      <c r="H99" s="120"/>
      <c r="I99" s="121">
        <v>-4996</v>
      </c>
      <c r="J99" s="120"/>
      <c r="K99" s="121">
        <f>'SOE(EQ)'!Y16</f>
        <v>-34514</v>
      </c>
      <c r="L99" s="121"/>
      <c r="M99" s="121">
        <v>0</v>
      </c>
      <c r="N99" s="121"/>
      <c r="O99" s="123">
        <v>0</v>
      </c>
      <c r="P99" s="107"/>
      <c r="Q99" s="123">
        <v>0</v>
      </c>
    </row>
    <row r="100" spans="1:17" ht="24.6" customHeight="1">
      <c r="A100" s="2" t="s">
        <v>12</v>
      </c>
      <c r="B100" s="2"/>
      <c r="C100" s="3"/>
      <c r="G100" s="124">
        <f>SUM(G98:G99)</f>
        <v>93305</v>
      </c>
      <c r="H100" s="120"/>
      <c r="I100" s="124">
        <f>SUM(I98:I99)</f>
        <v>121322</v>
      </c>
      <c r="J100" s="120"/>
      <c r="K100" s="124">
        <f>SUM(K98:K99)</f>
        <v>118072</v>
      </c>
      <c r="L100" s="121"/>
      <c r="M100" s="124">
        <f>SUM(M98:M99)</f>
        <v>153225</v>
      </c>
      <c r="N100" s="121"/>
      <c r="O100" s="124">
        <f>SUM(O98:O99)</f>
        <v>178584</v>
      </c>
      <c r="P100" s="107"/>
      <c r="Q100" s="124">
        <f>SUM(Q98:Q99)</f>
        <v>207860</v>
      </c>
    </row>
    <row r="101" spans="1:17" ht="24.6" customHeight="1" thickBot="1">
      <c r="A101" s="2" t="s">
        <v>13</v>
      </c>
      <c r="B101" s="2"/>
      <c r="C101" s="2"/>
      <c r="G101" s="125">
        <f>SUM(G72,G100)</f>
        <v>637190</v>
      </c>
      <c r="H101" s="120"/>
      <c r="I101" s="126">
        <f>SUM(I72,I100)</f>
        <v>691624</v>
      </c>
      <c r="J101" s="120"/>
      <c r="K101" s="126">
        <f>SUM(K72,K100)</f>
        <v>761437</v>
      </c>
      <c r="L101" s="121"/>
      <c r="M101" s="126">
        <f>SUM(M72,M100)</f>
        <v>587164</v>
      </c>
      <c r="N101" s="121"/>
      <c r="O101" s="126">
        <f>SUM(O72,O100)</f>
        <v>640685</v>
      </c>
      <c r="P101" s="107"/>
      <c r="Q101" s="126">
        <f>SUM(Q72,Q100)</f>
        <v>745918</v>
      </c>
    </row>
    <row r="102" spans="1:17" ht="24" customHeight="1" thickTop="1">
      <c r="A102" s="3"/>
      <c r="B102" s="3"/>
      <c r="C102" s="3"/>
      <c r="E102" s="3"/>
      <c r="F102" s="3"/>
      <c r="G102" s="20"/>
      <c r="I102" s="20"/>
      <c r="J102" s="20"/>
      <c r="K102" s="20"/>
      <c r="L102" s="20"/>
      <c r="M102" s="20"/>
      <c r="N102" s="20"/>
      <c r="O102" s="20"/>
      <c r="Q102" s="20"/>
    </row>
    <row r="103" spans="1:17" ht="24" customHeight="1">
      <c r="A103" s="3"/>
      <c r="B103" s="3"/>
      <c r="C103" s="3"/>
      <c r="E103" s="3"/>
      <c r="F103" s="3"/>
      <c r="G103" s="3"/>
    </row>
    <row r="104" spans="1:17" ht="24" customHeight="1">
      <c r="A104" s="3"/>
      <c r="B104" s="3"/>
      <c r="C104" s="3"/>
      <c r="E104" s="3"/>
      <c r="F104" s="3"/>
      <c r="G104" s="3"/>
    </row>
    <row r="105" spans="1:17" ht="24" customHeight="1">
      <c r="A105" s="3"/>
      <c r="B105" s="3"/>
      <c r="C105" s="3"/>
      <c r="E105" s="3"/>
      <c r="F105" s="3"/>
      <c r="G105" s="3"/>
    </row>
    <row r="106" spans="1:17" ht="24" customHeight="1">
      <c r="A106" s="3"/>
      <c r="B106" s="3"/>
      <c r="C106" s="3"/>
      <c r="E106" s="3"/>
      <c r="F106" s="3"/>
      <c r="G106" s="3"/>
    </row>
    <row r="107" spans="1:17" ht="24" customHeight="1">
      <c r="A107" s="3"/>
      <c r="B107" s="3"/>
      <c r="C107" s="3"/>
      <c r="E107" s="3"/>
      <c r="F107" s="3"/>
      <c r="G107" s="3"/>
    </row>
    <row r="108" spans="1:17" ht="24" customHeight="1">
      <c r="A108" s="3"/>
      <c r="B108" s="3"/>
      <c r="C108" s="3"/>
      <c r="E108" s="3"/>
      <c r="F108" s="3"/>
      <c r="G108" s="3"/>
    </row>
    <row r="109" spans="1:17" ht="24" customHeight="1">
      <c r="A109" s="3"/>
      <c r="B109" s="3"/>
      <c r="C109" s="3"/>
      <c r="E109" s="3"/>
      <c r="F109" s="3"/>
      <c r="G109" s="3"/>
    </row>
    <row r="110" spans="1:17" ht="24" customHeight="1">
      <c r="B110" s="66"/>
      <c r="C110" s="66"/>
      <c r="D110" s="56"/>
      <c r="E110" s="23"/>
      <c r="F110" s="23"/>
      <c r="G110" s="3"/>
    </row>
    <row r="111" spans="1:17" ht="24" customHeight="1">
      <c r="A111" s="67"/>
      <c r="E111" s="23"/>
      <c r="F111" s="23"/>
      <c r="G111" s="10"/>
      <c r="I111" s="10"/>
      <c r="K111" s="10"/>
      <c r="L111" s="10"/>
      <c r="M111" s="10"/>
      <c r="N111" s="10"/>
      <c r="O111" s="10"/>
      <c r="Q111" s="10"/>
    </row>
    <row r="112" spans="1:17" ht="24" customHeight="1">
      <c r="A112" s="66"/>
      <c r="B112" s="66"/>
      <c r="C112" s="66"/>
      <c r="D112" s="56"/>
      <c r="E112" s="23"/>
      <c r="F112" s="23"/>
      <c r="G112" s="23"/>
    </row>
    <row r="113" spans="1:7" ht="24" customHeight="1">
      <c r="A113" s="66"/>
      <c r="B113" s="66"/>
      <c r="C113" s="66"/>
      <c r="D113" s="24"/>
      <c r="E113" s="3"/>
      <c r="F113" s="3"/>
      <c r="G113" s="3"/>
    </row>
    <row r="114" spans="1:7" ht="24" customHeight="1">
      <c r="A114" s="67"/>
      <c r="E114" s="9"/>
      <c r="F114" s="9"/>
      <c r="G114" s="9"/>
    </row>
    <row r="115" spans="1:7" ht="24" customHeight="1">
      <c r="E115" s="9"/>
      <c r="F115" s="9"/>
      <c r="G115" s="9"/>
    </row>
  </sheetData>
  <mergeCells count="6">
    <mergeCell ref="G5:K5"/>
    <mergeCell ref="M5:Q5"/>
    <mergeCell ref="G42:K42"/>
    <mergeCell ref="M42:Q42"/>
    <mergeCell ref="G78:K78"/>
    <mergeCell ref="M78:Q78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62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37" max="16" man="1"/>
    <brk id="7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  <pageSetUpPr fitToPage="1"/>
  </sheetPr>
  <dimension ref="A1:X92"/>
  <sheetViews>
    <sheetView view="pageBreakPreview" zoomScaleNormal="100" zoomScaleSheetLayoutView="100" zoomScalePageLayoutView="74" workbookViewId="0"/>
  </sheetViews>
  <sheetFormatPr defaultColWidth="10.5546875" defaultRowHeight="23.1" customHeight="1"/>
  <cols>
    <col min="1" max="3" width="2.5546875" style="1" customWidth="1"/>
    <col min="4" max="4" width="56.77734375" style="1" customWidth="1"/>
    <col min="5" max="5" width="6.77734375" style="9" hidden="1" customWidth="1"/>
    <col min="6" max="6" width="2.44140625" style="1" customWidth="1"/>
    <col min="7" max="7" width="18.33203125" style="1" customWidth="1"/>
    <col min="8" max="8" width="1.5546875" style="1" customWidth="1"/>
    <col min="9" max="9" width="18.33203125" style="31" customWidth="1"/>
    <col min="10" max="10" width="1.5546875" style="3" customWidth="1"/>
    <col min="11" max="11" width="18.33203125" style="3" customWidth="1"/>
    <col min="12" max="12" width="1.5546875" style="3" customWidth="1"/>
    <col min="13" max="13" width="18.33203125" style="52" customWidth="1"/>
    <col min="14" max="14" width="1.5546875" style="3" customWidth="1"/>
    <col min="15" max="16384" width="10.5546875" style="3"/>
  </cols>
  <sheetData>
    <row r="1" spans="1:15" ht="23.1" customHeight="1">
      <c r="A1" s="2" t="s">
        <v>50</v>
      </c>
      <c r="E1" s="17"/>
      <c r="I1" s="1"/>
      <c r="M1" s="25" t="s">
        <v>47</v>
      </c>
    </row>
    <row r="2" spans="1:15" ht="23.1" customHeight="1">
      <c r="A2" s="2" t="s">
        <v>35</v>
      </c>
      <c r="B2" s="24"/>
      <c r="C2" s="24"/>
      <c r="D2" s="24"/>
      <c r="E2" s="17"/>
      <c r="F2" s="9"/>
      <c r="G2" s="9"/>
      <c r="H2" s="9"/>
      <c r="I2" s="9"/>
      <c r="M2" s="25" t="s">
        <v>48</v>
      </c>
    </row>
    <row r="3" spans="1:15" s="27" customFormat="1" ht="23.4">
      <c r="A3" s="2" t="s">
        <v>171</v>
      </c>
      <c r="B3" s="90"/>
      <c r="C3" s="21"/>
      <c r="D3" s="21"/>
      <c r="E3" s="17"/>
      <c r="F3" s="21"/>
      <c r="G3" s="21"/>
      <c r="H3" s="21"/>
      <c r="I3" s="21"/>
      <c r="J3" s="21"/>
      <c r="K3" s="21"/>
      <c r="L3" s="21"/>
      <c r="M3" s="21"/>
      <c r="N3" s="26"/>
    </row>
    <row r="4" spans="1:15" s="27" customFormat="1" ht="23.4">
      <c r="A4" s="91"/>
      <c r="B4" s="91"/>
      <c r="C4" s="91"/>
      <c r="D4" s="79"/>
      <c r="E4" s="9"/>
      <c r="F4" s="79"/>
      <c r="G4" s="79"/>
      <c r="H4" s="79"/>
      <c r="I4" s="79"/>
      <c r="J4" s="80"/>
      <c r="K4" s="81"/>
      <c r="L4" s="82"/>
      <c r="M4" s="92" t="s">
        <v>46</v>
      </c>
    </row>
    <row r="5" spans="1:15" s="13" customFormat="1" ht="23.1" customHeight="1">
      <c r="E5" s="9"/>
      <c r="F5" s="15"/>
      <c r="G5" s="190" t="s">
        <v>30</v>
      </c>
      <c r="H5" s="190"/>
      <c r="I5" s="190"/>
      <c r="J5" s="14"/>
      <c r="K5" s="191" t="s">
        <v>28</v>
      </c>
      <c r="L5" s="191"/>
      <c r="M5" s="191"/>
      <c r="N5" s="28"/>
      <c r="O5" s="28"/>
    </row>
    <row r="6" spans="1:15" s="13" customFormat="1" ht="23.1" customHeight="1">
      <c r="E6" s="110" t="s">
        <v>38</v>
      </c>
      <c r="F6" s="15"/>
      <c r="G6" s="49">
        <v>2025</v>
      </c>
      <c r="H6" s="35"/>
      <c r="I6" s="49">
        <v>2024</v>
      </c>
      <c r="J6" s="83"/>
      <c r="K6" s="49">
        <f>G6</f>
        <v>2025</v>
      </c>
      <c r="L6" s="84"/>
      <c r="M6" s="49">
        <f>I6</f>
        <v>2024</v>
      </c>
      <c r="N6" s="28"/>
      <c r="O6" s="28"/>
    </row>
    <row r="7" spans="1:15" s="13" customFormat="1" ht="23.1" customHeight="1">
      <c r="E7" s="17"/>
      <c r="F7" s="15"/>
      <c r="G7" s="40"/>
      <c r="H7" s="35"/>
      <c r="I7" s="32" t="s">
        <v>148</v>
      </c>
      <c r="J7" s="83"/>
      <c r="K7" s="40"/>
      <c r="L7" s="84"/>
      <c r="M7" s="32" t="s">
        <v>148</v>
      </c>
      <c r="N7" s="28"/>
      <c r="O7" s="28"/>
    </row>
    <row r="8" spans="1:15" ht="23.4" customHeight="1">
      <c r="A8" s="2" t="s">
        <v>14</v>
      </c>
      <c r="B8" s="2"/>
      <c r="C8" s="2"/>
      <c r="D8" s="2"/>
      <c r="G8" s="19"/>
      <c r="H8" s="19"/>
      <c r="I8" s="19"/>
      <c r="J8" s="85"/>
      <c r="K8" s="19"/>
      <c r="L8" s="19"/>
      <c r="M8" s="19"/>
    </row>
    <row r="9" spans="1:15" ht="23.4" customHeight="1">
      <c r="A9" s="3"/>
      <c r="B9" s="1" t="s">
        <v>195</v>
      </c>
      <c r="E9" s="6"/>
      <c r="F9" s="18"/>
      <c r="G9" s="116">
        <v>56208</v>
      </c>
      <c r="H9" s="116"/>
      <c r="I9" s="139">
        <v>70109</v>
      </c>
      <c r="J9" s="127"/>
      <c r="K9" s="116">
        <v>56202</v>
      </c>
      <c r="L9" s="107"/>
      <c r="M9" s="139">
        <v>70109</v>
      </c>
      <c r="O9" s="71"/>
    </row>
    <row r="10" spans="1:15" ht="23.4" customHeight="1">
      <c r="A10" s="3"/>
      <c r="B10" s="1" t="s">
        <v>129</v>
      </c>
      <c r="E10" s="6"/>
      <c r="F10" s="18"/>
      <c r="G10" s="116">
        <v>60333</v>
      </c>
      <c r="H10" s="116"/>
      <c r="I10" s="139">
        <v>4551</v>
      </c>
      <c r="J10" s="127"/>
      <c r="K10" s="116">
        <v>32</v>
      </c>
      <c r="L10" s="107"/>
      <c r="M10" s="139">
        <v>0</v>
      </c>
    </row>
    <row r="11" spans="1:15" ht="23.4">
      <c r="A11" s="3"/>
      <c r="B11" s="1" t="s">
        <v>15</v>
      </c>
      <c r="F11" s="18"/>
      <c r="G11" s="116">
        <v>525</v>
      </c>
      <c r="H11" s="116"/>
      <c r="I11" s="116">
        <v>2545</v>
      </c>
      <c r="J11" s="127"/>
      <c r="K11" s="116">
        <v>708</v>
      </c>
      <c r="L11" s="107"/>
      <c r="M11" s="116">
        <v>2684</v>
      </c>
    </row>
    <row r="12" spans="1:15" ht="23.4">
      <c r="A12" s="2" t="s">
        <v>16</v>
      </c>
      <c r="B12" s="2"/>
      <c r="D12" s="2"/>
      <c r="E12" s="6"/>
      <c r="F12" s="11"/>
      <c r="G12" s="129">
        <f>SUM(G9:G11)</f>
        <v>117066</v>
      </c>
      <c r="H12" s="127"/>
      <c r="I12" s="129">
        <f>SUM(I9:I11)</f>
        <v>77205</v>
      </c>
      <c r="J12" s="127"/>
      <c r="K12" s="129">
        <f>SUM(K9:K11)</f>
        <v>56942</v>
      </c>
      <c r="L12" s="127"/>
      <c r="M12" s="129">
        <f>SUM(M9:M11)</f>
        <v>72793</v>
      </c>
    </row>
    <row r="13" spans="1:15" ht="23.4" customHeight="1">
      <c r="A13" s="2" t="s">
        <v>17</v>
      </c>
      <c r="B13" s="2"/>
      <c r="C13" s="2"/>
      <c r="D13" s="2"/>
      <c r="E13" s="6"/>
      <c r="F13" s="12"/>
      <c r="G13" s="127"/>
      <c r="H13" s="127"/>
      <c r="I13" s="140"/>
      <c r="J13" s="127"/>
      <c r="K13" s="127"/>
      <c r="L13" s="127"/>
      <c r="M13" s="140"/>
    </row>
    <row r="14" spans="1:15" ht="23.4" customHeight="1">
      <c r="A14" s="3"/>
      <c r="B14" s="1" t="s">
        <v>74</v>
      </c>
      <c r="E14" s="6"/>
      <c r="F14" s="12"/>
      <c r="G14" s="141">
        <v>-40190</v>
      </c>
      <c r="H14" s="116"/>
      <c r="I14" s="116">
        <v>-40370</v>
      </c>
      <c r="J14" s="127"/>
      <c r="K14" s="142">
        <v>-40164</v>
      </c>
      <c r="L14" s="107"/>
      <c r="M14" s="116">
        <v>-40370</v>
      </c>
    </row>
    <row r="15" spans="1:15" ht="23.4" customHeight="1">
      <c r="A15" s="3"/>
      <c r="B15" s="1" t="s">
        <v>196</v>
      </c>
      <c r="E15" s="6"/>
      <c r="F15" s="18"/>
      <c r="G15" s="116">
        <v>-46942</v>
      </c>
      <c r="H15" s="116"/>
      <c r="I15" s="116">
        <v>-4143</v>
      </c>
      <c r="J15" s="127"/>
      <c r="K15" s="116">
        <v>-134</v>
      </c>
      <c r="L15" s="107"/>
      <c r="M15" s="116">
        <v>0</v>
      </c>
    </row>
    <row r="16" spans="1:15" ht="23.4" customHeight="1">
      <c r="A16" s="3"/>
      <c r="B16" s="1" t="s">
        <v>185</v>
      </c>
      <c r="E16" s="6"/>
      <c r="F16" s="18"/>
      <c r="G16" s="143">
        <v>-3729</v>
      </c>
      <c r="H16" s="127"/>
      <c r="I16" s="127">
        <v>-534</v>
      </c>
      <c r="J16" s="127"/>
      <c r="K16" s="116">
        <v>-802</v>
      </c>
      <c r="L16" s="107"/>
      <c r="M16" s="116">
        <v>-442</v>
      </c>
    </row>
    <row r="17" spans="1:13" ht="23.4">
      <c r="A17" s="3"/>
      <c r="B17" s="1" t="s">
        <v>18</v>
      </c>
      <c r="E17" s="6"/>
      <c r="F17" s="18"/>
      <c r="G17" s="47">
        <v>-13475</v>
      </c>
      <c r="H17" s="133"/>
      <c r="I17" s="133">
        <v>-36767</v>
      </c>
      <c r="J17" s="133"/>
      <c r="K17" s="105">
        <v>-9199</v>
      </c>
      <c r="L17" s="107"/>
      <c r="M17" s="116">
        <v>-35814</v>
      </c>
    </row>
    <row r="18" spans="1:13" ht="23.4">
      <c r="A18" s="3"/>
      <c r="B18" s="1" t="s">
        <v>76</v>
      </c>
      <c r="E18" s="6"/>
      <c r="F18" s="18"/>
      <c r="G18" s="47">
        <v>0</v>
      </c>
      <c r="H18" s="133"/>
      <c r="I18" s="133">
        <v>-21057</v>
      </c>
      <c r="J18" s="133"/>
      <c r="K18" s="105">
        <v>0</v>
      </c>
      <c r="L18" s="107"/>
      <c r="M18" s="127">
        <v>-21057</v>
      </c>
    </row>
    <row r="19" spans="1:13" ht="23.4">
      <c r="A19" s="3"/>
      <c r="B19" s="1" t="s">
        <v>135</v>
      </c>
      <c r="E19" s="6"/>
      <c r="F19" s="18"/>
      <c r="G19" s="47">
        <v>0</v>
      </c>
      <c r="H19" s="133"/>
      <c r="I19" s="133">
        <v>-24</v>
      </c>
      <c r="J19" s="133"/>
      <c r="K19" s="105">
        <v>0</v>
      </c>
      <c r="L19" s="107"/>
      <c r="M19" s="127">
        <v>0</v>
      </c>
    </row>
    <row r="20" spans="1:13" ht="23.4">
      <c r="A20" s="3"/>
      <c r="B20" s="1" t="s">
        <v>173</v>
      </c>
      <c r="E20" s="6"/>
      <c r="F20" s="18"/>
      <c r="G20" s="143">
        <v>0</v>
      </c>
      <c r="H20" s="127"/>
      <c r="I20" s="127">
        <v>-63767</v>
      </c>
      <c r="J20" s="127"/>
      <c r="K20" s="116">
        <v>0</v>
      </c>
      <c r="L20" s="107"/>
      <c r="M20" s="127">
        <v>-63767</v>
      </c>
    </row>
    <row r="21" spans="1:13" ht="23.4">
      <c r="A21" s="2" t="s">
        <v>19</v>
      </c>
      <c r="B21" s="2"/>
      <c r="D21" s="2"/>
      <c r="E21" s="6"/>
      <c r="F21" s="12"/>
      <c r="G21" s="129">
        <f>SUM(G14:G19)</f>
        <v>-104336</v>
      </c>
      <c r="H21" s="127"/>
      <c r="I21" s="129">
        <f>SUM(I14:I20)</f>
        <v>-166662</v>
      </c>
      <c r="J21" s="127"/>
      <c r="K21" s="129">
        <f>SUM(K14:K19)</f>
        <v>-50299</v>
      </c>
      <c r="L21" s="127"/>
      <c r="M21" s="129">
        <f>SUM(M14:M20)</f>
        <v>-161450</v>
      </c>
    </row>
    <row r="22" spans="1:13" ht="23.4" customHeight="1">
      <c r="A22" s="2" t="s">
        <v>77</v>
      </c>
      <c r="B22" s="2"/>
      <c r="D22" s="2"/>
      <c r="E22" s="6"/>
      <c r="F22" s="12"/>
      <c r="G22" s="139">
        <f>G12+G21</f>
        <v>12730</v>
      </c>
      <c r="H22" s="116">
        <f>H12+H21</f>
        <v>0</v>
      </c>
      <c r="I22" s="139">
        <f>I12+I21</f>
        <v>-89457</v>
      </c>
      <c r="J22" s="118"/>
      <c r="K22" s="139">
        <f>K12+K21</f>
        <v>6643</v>
      </c>
      <c r="L22" s="107"/>
      <c r="M22" s="139">
        <f>M12+M21</f>
        <v>-88657</v>
      </c>
    </row>
    <row r="23" spans="1:13" ht="23.4" customHeight="1">
      <c r="A23" s="76"/>
      <c r="B23" s="93" t="s">
        <v>78</v>
      </c>
      <c r="C23" s="76"/>
      <c r="D23" s="31"/>
      <c r="E23" s="6"/>
      <c r="F23" s="12"/>
      <c r="G23" s="139">
        <v>87</v>
      </c>
      <c r="H23" s="116"/>
      <c r="I23" s="144">
        <v>1948</v>
      </c>
      <c r="J23" s="127"/>
      <c r="K23" s="139">
        <v>24</v>
      </c>
      <c r="L23" s="107"/>
      <c r="M23" s="127">
        <v>1934</v>
      </c>
    </row>
    <row r="24" spans="1:13" ht="23.4">
      <c r="A24" s="76"/>
      <c r="B24" s="93" t="s">
        <v>94</v>
      </c>
      <c r="C24" s="76"/>
      <c r="D24" s="31"/>
      <c r="E24" s="6"/>
      <c r="F24" s="12"/>
      <c r="G24" s="116">
        <v>-7391</v>
      </c>
      <c r="H24" s="116"/>
      <c r="I24" s="145">
        <v>-15273</v>
      </c>
      <c r="J24" s="127"/>
      <c r="K24" s="116">
        <v>-7113</v>
      </c>
      <c r="L24" s="107"/>
      <c r="M24" s="145">
        <v>-15087</v>
      </c>
    </row>
    <row r="25" spans="1:13" ht="23.4">
      <c r="A25" s="76"/>
      <c r="B25" s="93" t="s">
        <v>199</v>
      </c>
      <c r="C25" s="76"/>
      <c r="D25" s="31"/>
      <c r="E25" s="6"/>
      <c r="F25" s="12"/>
      <c r="G25" s="163">
        <v>-820</v>
      </c>
      <c r="H25" s="105"/>
      <c r="I25" s="163">
        <v>0</v>
      </c>
      <c r="J25" s="133"/>
      <c r="K25" s="163">
        <v>0</v>
      </c>
      <c r="L25" s="106"/>
      <c r="M25" s="163">
        <v>0</v>
      </c>
    </row>
    <row r="26" spans="1:13" ht="23.4">
      <c r="A26" s="2" t="s">
        <v>122</v>
      </c>
      <c r="B26" s="93"/>
      <c r="C26" s="76"/>
      <c r="D26" s="31"/>
      <c r="E26" s="6"/>
      <c r="F26" s="12"/>
      <c r="G26" s="116">
        <f>SUM(G22:G25)</f>
        <v>4606</v>
      </c>
      <c r="H26" s="116"/>
      <c r="I26" s="145">
        <f>SUM(I22:I25)</f>
        <v>-102782</v>
      </c>
      <c r="J26" s="127"/>
      <c r="K26" s="116">
        <f>SUM(K22:K25)</f>
        <v>-446</v>
      </c>
      <c r="L26" s="107"/>
      <c r="M26" s="145">
        <f>SUM(M22:M25)</f>
        <v>-101810</v>
      </c>
    </row>
    <row r="27" spans="1:13" ht="23.4">
      <c r="A27" s="94"/>
      <c r="B27" s="95" t="s">
        <v>187</v>
      </c>
      <c r="C27" s="93"/>
      <c r="D27" s="93"/>
      <c r="E27" s="96"/>
      <c r="F27" s="18"/>
      <c r="G27" s="137">
        <v>-1228</v>
      </c>
      <c r="H27" s="116"/>
      <c r="I27" s="146">
        <v>9054</v>
      </c>
      <c r="J27" s="127"/>
      <c r="K27" s="137">
        <v>0</v>
      </c>
      <c r="L27" s="107"/>
      <c r="M27" s="137">
        <v>9079</v>
      </c>
    </row>
    <row r="28" spans="1:13" ht="23.4">
      <c r="A28" s="2" t="s">
        <v>123</v>
      </c>
      <c r="B28" s="97"/>
      <c r="C28" s="97"/>
      <c r="D28" s="97"/>
      <c r="E28" s="6"/>
      <c r="F28" s="12"/>
      <c r="G28" s="147">
        <f>SUM(G26:G27)</f>
        <v>3378</v>
      </c>
      <c r="H28" s="116"/>
      <c r="I28" s="147">
        <f>+I26+I27</f>
        <v>-93728</v>
      </c>
      <c r="J28" s="118"/>
      <c r="K28" s="148">
        <f>SUM(K26:K27)</f>
        <v>-446</v>
      </c>
      <c r="L28" s="107"/>
      <c r="M28" s="147">
        <f>+M26+M27</f>
        <v>-92731</v>
      </c>
    </row>
    <row r="29" spans="1:13" ht="23.4">
      <c r="A29" s="2" t="s">
        <v>108</v>
      </c>
      <c r="B29" s="2"/>
      <c r="C29" s="2"/>
      <c r="D29" s="2"/>
      <c r="E29" s="6"/>
      <c r="F29" s="12"/>
      <c r="G29" s="116"/>
      <c r="H29" s="116"/>
      <c r="I29" s="149"/>
      <c r="J29" s="127"/>
      <c r="K29" s="116"/>
      <c r="L29" s="107"/>
      <c r="M29" s="149"/>
    </row>
    <row r="30" spans="1:13" ht="23.4">
      <c r="A30" s="3" t="s">
        <v>137</v>
      </c>
      <c r="C30" s="2"/>
      <c r="D30" s="2"/>
      <c r="E30" s="22"/>
      <c r="F30" s="12"/>
      <c r="G30" s="116"/>
      <c r="H30" s="116"/>
      <c r="I30" s="149"/>
      <c r="J30" s="127"/>
      <c r="K30" s="116"/>
      <c r="L30" s="107"/>
      <c r="M30" s="149"/>
    </row>
    <row r="31" spans="1:13" ht="23.4">
      <c r="A31" s="3"/>
      <c r="B31" s="1" t="s">
        <v>211</v>
      </c>
      <c r="D31" s="2"/>
      <c r="E31" s="22"/>
      <c r="F31" s="12"/>
      <c r="G31" s="144">
        <v>-10</v>
      </c>
      <c r="H31" s="144"/>
      <c r="I31" s="144">
        <v>-1490</v>
      </c>
      <c r="J31" s="144"/>
      <c r="K31" s="116">
        <v>0</v>
      </c>
      <c r="L31" s="150"/>
      <c r="M31" s="116">
        <v>0</v>
      </c>
    </row>
    <row r="32" spans="1:13" ht="23.4">
      <c r="A32" s="3" t="s">
        <v>136</v>
      </c>
      <c r="D32" s="2"/>
      <c r="E32" s="22"/>
      <c r="F32" s="12"/>
      <c r="G32" s="144"/>
      <c r="H32" s="144"/>
      <c r="I32" s="144"/>
      <c r="J32" s="144"/>
      <c r="K32" s="116"/>
      <c r="L32" s="150"/>
      <c r="M32" s="116"/>
    </row>
    <row r="33" spans="1:24" ht="23.4">
      <c r="A33" s="3"/>
      <c r="B33" s="1" t="s">
        <v>203</v>
      </c>
      <c r="D33" s="2"/>
      <c r="E33" s="22"/>
      <c r="F33" s="12"/>
      <c r="G33" s="137">
        <v>0</v>
      </c>
      <c r="H33" s="144"/>
      <c r="I33" s="151">
        <v>0</v>
      </c>
      <c r="J33" s="144"/>
      <c r="K33" s="137">
        <v>0</v>
      </c>
      <c r="L33" s="150"/>
      <c r="M33" s="137">
        <v>0</v>
      </c>
    </row>
    <row r="34" spans="1:24" ht="23.4">
      <c r="A34" s="5" t="s">
        <v>130</v>
      </c>
      <c r="B34" s="2"/>
      <c r="C34" s="2"/>
      <c r="D34" s="2"/>
      <c r="E34" s="22"/>
      <c r="F34" s="12"/>
      <c r="G34" s="152">
        <f>SUM(G31:G33)</f>
        <v>-10</v>
      </c>
      <c r="H34" s="153"/>
      <c r="I34" s="154">
        <f>SUM(I31:I33)</f>
        <v>-1490</v>
      </c>
      <c r="J34" s="144"/>
      <c r="K34" s="137">
        <f>SUM(K31:K33)</f>
        <v>0</v>
      </c>
      <c r="L34" s="144"/>
      <c r="M34" s="154">
        <f>SUM(M31:M33)</f>
        <v>0</v>
      </c>
    </row>
    <row r="35" spans="1:24" ht="24" thickBot="1">
      <c r="A35" s="5" t="s">
        <v>126</v>
      </c>
      <c r="B35" s="2"/>
      <c r="C35" s="2"/>
      <c r="D35" s="2"/>
      <c r="E35" s="22"/>
      <c r="F35" s="12"/>
      <c r="G35" s="155">
        <f>SUM(G28,G34)</f>
        <v>3368</v>
      </c>
      <c r="H35" s="156"/>
      <c r="I35" s="155">
        <f>SUM(I28,I34)</f>
        <v>-95218</v>
      </c>
      <c r="J35" s="150"/>
      <c r="K35" s="155">
        <f>SUM(K28,K34)</f>
        <v>-446</v>
      </c>
      <c r="L35" s="150"/>
      <c r="M35" s="155">
        <f>SUM(M28,M34)</f>
        <v>-92731</v>
      </c>
    </row>
    <row r="36" spans="1:24" ht="24" thickTop="1">
      <c r="A36" s="5" t="s">
        <v>134</v>
      </c>
      <c r="C36" s="3"/>
      <c r="D36" s="2"/>
      <c r="E36" s="22"/>
      <c r="F36" s="12"/>
      <c r="G36" s="116"/>
      <c r="H36" s="116"/>
      <c r="I36" s="149"/>
      <c r="J36" s="127"/>
      <c r="K36" s="116"/>
      <c r="L36" s="107"/>
      <c r="M36" s="149"/>
    </row>
    <row r="37" spans="1:24" ht="23.4">
      <c r="B37" s="3" t="s">
        <v>218</v>
      </c>
      <c r="D37" s="2"/>
      <c r="E37" s="22"/>
      <c r="F37" s="12"/>
      <c r="G37" s="116">
        <f>G39-G38</f>
        <v>1407</v>
      </c>
      <c r="H37" s="116"/>
      <c r="I37" s="144">
        <f>I39-I38</f>
        <v>-93652</v>
      </c>
      <c r="J37" s="127"/>
      <c r="K37" s="116">
        <f>K39-K38</f>
        <v>-446</v>
      </c>
      <c r="L37" s="107"/>
      <c r="M37" s="144">
        <f>M39-M38</f>
        <v>-92731</v>
      </c>
    </row>
    <row r="38" spans="1:24" ht="23.4">
      <c r="B38" s="3" t="s">
        <v>72</v>
      </c>
      <c r="C38" s="2"/>
      <c r="D38" s="2"/>
      <c r="E38" s="6"/>
      <c r="F38" s="12"/>
      <c r="G38" s="116">
        <v>1971</v>
      </c>
      <c r="H38" s="116"/>
      <c r="I38" s="151">
        <v>-76</v>
      </c>
      <c r="J38" s="127"/>
      <c r="K38" s="116">
        <v>0</v>
      </c>
      <c r="L38" s="107"/>
      <c r="M38" s="139">
        <v>0</v>
      </c>
    </row>
    <row r="39" spans="1:24" ht="23.4" customHeight="1" thickBot="1">
      <c r="A39" s="2" t="s">
        <v>123</v>
      </c>
      <c r="B39" s="2"/>
      <c r="C39" s="2"/>
      <c r="D39" s="2"/>
      <c r="E39" s="6"/>
      <c r="F39" s="12"/>
      <c r="G39" s="155">
        <f>G28</f>
        <v>3378</v>
      </c>
      <c r="H39" s="116"/>
      <c r="I39" s="155">
        <f>I28</f>
        <v>-93728</v>
      </c>
      <c r="J39" s="127"/>
      <c r="K39" s="155">
        <f>K28</f>
        <v>-446</v>
      </c>
      <c r="L39" s="116"/>
      <c r="M39" s="155">
        <f>M28</f>
        <v>-92731</v>
      </c>
    </row>
    <row r="40" spans="1:24" ht="20.100000000000001" customHeight="1" thickTop="1">
      <c r="A40" s="98" t="s">
        <v>197</v>
      </c>
      <c r="B40" s="98"/>
      <c r="C40" s="98"/>
      <c r="D40" s="98"/>
      <c r="E40" s="6"/>
      <c r="F40" s="11"/>
      <c r="G40" s="116"/>
      <c r="H40" s="116"/>
      <c r="I40" s="149"/>
      <c r="J40" s="127"/>
      <c r="K40" s="116"/>
      <c r="L40" s="116"/>
      <c r="M40" s="149"/>
    </row>
    <row r="41" spans="1:24" ht="23.4" customHeight="1">
      <c r="B41" s="3" t="s">
        <v>218</v>
      </c>
      <c r="C41" s="2"/>
      <c r="D41" s="2"/>
      <c r="E41" s="6"/>
      <c r="F41" s="18"/>
      <c r="G41" s="116">
        <f>G43-G42</f>
        <v>1397</v>
      </c>
      <c r="H41" s="116"/>
      <c r="I41" s="144">
        <f>I43-I42</f>
        <v>-95142</v>
      </c>
      <c r="J41" s="127"/>
      <c r="K41" s="116">
        <f>K43-K42</f>
        <v>-446</v>
      </c>
      <c r="L41" s="116"/>
      <c r="M41" s="144">
        <f>M43-M42</f>
        <v>-92731</v>
      </c>
    </row>
    <row r="42" spans="1:24" ht="23.4" customHeight="1">
      <c r="B42" s="3" t="s">
        <v>72</v>
      </c>
      <c r="E42" s="96"/>
      <c r="G42" s="116">
        <v>1971</v>
      </c>
      <c r="H42" s="116"/>
      <c r="I42" s="151">
        <v>-76</v>
      </c>
      <c r="J42" s="127"/>
      <c r="K42" s="116">
        <v>0</v>
      </c>
      <c r="L42" s="116"/>
      <c r="M42" s="137">
        <v>0</v>
      </c>
    </row>
    <row r="43" spans="1:24" ht="23.1" customHeight="1" thickBot="1">
      <c r="A43" s="2" t="s">
        <v>126</v>
      </c>
      <c r="E43" s="6"/>
      <c r="G43" s="155">
        <f>G35</f>
        <v>3368</v>
      </c>
      <c r="H43" s="116"/>
      <c r="I43" s="157">
        <f>I35</f>
        <v>-95218</v>
      </c>
      <c r="J43" s="127"/>
      <c r="K43" s="155">
        <f>K35</f>
        <v>-446</v>
      </c>
      <c r="L43" s="116"/>
      <c r="M43" s="157">
        <f>M35</f>
        <v>-92731</v>
      </c>
    </row>
    <row r="44" spans="1:24" ht="21.75" customHeight="1" thickTop="1">
      <c r="A44" s="2" t="s">
        <v>167</v>
      </c>
      <c r="E44" s="6"/>
      <c r="G44" s="38"/>
      <c r="H44" s="19"/>
      <c r="I44" s="19"/>
      <c r="J44" s="22"/>
      <c r="K44" s="19"/>
      <c r="L44" s="39"/>
      <c r="M44" s="19"/>
    </row>
    <row r="45" spans="1:24" ht="23.1" customHeight="1" thickBot="1">
      <c r="B45" s="1" t="s">
        <v>109</v>
      </c>
      <c r="E45" s="6"/>
      <c r="G45" s="158">
        <f>G37/1731582</f>
        <v>8.1255175902729415E-4</v>
      </c>
      <c r="H45" s="159"/>
      <c r="I45" s="160">
        <f>I37/1050344</f>
        <v>-8.916316939973952E-2</v>
      </c>
      <c r="J45" s="161"/>
      <c r="K45" s="158">
        <f>K37/1731582</f>
        <v>-2.5756793498661916E-4</v>
      </c>
      <c r="L45" s="159"/>
      <c r="M45" s="160">
        <f>M37/1050344</f>
        <v>-8.8286313817187517E-2</v>
      </c>
    </row>
    <row r="46" spans="1:24" ht="23.1" customHeight="1" thickTop="1">
      <c r="A46" s="2" t="str">
        <f>A1</f>
        <v>THAI NONDESTRUCTIVE TESTING PUBLIC COMPANY LIMITED AND ITS SUBSIDIARIES</v>
      </c>
      <c r="E46" s="17"/>
      <c r="I46" s="1"/>
      <c r="M46" s="25" t="s">
        <v>47</v>
      </c>
    </row>
    <row r="47" spans="1:24" ht="23.1" customHeight="1">
      <c r="A47" s="2" t="s">
        <v>35</v>
      </c>
      <c r="B47" s="24"/>
      <c r="C47" s="24"/>
      <c r="D47" s="24"/>
      <c r="E47" s="17"/>
      <c r="F47" s="9"/>
      <c r="G47" s="9"/>
      <c r="H47" s="9"/>
      <c r="I47" s="9"/>
      <c r="M47" s="25" t="s">
        <v>48</v>
      </c>
    </row>
    <row r="48" spans="1:24" s="27" customFormat="1" ht="23.4">
      <c r="A48" s="2" t="s">
        <v>172</v>
      </c>
      <c r="B48" s="90"/>
      <c r="C48" s="21"/>
      <c r="D48" s="21"/>
      <c r="E48" s="17"/>
      <c r="F48" s="21"/>
      <c r="G48" s="21"/>
      <c r="H48" s="21"/>
      <c r="I48" s="21"/>
      <c r="J48" s="21"/>
      <c r="K48" s="21"/>
      <c r="L48" s="21"/>
      <c r="M48" s="21"/>
      <c r="N48" s="26"/>
      <c r="P48" s="3"/>
      <c r="Q48" s="3"/>
      <c r="R48" s="3"/>
      <c r="S48" s="3"/>
      <c r="T48" s="3"/>
      <c r="U48" s="3"/>
      <c r="V48" s="3"/>
      <c r="W48" s="3"/>
      <c r="X48" s="3"/>
    </row>
    <row r="49" spans="1:24" s="27" customFormat="1" ht="23.4">
      <c r="A49" s="91"/>
      <c r="B49" s="91"/>
      <c r="C49" s="91"/>
      <c r="D49" s="79"/>
      <c r="E49" s="9"/>
      <c r="F49" s="79"/>
      <c r="G49" s="79"/>
      <c r="H49" s="79"/>
      <c r="I49" s="79"/>
      <c r="J49" s="80"/>
      <c r="K49" s="81"/>
      <c r="L49" s="82"/>
      <c r="M49" s="92" t="s">
        <v>46</v>
      </c>
      <c r="P49" s="3"/>
      <c r="Q49" s="3"/>
      <c r="R49" s="3"/>
      <c r="S49" s="3"/>
      <c r="T49" s="3"/>
      <c r="U49" s="3"/>
      <c r="V49" s="3"/>
      <c r="W49" s="3"/>
      <c r="X49" s="3"/>
    </row>
    <row r="50" spans="1:24" s="13" customFormat="1" ht="23.1" customHeight="1">
      <c r="E50" s="9"/>
      <c r="F50" s="15"/>
      <c r="G50" s="190" t="s">
        <v>30</v>
      </c>
      <c r="H50" s="190"/>
      <c r="I50" s="190"/>
      <c r="J50" s="14"/>
      <c r="K50" s="191" t="s">
        <v>28</v>
      </c>
      <c r="L50" s="191"/>
      <c r="M50" s="191"/>
      <c r="N50" s="28"/>
      <c r="O50" s="28"/>
      <c r="P50" s="3"/>
    </row>
    <row r="51" spans="1:24" s="13" customFormat="1" ht="23.1" customHeight="1">
      <c r="E51" s="110" t="s">
        <v>38</v>
      </c>
      <c r="F51" s="15"/>
      <c r="G51" s="49">
        <v>2025</v>
      </c>
      <c r="H51" s="35"/>
      <c r="I51" s="49">
        <v>2024</v>
      </c>
      <c r="J51" s="83"/>
      <c r="K51" s="49">
        <f>G51</f>
        <v>2025</v>
      </c>
      <c r="L51" s="84"/>
      <c r="M51" s="49">
        <f>I51</f>
        <v>2024</v>
      </c>
      <c r="N51" s="28"/>
      <c r="O51" s="28"/>
      <c r="P51" s="3"/>
    </row>
    <row r="52" spans="1:24" s="13" customFormat="1" ht="23.1" customHeight="1">
      <c r="E52" s="17"/>
      <c r="F52" s="15"/>
      <c r="G52" s="40"/>
      <c r="H52" s="35"/>
      <c r="I52" s="32" t="s">
        <v>148</v>
      </c>
      <c r="J52" s="83"/>
      <c r="K52" s="40"/>
      <c r="L52" s="84"/>
      <c r="M52" s="32" t="s">
        <v>148</v>
      </c>
      <c r="N52" s="28"/>
      <c r="O52" s="28"/>
      <c r="P52" s="3"/>
    </row>
    <row r="53" spans="1:24" ht="23.4" customHeight="1">
      <c r="A53" s="2" t="s">
        <v>14</v>
      </c>
      <c r="B53" s="2"/>
      <c r="C53" s="2"/>
      <c r="D53" s="2"/>
      <c r="G53" s="19"/>
      <c r="H53" s="19"/>
      <c r="I53" s="88"/>
      <c r="J53" s="85"/>
      <c r="K53" s="19"/>
      <c r="L53" s="19"/>
      <c r="M53" s="88"/>
    </row>
    <row r="54" spans="1:24" ht="23.4" customHeight="1">
      <c r="A54" s="3"/>
      <c r="B54" s="1" t="s">
        <v>195</v>
      </c>
      <c r="E54" s="6"/>
      <c r="F54" s="18"/>
      <c r="G54" s="116">
        <v>183648</v>
      </c>
      <c r="H54" s="116"/>
      <c r="I54" s="139">
        <v>205642</v>
      </c>
      <c r="J54" s="127"/>
      <c r="K54" s="116">
        <v>183668</v>
      </c>
      <c r="L54" s="107"/>
      <c r="M54" s="139">
        <v>205642</v>
      </c>
    </row>
    <row r="55" spans="1:24" ht="23.4" customHeight="1">
      <c r="A55" s="3"/>
      <c r="B55" s="1" t="s">
        <v>129</v>
      </c>
      <c r="E55" s="6"/>
      <c r="F55" s="18"/>
      <c r="G55" s="143">
        <v>90527</v>
      </c>
      <c r="H55" s="116"/>
      <c r="I55" s="139">
        <v>4551</v>
      </c>
      <c r="J55" s="127"/>
      <c r="K55" s="116">
        <v>108</v>
      </c>
      <c r="L55" s="107"/>
      <c r="M55" s="139">
        <v>0</v>
      </c>
    </row>
    <row r="56" spans="1:24" ht="23.4">
      <c r="A56" s="3"/>
      <c r="B56" s="1" t="s">
        <v>15</v>
      </c>
      <c r="F56" s="18"/>
      <c r="G56" s="116">
        <v>4158</v>
      </c>
      <c r="H56" s="116"/>
      <c r="I56" s="116">
        <v>5763</v>
      </c>
      <c r="J56" s="127"/>
      <c r="K56" s="116">
        <v>4556</v>
      </c>
      <c r="L56" s="107"/>
      <c r="M56" s="116">
        <v>6182</v>
      </c>
    </row>
    <row r="57" spans="1:24" ht="23.4">
      <c r="A57" s="2" t="s">
        <v>16</v>
      </c>
      <c r="B57" s="2"/>
      <c r="D57" s="2"/>
      <c r="E57" s="6"/>
      <c r="F57" s="11"/>
      <c r="G57" s="129">
        <f>SUM(G54:G56)</f>
        <v>278333</v>
      </c>
      <c r="H57" s="127"/>
      <c r="I57" s="129">
        <f>SUM(I54:I56)</f>
        <v>215956</v>
      </c>
      <c r="J57" s="127"/>
      <c r="K57" s="129">
        <f>SUM(K54:K56)</f>
        <v>188332</v>
      </c>
      <c r="L57" s="127"/>
      <c r="M57" s="129">
        <f>SUM(M54:M56)</f>
        <v>211824</v>
      </c>
    </row>
    <row r="58" spans="1:24" ht="23.4" customHeight="1">
      <c r="A58" s="2" t="s">
        <v>17</v>
      </c>
      <c r="B58" s="2"/>
      <c r="C58" s="2"/>
      <c r="D58" s="2"/>
      <c r="E58" s="6"/>
      <c r="F58" s="12"/>
      <c r="G58" s="11"/>
      <c r="H58" s="11"/>
      <c r="I58" s="86"/>
      <c r="J58" s="6"/>
      <c r="K58" s="11"/>
      <c r="L58" s="11"/>
      <c r="M58" s="86"/>
    </row>
    <row r="59" spans="1:24" ht="23.4" customHeight="1">
      <c r="A59" s="3"/>
      <c r="B59" s="1" t="s">
        <v>74</v>
      </c>
      <c r="E59" s="6"/>
      <c r="F59" s="12"/>
      <c r="G59" s="141">
        <v>-119144</v>
      </c>
      <c r="H59" s="116"/>
      <c r="I59" s="116">
        <v>-120599</v>
      </c>
      <c r="J59" s="127"/>
      <c r="K59" s="142">
        <v>-119144</v>
      </c>
      <c r="L59" s="107"/>
      <c r="M59" s="116">
        <v>-120599</v>
      </c>
    </row>
    <row r="60" spans="1:24" ht="23.4" customHeight="1">
      <c r="A60" s="3"/>
      <c r="B60" s="1" t="s">
        <v>196</v>
      </c>
      <c r="E60" s="6"/>
      <c r="F60" s="18"/>
      <c r="G60" s="116">
        <v>-74689</v>
      </c>
      <c r="H60" s="116"/>
      <c r="I60" s="116">
        <v>-4143</v>
      </c>
      <c r="J60" s="127"/>
      <c r="K60" s="116">
        <v>-204</v>
      </c>
      <c r="L60" s="107"/>
      <c r="M60" s="116">
        <v>0</v>
      </c>
    </row>
    <row r="61" spans="1:24" ht="23.4" customHeight="1">
      <c r="A61" s="3"/>
      <c r="B61" s="1" t="s">
        <v>185</v>
      </c>
      <c r="E61" s="6"/>
      <c r="F61" s="18"/>
      <c r="G61" s="143">
        <v>-5575</v>
      </c>
      <c r="H61" s="127"/>
      <c r="I61" s="127">
        <v>-1297</v>
      </c>
      <c r="J61" s="127"/>
      <c r="K61" s="116">
        <v>-1629</v>
      </c>
      <c r="L61" s="107"/>
      <c r="M61" s="127">
        <v>-1205</v>
      </c>
    </row>
    <row r="62" spans="1:24" ht="23.4">
      <c r="A62" s="3"/>
      <c r="B62" s="1" t="s">
        <v>18</v>
      </c>
      <c r="E62" s="6"/>
      <c r="F62" s="18"/>
      <c r="G62" s="142">
        <v>-71778</v>
      </c>
      <c r="H62" s="127"/>
      <c r="I62" s="127">
        <v>-70275</v>
      </c>
      <c r="J62" s="127"/>
      <c r="K62" s="142">
        <v>-59275</v>
      </c>
      <c r="L62" s="107"/>
      <c r="M62" s="127">
        <v>-68035</v>
      </c>
    </row>
    <row r="63" spans="1:24" ht="23.4">
      <c r="A63" s="3"/>
      <c r="B63" s="1" t="s">
        <v>76</v>
      </c>
      <c r="E63" s="6"/>
      <c r="F63" s="18"/>
      <c r="G63" s="143">
        <v>-7909</v>
      </c>
      <c r="H63" s="127"/>
      <c r="I63" s="127">
        <v>-21057</v>
      </c>
      <c r="J63" s="127"/>
      <c r="K63" s="116">
        <v>-9385</v>
      </c>
      <c r="L63" s="107"/>
      <c r="M63" s="127">
        <v>-21057</v>
      </c>
    </row>
    <row r="64" spans="1:24" ht="23.4">
      <c r="A64" s="3"/>
      <c r="B64" s="1" t="s">
        <v>75</v>
      </c>
      <c r="E64" s="6"/>
      <c r="F64" s="18"/>
      <c r="G64" s="143">
        <v>0</v>
      </c>
      <c r="H64" s="127"/>
      <c r="I64" s="127">
        <v>-7608</v>
      </c>
      <c r="J64" s="127"/>
      <c r="K64" s="116">
        <v>0</v>
      </c>
      <c r="L64" s="107"/>
      <c r="M64" s="127">
        <v>-7608</v>
      </c>
    </row>
    <row r="65" spans="1:13" ht="23.4">
      <c r="A65" s="3"/>
      <c r="B65" s="1" t="s">
        <v>135</v>
      </c>
      <c r="E65" s="6"/>
      <c r="F65" s="18"/>
      <c r="G65" s="143">
        <v>0</v>
      </c>
      <c r="H65" s="127"/>
      <c r="I65" s="127">
        <v>-4050</v>
      </c>
      <c r="J65" s="127"/>
      <c r="K65" s="142">
        <v>-3483</v>
      </c>
      <c r="L65" s="107"/>
      <c r="M65" s="127">
        <v>-128</v>
      </c>
    </row>
    <row r="66" spans="1:13" ht="23.4">
      <c r="A66" s="3"/>
      <c r="B66" s="1" t="s">
        <v>173</v>
      </c>
      <c r="E66" s="6"/>
      <c r="F66" s="18"/>
      <c r="G66" s="143">
        <v>0</v>
      </c>
      <c r="H66" s="127"/>
      <c r="I66" s="127">
        <v>-63767</v>
      </c>
      <c r="J66" s="127"/>
      <c r="K66" s="142">
        <v>0</v>
      </c>
      <c r="L66" s="107"/>
      <c r="M66" s="127">
        <v>-63767</v>
      </c>
    </row>
    <row r="67" spans="1:13" ht="23.4">
      <c r="A67" s="2" t="s">
        <v>19</v>
      </c>
      <c r="B67" s="2"/>
      <c r="D67" s="2"/>
      <c r="E67" s="6"/>
      <c r="F67" s="12"/>
      <c r="G67" s="129">
        <f>SUM(G59:G65)</f>
        <v>-279095</v>
      </c>
      <c r="H67" s="127"/>
      <c r="I67" s="129">
        <f>SUM(I59:I66)</f>
        <v>-292796</v>
      </c>
      <c r="J67" s="127"/>
      <c r="K67" s="129">
        <f>SUM(K59:K65)</f>
        <v>-193120</v>
      </c>
      <c r="L67" s="127"/>
      <c r="M67" s="129">
        <f>SUM(M59:M66)</f>
        <v>-282399</v>
      </c>
    </row>
    <row r="68" spans="1:13" ht="23.4" customHeight="1">
      <c r="A68" s="2" t="s">
        <v>198</v>
      </c>
      <c r="B68" s="2"/>
      <c r="D68" s="2"/>
      <c r="E68" s="6"/>
      <c r="F68" s="12"/>
      <c r="G68" s="139">
        <f>G57+G67</f>
        <v>-762</v>
      </c>
      <c r="H68" s="116"/>
      <c r="I68" s="139">
        <f>I57+I67</f>
        <v>-76840</v>
      </c>
      <c r="J68" s="118"/>
      <c r="K68" s="139">
        <f>K57+K67</f>
        <v>-4788</v>
      </c>
      <c r="L68" s="107"/>
      <c r="M68" s="139">
        <f>M57+M67</f>
        <v>-70575</v>
      </c>
    </row>
    <row r="69" spans="1:13" ht="23.4" customHeight="1">
      <c r="A69" s="76"/>
      <c r="B69" s="93" t="s">
        <v>78</v>
      </c>
      <c r="C69" s="76"/>
      <c r="D69" s="31"/>
      <c r="E69" s="6"/>
      <c r="F69" s="12"/>
      <c r="G69" s="139">
        <v>158</v>
      </c>
      <c r="H69" s="116"/>
      <c r="I69" s="144">
        <v>4754</v>
      </c>
      <c r="J69" s="127"/>
      <c r="K69" s="139">
        <v>95</v>
      </c>
      <c r="L69" s="107"/>
      <c r="M69" s="127">
        <v>4714</v>
      </c>
    </row>
    <row r="70" spans="1:13" ht="23.4">
      <c r="A70" s="76"/>
      <c r="B70" s="93" t="s">
        <v>94</v>
      </c>
      <c r="C70" s="76"/>
      <c r="D70" s="31"/>
      <c r="E70" s="6"/>
      <c r="F70" s="12"/>
      <c r="G70" s="116">
        <v>-22291</v>
      </c>
      <c r="H70" s="116"/>
      <c r="I70" s="145">
        <v>-35310</v>
      </c>
      <c r="J70" s="127"/>
      <c r="K70" s="116">
        <v>-21436</v>
      </c>
      <c r="L70" s="107"/>
      <c r="M70" s="145">
        <v>-34755</v>
      </c>
    </row>
    <row r="71" spans="1:13" ht="23.4">
      <c r="A71" s="76"/>
      <c r="B71" s="93" t="s">
        <v>199</v>
      </c>
      <c r="C71" s="76"/>
      <c r="D71" s="31"/>
      <c r="E71" s="6"/>
      <c r="F71" s="12"/>
      <c r="G71" s="137">
        <v>-4303</v>
      </c>
      <c r="H71" s="116"/>
      <c r="I71" s="137">
        <v>0</v>
      </c>
      <c r="J71" s="127"/>
      <c r="K71" s="137">
        <v>0</v>
      </c>
      <c r="L71" s="107"/>
      <c r="M71" s="137">
        <v>0</v>
      </c>
    </row>
    <row r="72" spans="1:13" ht="23.4">
      <c r="A72" s="2" t="s">
        <v>200</v>
      </c>
      <c r="B72" s="93"/>
      <c r="C72" s="76"/>
      <c r="D72" s="31"/>
      <c r="E72" s="6"/>
      <c r="F72" s="12"/>
      <c r="G72" s="116">
        <f>SUM(G68:G71)</f>
        <v>-27198</v>
      </c>
      <c r="H72" s="116"/>
      <c r="I72" s="145">
        <f>SUM(I68:I71)</f>
        <v>-107396</v>
      </c>
      <c r="J72" s="127"/>
      <c r="K72" s="116">
        <f>SUM(K68:K71)</f>
        <v>-26129</v>
      </c>
      <c r="L72" s="107"/>
      <c r="M72" s="145">
        <f>SUM(M68:M71)</f>
        <v>-100616</v>
      </c>
    </row>
    <row r="73" spans="1:13" ht="23.4">
      <c r="A73" s="94"/>
      <c r="B73" s="93" t="s">
        <v>187</v>
      </c>
      <c r="C73" s="93"/>
      <c r="D73" s="93"/>
      <c r="E73" s="96"/>
      <c r="F73" s="18"/>
      <c r="G73" s="137">
        <v>-1228</v>
      </c>
      <c r="H73" s="116"/>
      <c r="I73" s="146">
        <v>9054</v>
      </c>
      <c r="J73" s="127"/>
      <c r="K73" s="137">
        <v>0</v>
      </c>
      <c r="L73" s="107"/>
      <c r="M73" s="137">
        <v>9079</v>
      </c>
    </row>
    <row r="74" spans="1:13" ht="23.4">
      <c r="A74" s="2" t="s">
        <v>165</v>
      </c>
      <c r="B74" s="97"/>
      <c r="C74" s="97"/>
      <c r="D74" s="97"/>
      <c r="E74" s="6"/>
      <c r="F74" s="12"/>
      <c r="G74" s="147">
        <f>SUM(G72:G73)</f>
        <v>-28426</v>
      </c>
      <c r="H74" s="116"/>
      <c r="I74" s="147">
        <f>+I72+I73</f>
        <v>-98342</v>
      </c>
      <c r="J74" s="118"/>
      <c r="K74" s="148">
        <f>SUM(K72:K73)</f>
        <v>-26129</v>
      </c>
      <c r="L74" s="107"/>
      <c r="M74" s="147">
        <f>+M72+M73</f>
        <v>-91537</v>
      </c>
    </row>
    <row r="75" spans="1:13" ht="23.4">
      <c r="A75" s="2" t="s">
        <v>108</v>
      </c>
      <c r="B75" s="2"/>
      <c r="C75" s="2"/>
      <c r="D75" s="2"/>
      <c r="E75" s="6"/>
      <c r="F75" s="12"/>
      <c r="G75" s="10"/>
      <c r="H75" s="10"/>
      <c r="I75" s="87"/>
      <c r="J75" s="22"/>
      <c r="K75" s="10"/>
      <c r="L75" s="19"/>
      <c r="M75" s="87"/>
    </row>
    <row r="76" spans="1:13" ht="23.4">
      <c r="B76" s="3" t="s">
        <v>137</v>
      </c>
      <c r="C76" s="2"/>
      <c r="D76" s="2"/>
      <c r="E76" s="22"/>
      <c r="F76" s="12"/>
      <c r="G76" s="10"/>
      <c r="H76" s="10"/>
      <c r="I76" s="87"/>
      <c r="J76" s="22"/>
      <c r="K76" s="10"/>
      <c r="L76" s="19"/>
      <c r="M76" s="87"/>
    </row>
    <row r="77" spans="1:13" ht="23.4">
      <c r="A77" s="3"/>
      <c r="C77" s="1" t="s">
        <v>211</v>
      </c>
      <c r="D77" s="2"/>
      <c r="E77" s="22"/>
      <c r="F77" s="12"/>
      <c r="G77" s="144">
        <v>-361</v>
      </c>
      <c r="H77" s="144"/>
      <c r="I77" s="144">
        <v>-916</v>
      </c>
      <c r="J77" s="144"/>
      <c r="K77" s="116">
        <v>0</v>
      </c>
      <c r="L77" s="150"/>
      <c r="M77" s="116">
        <v>0</v>
      </c>
    </row>
    <row r="78" spans="1:13" ht="23.4">
      <c r="B78" s="3" t="s">
        <v>136</v>
      </c>
      <c r="D78" s="2"/>
      <c r="E78" s="22"/>
      <c r="F78" s="12"/>
      <c r="G78" s="144"/>
      <c r="H78" s="144"/>
      <c r="I78" s="144"/>
      <c r="J78" s="144"/>
      <c r="K78" s="116"/>
      <c r="L78" s="150"/>
      <c r="M78" s="116"/>
    </row>
    <row r="79" spans="1:13" ht="23.4">
      <c r="A79" s="3"/>
      <c r="C79" s="1" t="s">
        <v>203</v>
      </c>
      <c r="D79" s="2"/>
      <c r="E79" s="22"/>
      <c r="F79" s="12"/>
      <c r="G79" s="116">
        <v>0</v>
      </c>
      <c r="H79" s="144"/>
      <c r="I79" s="151">
        <v>53939</v>
      </c>
      <c r="J79" s="144"/>
      <c r="K79" s="137">
        <v>0</v>
      </c>
      <c r="L79" s="150"/>
      <c r="M79" s="151">
        <v>53939</v>
      </c>
    </row>
    <row r="80" spans="1:13" ht="23.4">
      <c r="A80" s="5" t="s">
        <v>130</v>
      </c>
      <c r="B80" s="2"/>
      <c r="C80" s="2"/>
      <c r="D80" s="2"/>
      <c r="E80" s="22"/>
      <c r="F80" s="12"/>
      <c r="G80" s="152">
        <f>SUM(G77:G79)</f>
        <v>-361</v>
      </c>
      <c r="H80" s="153"/>
      <c r="I80" s="154">
        <f>SUM(I77:I79)</f>
        <v>53023</v>
      </c>
      <c r="J80" s="144"/>
      <c r="K80" s="137">
        <f>SUM(K77:K79)</f>
        <v>0</v>
      </c>
      <c r="L80" s="144"/>
      <c r="M80" s="154">
        <f>SUM(M77:M79)</f>
        <v>53939</v>
      </c>
    </row>
    <row r="81" spans="1:13" ht="24" thickBot="1">
      <c r="A81" s="5" t="s">
        <v>202</v>
      </c>
      <c r="B81" s="2"/>
      <c r="C81" s="2"/>
      <c r="D81" s="2"/>
      <c r="E81" s="22"/>
      <c r="F81" s="12"/>
      <c r="G81" s="155">
        <f>SUM(G74,G80)</f>
        <v>-28787</v>
      </c>
      <c r="H81" s="156"/>
      <c r="I81" s="155">
        <f>SUM(I74,I80)</f>
        <v>-45319</v>
      </c>
      <c r="J81" s="150"/>
      <c r="K81" s="155">
        <f>SUM(K74,K80)</f>
        <v>-26129</v>
      </c>
      <c r="L81" s="150"/>
      <c r="M81" s="155">
        <f>SUM(M74,M80)</f>
        <v>-37598</v>
      </c>
    </row>
    <row r="82" spans="1:13" ht="24" thickTop="1">
      <c r="A82" s="5" t="s">
        <v>134</v>
      </c>
      <c r="C82" s="3"/>
      <c r="D82" s="2"/>
      <c r="E82" s="22"/>
      <c r="F82" s="12"/>
      <c r="G82" s="116"/>
      <c r="H82" s="116"/>
      <c r="I82" s="149"/>
      <c r="J82" s="127"/>
      <c r="K82" s="116"/>
      <c r="L82" s="107"/>
      <c r="M82" s="149"/>
    </row>
    <row r="83" spans="1:13" ht="23.4">
      <c r="B83" s="3" t="s">
        <v>218</v>
      </c>
      <c r="D83" s="2"/>
      <c r="E83" s="22"/>
      <c r="F83" s="12"/>
      <c r="G83" s="116">
        <f>G85-G84</f>
        <v>-29580</v>
      </c>
      <c r="H83" s="116"/>
      <c r="I83" s="144">
        <f>I85-I84</f>
        <v>-98050</v>
      </c>
      <c r="J83" s="127"/>
      <c r="K83" s="116">
        <f>K85-K84</f>
        <v>-26129</v>
      </c>
      <c r="L83" s="107"/>
      <c r="M83" s="144">
        <f>M85-M84</f>
        <v>-91537</v>
      </c>
    </row>
    <row r="84" spans="1:13" ht="23.4">
      <c r="B84" s="3" t="s">
        <v>72</v>
      </c>
      <c r="C84" s="2"/>
      <c r="D84" s="2"/>
      <c r="E84" s="6"/>
      <c r="F84" s="12"/>
      <c r="G84" s="116">
        <v>1154</v>
      </c>
      <c r="H84" s="116"/>
      <c r="I84" s="151">
        <v>-292</v>
      </c>
      <c r="J84" s="127"/>
      <c r="K84" s="116">
        <v>0</v>
      </c>
      <c r="L84" s="107"/>
      <c r="M84" s="139">
        <v>0</v>
      </c>
    </row>
    <row r="85" spans="1:13" ht="23.4" customHeight="1" thickBot="1">
      <c r="A85" s="2" t="s">
        <v>165</v>
      </c>
      <c r="B85" s="2"/>
      <c r="C85" s="2"/>
      <c r="D85" s="2"/>
      <c r="E85" s="6"/>
      <c r="F85" s="12"/>
      <c r="G85" s="155">
        <f>G74</f>
        <v>-28426</v>
      </c>
      <c r="H85" s="116"/>
      <c r="I85" s="155">
        <f>I74</f>
        <v>-98342</v>
      </c>
      <c r="J85" s="127"/>
      <c r="K85" s="155">
        <f>K74</f>
        <v>-26129</v>
      </c>
      <c r="L85" s="116"/>
      <c r="M85" s="155">
        <f>M74</f>
        <v>-91537</v>
      </c>
    </row>
    <row r="86" spans="1:13" ht="20.100000000000001" customHeight="1" thickTop="1">
      <c r="A86" s="98" t="s">
        <v>197</v>
      </c>
      <c r="B86" s="98"/>
      <c r="C86" s="98"/>
      <c r="D86" s="98"/>
      <c r="E86" s="6"/>
      <c r="F86" s="11"/>
      <c r="G86" s="116"/>
      <c r="H86" s="116"/>
      <c r="I86" s="149"/>
      <c r="J86" s="127"/>
      <c r="K86" s="116"/>
      <c r="L86" s="116"/>
      <c r="M86" s="149"/>
    </row>
    <row r="87" spans="1:13" ht="23.4" customHeight="1">
      <c r="B87" s="3" t="s">
        <v>218</v>
      </c>
      <c r="C87" s="2"/>
      <c r="D87" s="2"/>
      <c r="E87" s="6"/>
      <c r="F87" s="18"/>
      <c r="G87" s="116">
        <f>G89-G88</f>
        <v>-29941</v>
      </c>
      <c r="H87" s="116"/>
      <c r="I87" s="144">
        <f>I89-I88</f>
        <v>-45027</v>
      </c>
      <c r="J87" s="127"/>
      <c r="K87" s="116">
        <f>K89-K88</f>
        <v>-26129</v>
      </c>
      <c r="L87" s="116"/>
      <c r="M87" s="144">
        <f>M89-M88</f>
        <v>-37598</v>
      </c>
    </row>
    <row r="88" spans="1:13" ht="23.4" customHeight="1">
      <c r="B88" s="3" t="s">
        <v>72</v>
      </c>
      <c r="E88" s="96"/>
      <c r="G88" s="151">
        <v>1154</v>
      </c>
      <c r="H88" s="116"/>
      <c r="I88" s="151">
        <v>-292</v>
      </c>
      <c r="J88" s="127"/>
      <c r="K88" s="116">
        <v>0</v>
      </c>
      <c r="L88" s="116"/>
      <c r="M88" s="137">
        <v>0</v>
      </c>
    </row>
    <row r="89" spans="1:13" ht="23.1" customHeight="1" thickBot="1">
      <c r="A89" s="2" t="s">
        <v>204</v>
      </c>
      <c r="E89" s="6"/>
      <c r="G89" s="155">
        <f>G81</f>
        <v>-28787</v>
      </c>
      <c r="H89" s="116"/>
      <c r="I89" s="157">
        <f>I81</f>
        <v>-45319</v>
      </c>
      <c r="J89" s="127"/>
      <c r="K89" s="155">
        <f>K81</f>
        <v>-26129</v>
      </c>
      <c r="L89" s="116"/>
      <c r="M89" s="157">
        <f>M81</f>
        <v>-37598</v>
      </c>
    </row>
    <row r="90" spans="1:13" ht="21.75" customHeight="1" thickTop="1">
      <c r="A90" s="2" t="s">
        <v>167</v>
      </c>
      <c r="E90" s="6"/>
      <c r="G90" s="106"/>
      <c r="H90" s="107"/>
      <c r="I90" s="162"/>
      <c r="J90" s="127"/>
      <c r="K90" s="107"/>
      <c r="L90" s="107"/>
      <c r="M90" s="162"/>
    </row>
    <row r="91" spans="1:13" ht="23.1" customHeight="1" thickBot="1">
      <c r="B91" s="1" t="s">
        <v>205</v>
      </c>
      <c r="E91" s="6"/>
      <c r="G91" s="158">
        <f>G83/1731582</f>
        <v>-1.7082644656735865E-2</v>
      </c>
      <c r="H91" s="159"/>
      <c r="I91" s="158">
        <f>I83/889715</f>
        <v>-0.11020382931612932</v>
      </c>
      <c r="J91" s="161"/>
      <c r="K91" s="158">
        <f>K83/1731582</f>
        <v>-1.5089669446783346E-2</v>
      </c>
      <c r="L91" s="159"/>
      <c r="M91" s="158">
        <f>M83/889715</f>
        <v>-0.102883507640087</v>
      </c>
    </row>
    <row r="92" spans="1:13" ht="23.1" customHeight="1" thickTop="1"/>
  </sheetData>
  <mergeCells count="4">
    <mergeCell ref="K5:M5"/>
    <mergeCell ref="G5:I5"/>
    <mergeCell ref="G50:I50"/>
    <mergeCell ref="K50:M50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67" firstPageNumber="4" fitToHeight="0" orientation="portrait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  <pageSetUpPr fitToPage="1"/>
  </sheetPr>
  <dimension ref="A1:AW30"/>
  <sheetViews>
    <sheetView view="pageBreakPreview" zoomScale="80" zoomScaleNormal="80" zoomScaleSheetLayoutView="80" zoomScalePageLayoutView="40" workbookViewId="0"/>
  </sheetViews>
  <sheetFormatPr defaultColWidth="9.44140625" defaultRowHeight="24" customHeight="1"/>
  <cols>
    <col min="1" max="3" width="2.5546875" style="3" customWidth="1"/>
    <col min="4" max="4" width="37.21875" style="3" customWidth="1"/>
    <col min="5" max="5" width="6.21875" style="3" customWidth="1"/>
    <col min="6" max="6" width="1" style="3" customWidth="1"/>
    <col min="7" max="7" width="12.77734375" style="3" customWidth="1"/>
    <col min="8" max="8" width="0.77734375" style="3" customWidth="1"/>
    <col min="9" max="9" width="15.109375" style="3" customWidth="1"/>
    <col min="10" max="10" width="0.77734375" style="3" customWidth="1"/>
    <col min="11" max="11" width="13.77734375" style="3" customWidth="1"/>
    <col min="12" max="12" width="0.77734375" style="3" customWidth="1"/>
    <col min="13" max="13" width="15.77734375" style="3" customWidth="1"/>
    <col min="14" max="14" width="0.77734375" style="3" customWidth="1"/>
    <col min="15" max="15" width="14.77734375" style="3" customWidth="1"/>
    <col min="16" max="16" width="0.77734375" style="3" customWidth="1"/>
    <col min="17" max="17" width="14.6640625" style="3" customWidth="1"/>
    <col min="18" max="18" width="0.77734375" style="3" customWidth="1"/>
    <col min="19" max="19" width="14.77734375" style="3" customWidth="1"/>
    <col min="20" max="20" width="0.77734375" style="3" customWidth="1"/>
    <col min="21" max="21" width="11.109375" style="3" customWidth="1"/>
    <col min="22" max="22" width="0.77734375" style="3" customWidth="1"/>
    <col min="23" max="23" width="12.88671875" style="3" customWidth="1"/>
    <col min="24" max="24" width="0.77734375" style="3" customWidth="1"/>
    <col min="25" max="25" width="12.109375" style="3" customWidth="1"/>
    <col min="26" max="26" width="0.77734375" style="3" customWidth="1"/>
    <col min="27" max="27" width="13.77734375" style="3" customWidth="1"/>
    <col min="28" max="28" width="0.88671875" style="3" customWidth="1"/>
    <col min="29" max="29" width="11.21875" style="3" bestFit="1" customWidth="1"/>
    <col min="30" max="33" width="9.44140625" style="3"/>
    <col min="34" max="34" width="12.33203125" style="3" customWidth="1"/>
    <col min="35" max="16384" width="9.44140625" style="3"/>
  </cols>
  <sheetData>
    <row r="1" spans="1:49" ht="24.6" customHeight="1">
      <c r="A1" s="2" t="s">
        <v>50</v>
      </c>
      <c r="AA1" s="25" t="s">
        <v>47</v>
      </c>
    </row>
    <row r="2" spans="1:49" ht="24.6" customHeight="1">
      <c r="A2" s="2" t="s">
        <v>36</v>
      </c>
      <c r="AA2" s="25" t="s">
        <v>48</v>
      </c>
    </row>
    <row r="3" spans="1:49" ht="24.6" customHeight="1">
      <c r="A3" s="2" t="s">
        <v>172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49" ht="12" customHeight="1">
      <c r="A4" s="2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49" s="1" customFormat="1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 t="s">
        <v>46</v>
      </c>
      <c r="AB5" s="17"/>
      <c r="AC5" s="17"/>
    </row>
    <row r="6" spans="1:49" s="1" customFormat="1" ht="23.4">
      <c r="A6" s="36"/>
      <c r="B6" s="36"/>
      <c r="C6" s="36"/>
      <c r="D6" s="36"/>
      <c r="E6" s="36"/>
      <c r="F6" s="36"/>
      <c r="G6" s="190" t="s">
        <v>30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49" s="1" customFormat="1" ht="27.6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17"/>
      <c r="N7" s="17"/>
      <c r="O7" s="17"/>
      <c r="P7" s="17"/>
      <c r="Q7" s="190" t="s">
        <v>26</v>
      </c>
      <c r="R7" s="190"/>
      <c r="S7" s="190"/>
      <c r="T7" s="190"/>
      <c r="U7" s="190"/>
      <c r="V7" s="17"/>
      <c r="W7" s="17"/>
      <c r="X7" s="17"/>
      <c r="Y7" s="17"/>
      <c r="Z7" s="17"/>
      <c r="AA7" s="17"/>
    </row>
    <row r="8" spans="1:49" s="1" customFormat="1" ht="27.6" customHeight="1">
      <c r="A8" s="9"/>
      <c r="B8" s="9"/>
      <c r="C8" s="9"/>
      <c r="D8" s="9"/>
      <c r="E8" s="9"/>
      <c r="F8" s="9"/>
      <c r="G8" s="17"/>
      <c r="H8" s="17"/>
      <c r="I8" s="17"/>
      <c r="J8" s="17"/>
      <c r="K8" s="17"/>
      <c r="L8" s="17"/>
      <c r="M8" s="193" t="s">
        <v>114</v>
      </c>
      <c r="N8" s="193"/>
      <c r="O8" s="193"/>
      <c r="P8" s="17"/>
      <c r="Q8" s="190" t="s">
        <v>93</v>
      </c>
      <c r="R8" s="190"/>
      <c r="S8" s="190"/>
      <c r="T8" s="17"/>
      <c r="U8" s="17"/>
      <c r="V8" s="17"/>
      <c r="W8" s="17"/>
      <c r="X8" s="17"/>
      <c r="Y8" s="17"/>
      <c r="Z8" s="17"/>
      <c r="AA8" s="17"/>
    </row>
    <row r="9" spans="1:49" s="1" customFormat="1" ht="27.6" customHeight="1">
      <c r="A9" s="9"/>
      <c r="B9" s="9"/>
      <c r="C9" s="9"/>
      <c r="D9" s="9"/>
      <c r="E9" s="9"/>
      <c r="F9" s="9"/>
      <c r="G9" s="17"/>
      <c r="H9" s="17"/>
      <c r="I9" s="17"/>
      <c r="J9" s="17"/>
      <c r="K9" s="17"/>
      <c r="L9" s="17"/>
      <c r="M9" s="17"/>
      <c r="N9" s="17"/>
      <c r="O9" s="17"/>
      <c r="P9" s="17"/>
      <c r="Q9" s="17" t="s">
        <v>80</v>
      </c>
      <c r="R9" s="17"/>
      <c r="S9" s="17"/>
      <c r="T9" s="17"/>
      <c r="U9" s="17"/>
      <c r="V9" s="17"/>
      <c r="X9" s="17"/>
      <c r="Y9" s="17"/>
      <c r="Z9" s="17"/>
      <c r="AA9" s="17"/>
    </row>
    <row r="10" spans="1:49" s="1" customFormat="1" ht="27.6" customHeight="1">
      <c r="A10" s="9"/>
      <c r="B10" s="9"/>
      <c r="C10" s="9"/>
      <c r="D10" s="9"/>
      <c r="E10" s="9"/>
      <c r="F10" s="9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 t="s">
        <v>81</v>
      </c>
      <c r="R10" s="17"/>
      <c r="S10" s="17"/>
      <c r="T10" s="17"/>
      <c r="U10" s="17"/>
      <c r="V10" s="17"/>
      <c r="W10" s="17" t="s">
        <v>83</v>
      </c>
      <c r="X10" s="17"/>
      <c r="Y10" s="17"/>
      <c r="Z10" s="17"/>
      <c r="AA10" s="17"/>
    </row>
    <row r="11" spans="1:49" s="1" customFormat="1" ht="27.6" customHeight="1">
      <c r="A11" s="9"/>
      <c r="B11" s="9"/>
      <c r="C11" s="9"/>
      <c r="D11" s="9"/>
      <c r="E11" s="9"/>
      <c r="F11" s="9"/>
      <c r="G11" s="17" t="s">
        <v>22</v>
      </c>
      <c r="H11" s="17"/>
      <c r="I11" s="17" t="s">
        <v>124</v>
      </c>
      <c r="J11" s="17"/>
      <c r="K11" s="17"/>
      <c r="L11" s="17"/>
      <c r="M11" s="17"/>
      <c r="N11" s="17"/>
      <c r="O11" s="17"/>
      <c r="P11" s="17"/>
      <c r="Q11" s="17" t="s">
        <v>82</v>
      </c>
      <c r="R11" s="17"/>
      <c r="S11" s="17"/>
      <c r="T11" s="17"/>
      <c r="U11" s="48"/>
      <c r="V11" s="17"/>
      <c r="W11" s="17" t="s">
        <v>242</v>
      </c>
      <c r="X11" s="17"/>
      <c r="Y11" s="17" t="s">
        <v>84</v>
      </c>
      <c r="Z11" s="17"/>
      <c r="AA11" s="17" t="s">
        <v>21</v>
      </c>
    </row>
    <row r="12" spans="1:49" s="1" customFormat="1" ht="27.6" customHeight="1">
      <c r="A12" s="9"/>
      <c r="B12" s="9"/>
      <c r="C12" s="9"/>
      <c r="D12" s="9"/>
      <c r="E12" s="15"/>
      <c r="F12" s="9"/>
      <c r="G12" s="17" t="s">
        <v>241</v>
      </c>
      <c r="H12" s="17"/>
      <c r="I12" s="17" t="s">
        <v>125</v>
      </c>
      <c r="J12" s="17"/>
      <c r="K12" s="17" t="s">
        <v>151</v>
      </c>
      <c r="L12" s="17"/>
      <c r="M12" s="17" t="s">
        <v>110</v>
      </c>
      <c r="N12" s="17"/>
      <c r="O12" s="17" t="s">
        <v>24</v>
      </c>
      <c r="P12" s="17"/>
      <c r="Q12" s="17" t="s">
        <v>85</v>
      </c>
      <c r="R12" s="17"/>
      <c r="S12" s="17" t="s">
        <v>86</v>
      </c>
      <c r="T12" s="17"/>
      <c r="U12" s="17"/>
      <c r="V12" s="17"/>
      <c r="W12" s="17" t="s">
        <v>221</v>
      </c>
      <c r="X12" s="17"/>
      <c r="Y12" s="17" t="s">
        <v>87</v>
      </c>
      <c r="Z12" s="17"/>
      <c r="AA12" s="17" t="s">
        <v>88</v>
      </c>
    </row>
    <row r="13" spans="1:49" s="1" customFormat="1" ht="27.6" customHeight="1">
      <c r="A13" s="9"/>
      <c r="B13" s="9"/>
      <c r="C13" s="9"/>
      <c r="D13" s="9"/>
      <c r="E13" s="8" t="s">
        <v>38</v>
      </c>
      <c r="F13" s="9"/>
      <c r="G13" s="110" t="s">
        <v>23</v>
      </c>
      <c r="H13" s="17"/>
      <c r="I13" s="110" t="s">
        <v>113</v>
      </c>
      <c r="J13" s="17"/>
      <c r="K13" s="110" t="s">
        <v>150</v>
      </c>
      <c r="L13" s="17"/>
      <c r="M13" s="40" t="s">
        <v>111</v>
      </c>
      <c r="N13" s="35"/>
      <c r="O13" s="8" t="s">
        <v>112</v>
      </c>
      <c r="P13" s="7"/>
      <c r="Q13" s="110" t="s">
        <v>89</v>
      </c>
      <c r="R13" s="17"/>
      <c r="S13" s="8" t="s">
        <v>90</v>
      </c>
      <c r="T13" s="17"/>
      <c r="U13" s="8" t="s">
        <v>21</v>
      </c>
      <c r="V13" s="17"/>
      <c r="W13" s="110" t="s">
        <v>222</v>
      </c>
      <c r="X13" s="17"/>
      <c r="Y13" s="8" t="s">
        <v>91</v>
      </c>
      <c r="Z13" s="17"/>
      <c r="AA13" s="8" t="s">
        <v>92</v>
      </c>
    </row>
    <row r="14" spans="1:49" s="1" customFormat="1" ht="26.1" customHeight="1">
      <c r="A14" s="2" t="s">
        <v>152</v>
      </c>
      <c r="B14" s="9"/>
      <c r="C14" s="9"/>
      <c r="D14" s="9"/>
      <c r="E14" s="9"/>
      <c r="F14" s="9"/>
      <c r="G14" s="127">
        <v>404035</v>
      </c>
      <c r="H14" s="127"/>
      <c r="I14" s="127">
        <v>107459</v>
      </c>
      <c r="J14" s="127"/>
      <c r="K14" s="127">
        <v>0</v>
      </c>
      <c r="L14" s="127"/>
      <c r="M14" s="127">
        <v>10000</v>
      </c>
      <c r="N14" s="164"/>
      <c r="O14" s="127">
        <v>-364456</v>
      </c>
      <c r="P14" s="127"/>
      <c r="Q14" s="127">
        <v>-9777</v>
      </c>
      <c r="R14" s="127"/>
      <c r="S14" s="127">
        <v>0</v>
      </c>
      <c r="T14" s="127"/>
      <c r="U14" s="127">
        <f>SUM(Q14:S14)</f>
        <v>-9777</v>
      </c>
      <c r="V14" s="127"/>
      <c r="W14" s="127">
        <f>SUM(G14:T14)</f>
        <v>147261</v>
      </c>
      <c r="X14" s="127"/>
      <c r="Y14" s="127">
        <v>-34514</v>
      </c>
      <c r="Z14" s="165"/>
      <c r="AA14" s="127">
        <f>SUM(W14:Y14)</f>
        <v>112747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s="1" customFormat="1" ht="26.1" customHeight="1">
      <c r="A15" s="43" t="s">
        <v>153</v>
      </c>
      <c r="B15" s="43"/>
      <c r="C15" s="2"/>
      <c r="D15" s="9"/>
      <c r="E15" s="9">
        <v>2</v>
      </c>
      <c r="F15" s="9"/>
      <c r="G15" s="166">
        <v>0</v>
      </c>
      <c r="H15" s="165"/>
      <c r="I15" s="166">
        <v>0</v>
      </c>
      <c r="J15" s="139"/>
      <c r="K15" s="166">
        <v>2061</v>
      </c>
      <c r="L15" s="139"/>
      <c r="M15" s="166">
        <v>0</v>
      </c>
      <c r="N15" s="167"/>
      <c r="O15" s="166">
        <v>3264</v>
      </c>
      <c r="P15" s="168"/>
      <c r="Q15" s="166">
        <v>0</v>
      </c>
      <c r="R15" s="139"/>
      <c r="S15" s="166">
        <v>0</v>
      </c>
      <c r="T15" s="139"/>
      <c r="U15" s="127">
        <f>SUM(Q15:S15)</f>
        <v>0</v>
      </c>
      <c r="V15" s="139"/>
      <c r="W15" s="166">
        <f>SUM(G15:S15)</f>
        <v>5325</v>
      </c>
      <c r="X15" s="139"/>
      <c r="Y15" s="166">
        <v>0</v>
      </c>
      <c r="Z15" s="165"/>
      <c r="AA15" s="169">
        <f>SUM(W15:Y15)</f>
        <v>5325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s="1" customFormat="1" ht="26.1" customHeight="1">
      <c r="A16" s="2" t="s">
        <v>156</v>
      </c>
      <c r="B16" s="43"/>
      <c r="C16" s="2"/>
      <c r="D16" s="9"/>
      <c r="E16" s="9"/>
      <c r="F16" s="9"/>
      <c r="G16" s="139">
        <f>SUM(G14:G15)</f>
        <v>404035</v>
      </c>
      <c r="H16" s="139">
        <f t="shared" ref="H16:Z16" si="0">SUM(H14:H15)</f>
        <v>0</v>
      </c>
      <c r="I16" s="139">
        <f t="shared" si="0"/>
        <v>107459</v>
      </c>
      <c r="J16" s="139">
        <f t="shared" si="0"/>
        <v>0</v>
      </c>
      <c r="K16" s="139">
        <f t="shared" si="0"/>
        <v>2061</v>
      </c>
      <c r="L16" s="139">
        <f t="shared" si="0"/>
        <v>0</v>
      </c>
      <c r="M16" s="139">
        <f t="shared" si="0"/>
        <v>10000</v>
      </c>
      <c r="N16" s="139">
        <f t="shared" si="0"/>
        <v>0</v>
      </c>
      <c r="O16" s="139">
        <f t="shared" si="0"/>
        <v>-361192</v>
      </c>
      <c r="P16" s="139">
        <f t="shared" si="0"/>
        <v>0</v>
      </c>
      <c r="Q16" s="139">
        <f t="shared" si="0"/>
        <v>-9777</v>
      </c>
      <c r="R16" s="139">
        <f t="shared" si="0"/>
        <v>0</v>
      </c>
      <c r="S16" s="139">
        <f t="shared" si="0"/>
        <v>0</v>
      </c>
      <c r="T16" s="139">
        <f t="shared" si="0"/>
        <v>0</v>
      </c>
      <c r="U16" s="170">
        <f t="shared" si="0"/>
        <v>-9777</v>
      </c>
      <c r="V16" s="139">
        <f t="shared" si="0"/>
        <v>0</v>
      </c>
      <c r="W16" s="139">
        <f t="shared" si="0"/>
        <v>152586</v>
      </c>
      <c r="X16" s="139">
        <f t="shared" si="0"/>
        <v>0</v>
      </c>
      <c r="Y16" s="139">
        <f t="shared" si="0"/>
        <v>-34514</v>
      </c>
      <c r="Z16" s="139">
        <f t="shared" si="0"/>
        <v>0</v>
      </c>
      <c r="AA16" s="139">
        <f>SUM(AA14:AA15)</f>
        <v>118072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s="1" customFormat="1" ht="26.1" customHeight="1">
      <c r="A17" s="43" t="s">
        <v>157</v>
      </c>
      <c r="B17" s="43"/>
      <c r="C17" s="2"/>
      <c r="D17" s="9"/>
      <c r="E17" s="9"/>
      <c r="F17" s="9"/>
      <c r="G17" s="139">
        <v>0</v>
      </c>
      <c r="H17" s="165"/>
      <c r="I17" s="139">
        <v>0</v>
      </c>
      <c r="J17" s="139"/>
      <c r="K17" s="139">
        <v>740</v>
      </c>
      <c r="L17" s="139"/>
      <c r="M17" s="139">
        <v>0</v>
      </c>
      <c r="N17" s="167"/>
      <c r="O17" s="139">
        <v>0</v>
      </c>
      <c r="P17" s="168"/>
      <c r="Q17" s="139">
        <v>0</v>
      </c>
      <c r="R17" s="139"/>
      <c r="S17" s="139">
        <v>0</v>
      </c>
      <c r="T17" s="139"/>
      <c r="U17" s="139">
        <v>0</v>
      </c>
      <c r="V17" s="139"/>
      <c r="W17" s="139">
        <f>SUM(G17:S17)</f>
        <v>740</v>
      </c>
      <c r="X17" s="139"/>
      <c r="Y17" s="139">
        <v>0</v>
      </c>
      <c r="Z17" s="139"/>
      <c r="AA17" s="139">
        <f>SUM(W17:Z17)</f>
        <v>740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s="1" customFormat="1" ht="26.1" customHeight="1">
      <c r="A18" s="43" t="s">
        <v>176</v>
      </c>
      <c r="B18" s="43"/>
      <c r="C18" s="2"/>
      <c r="D18" s="9"/>
      <c r="E18" s="9"/>
      <c r="F18" s="9"/>
      <c r="G18" s="139">
        <v>461756</v>
      </c>
      <c r="H18" s="165"/>
      <c r="I18" s="139">
        <v>-211243</v>
      </c>
      <c r="J18" s="139"/>
      <c r="K18" s="139">
        <v>0</v>
      </c>
      <c r="L18" s="139"/>
      <c r="M18" s="139">
        <v>0</v>
      </c>
      <c r="N18" s="167"/>
      <c r="O18" s="139">
        <v>0</v>
      </c>
      <c r="P18" s="168"/>
      <c r="Q18" s="139">
        <v>0</v>
      </c>
      <c r="R18" s="139"/>
      <c r="S18" s="139">
        <v>0</v>
      </c>
      <c r="T18" s="139"/>
      <c r="U18" s="139">
        <v>0</v>
      </c>
      <c r="V18" s="139"/>
      <c r="W18" s="139">
        <f t="shared" ref="W18:W19" si="1">SUM(G18:S18)</f>
        <v>250513</v>
      </c>
      <c r="X18" s="139"/>
      <c r="Y18" s="139">
        <v>0</v>
      </c>
      <c r="Z18" s="139"/>
      <c r="AA18" s="139">
        <f t="shared" ref="AA18:AA19" si="2">SUM(W18:Z18)</f>
        <v>250513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s="1" customFormat="1" ht="26.1" customHeight="1">
      <c r="A19" s="43" t="s">
        <v>220</v>
      </c>
      <c r="B19" s="43"/>
      <c r="C19" s="2"/>
      <c r="D19" s="9"/>
      <c r="E19" s="9"/>
      <c r="F19" s="9"/>
      <c r="G19" s="139">
        <v>0</v>
      </c>
      <c r="H19" s="165"/>
      <c r="I19" s="139">
        <v>0</v>
      </c>
      <c r="J19" s="139"/>
      <c r="K19" s="139">
        <v>0</v>
      </c>
      <c r="L19" s="139"/>
      <c r="M19" s="139">
        <v>0</v>
      </c>
      <c r="N19" s="167"/>
      <c r="O19" s="139">
        <v>0</v>
      </c>
      <c r="P19" s="168"/>
      <c r="Q19" s="139">
        <v>0</v>
      </c>
      <c r="R19" s="139"/>
      <c r="S19" s="139">
        <v>0</v>
      </c>
      <c r="T19" s="139"/>
      <c r="U19" s="139">
        <v>0</v>
      </c>
      <c r="V19" s="139"/>
      <c r="W19" s="139">
        <f t="shared" si="1"/>
        <v>0</v>
      </c>
      <c r="X19" s="139"/>
      <c r="Y19" s="139">
        <v>30000</v>
      </c>
      <c r="Z19" s="139"/>
      <c r="AA19" s="139">
        <f t="shared" si="2"/>
        <v>30000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s="1" customFormat="1" ht="26.1" customHeight="1">
      <c r="A20" s="43" t="s">
        <v>147</v>
      </c>
      <c r="B20" s="43"/>
      <c r="C20" s="2"/>
      <c r="D20" s="9"/>
      <c r="E20" s="9"/>
      <c r="F20" s="9"/>
      <c r="G20" s="166">
        <v>0</v>
      </c>
      <c r="H20" s="165"/>
      <c r="I20" s="166">
        <v>0</v>
      </c>
      <c r="J20" s="139"/>
      <c r="K20" s="166">
        <v>0</v>
      </c>
      <c r="L20" s="139"/>
      <c r="M20" s="166">
        <v>0</v>
      </c>
      <c r="N20" s="167"/>
      <c r="O20" s="166">
        <f>PL!I83</f>
        <v>-98050</v>
      </c>
      <c r="P20" s="168"/>
      <c r="Q20" s="166">
        <v>-916</v>
      </c>
      <c r="R20" s="139"/>
      <c r="S20" s="166">
        <v>53939</v>
      </c>
      <c r="T20" s="139"/>
      <c r="U20" s="166">
        <f>SUM(Q20:S20)</f>
        <v>53023</v>
      </c>
      <c r="V20" s="139"/>
      <c r="W20" s="166">
        <f>SUM(G20:S20)</f>
        <v>-45027</v>
      </c>
      <c r="X20" s="139"/>
      <c r="Y20" s="166">
        <v>-292</v>
      </c>
      <c r="Z20" s="139"/>
      <c r="AA20" s="166">
        <f>SUM(W20:Y20)</f>
        <v>-45319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s="1" customFormat="1" ht="26.1" customHeight="1" thickBot="1">
      <c r="A21" s="2" t="s">
        <v>175</v>
      </c>
      <c r="B21" s="2"/>
      <c r="C21" s="2"/>
      <c r="D21" s="9"/>
      <c r="E21" s="9"/>
      <c r="F21" s="9"/>
      <c r="G21" s="171">
        <f>SUM(G16:G20)</f>
        <v>865791</v>
      </c>
      <c r="H21" s="116"/>
      <c r="I21" s="171">
        <f>SUM(I16:I20)</f>
        <v>-103784</v>
      </c>
      <c r="J21" s="116"/>
      <c r="K21" s="171">
        <f>SUM(K16:K20)</f>
        <v>2801</v>
      </c>
      <c r="L21" s="116"/>
      <c r="M21" s="171">
        <f>SUM(M16:M20)</f>
        <v>10000</v>
      </c>
      <c r="N21" s="116"/>
      <c r="O21" s="171">
        <f>SUM(O16:O20)</f>
        <v>-459242</v>
      </c>
      <c r="P21" s="116"/>
      <c r="Q21" s="171">
        <f>SUM(Q16:Q20)</f>
        <v>-10693</v>
      </c>
      <c r="R21" s="116"/>
      <c r="S21" s="171">
        <f>SUM(S16:S20)</f>
        <v>53939</v>
      </c>
      <c r="T21" s="116"/>
      <c r="U21" s="171">
        <f>SUM(U16:U20)</f>
        <v>43246</v>
      </c>
      <c r="V21" s="116"/>
      <c r="W21" s="171">
        <f>SUM(W16:W20)</f>
        <v>358812</v>
      </c>
      <c r="X21" s="116"/>
      <c r="Y21" s="171">
        <f>SUM(Y16:Y20)</f>
        <v>-4806</v>
      </c>
      <c r="Z21" s="116"/>
      <c r="AA21" s="171">
        <f>SUM(AA16:AA20)</f>
        <v>354006</v>
      </c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s="31" customFormat="1" ht="14.4" customHeight="1" thickTop="1">
      <c r="A22" s="50"/>
      <c r="B22" s="50"/>
      <c r="C22" s="50"/>
      <c r="D22" s="50"/>
      <c r="E22" s="50"/>
      <c r="F22" s="50"/>
      <c r="G22" s="172"/>
      <c r="H22" s="172"/>
      <c r="I22" s="172"/>
      <c r="J22" s="172"/>
      <c r="K22" s="172"/>
      <c r="L22" s="172"/>
      <c r="M22" s="173"/>
      <c r="N22" s="173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</row>
    <row r="23" spans="1:49" s="1" customFormat="1" ht="27.6" customHeight="1">
      <c r="A23" s="2" t="s">
        <v>154</v>
      </c>
      <c r="B23" s="42"/>
      <c r="C23" s="42"/>
      <c r="D23" s="42"/>
      <c r="E23" s="42"/>
      <c r="F23" s="42"/>
      <c r="G23" s="145">
        <v>865791</v>
      </c>
      <c r="H23" s="145"/>
      <c r="I23" s="145">
        <v>-103784</v>
      </c>
      <c r="J23" s="145"/>
      <c r="K23" s="145">
        <v>0</v>
      </c>
      <c r="L23" s="145"/>
      <c r="M23" s="145">
        <v>10000</v>
      </c>
      <c r="N23" s="167"/>
      <c r="O23" s="145">
        <v>-638827</v>
      </c>
      <c r="P23" s="145"/>
      <c r="Q23" s="145">
        <v>-10137</v>
      </c>
      <c r="R23" s="145"/>
      <c r="S23" s="145">
        <v>53939</v>
      </c>
      <c r="T23" s="168"/>
      <c r="U23" s="168">
        <f>SUM(Q23:S23)</f>
        <v>43802</v>
      </c>
      <c r="V23" s="168"/>
      <c r="W23" s="168">
        <v>176982</v>
      </c>
      <c r="X23" s="168"/>
      <c r="Y23" s="168">
        <v>-4996</v>
      </c>
      <c r="Z23" s="145"/>
      <c r="AA23" s="145">
        <f>SUM(W23:Y23)</f>
        <v>171986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9" s="1" customFormat="1" ht="27.6" customHeight="1">
      <c r="A24" s="43" t="s">
        <v>153</v>
      </c>
      <c r="B24" s="42"/>
      <c r="C24" s="42"/>
      <c r="D24" s="42"/>
      <c r="E24" s="9">
        <v>2</v>
      </c>
      <c r="F24" s="42"/>
      <c r="G24" s="174">
        <v>0</v>
      </c>
      <c r="H24" s="145"/>
      <c r="I24" s="174">
        <v>0</v>
      </c>
      <c r="J24" s="145"/>
      <c r="K24" s="174">
        <v>2801</v>
      </c>
      <c r="L24" s="145"/>
      <c r="M24" s="174">
        <v>0</v>
      </c>
      <c r="N24" s="167"/>
      <c r="O24" s="174">
        <v>-53465</v>
      </c>
      <c r="P24" s="145"/>
      <c r="Q24" s="174">
        <v>0</v>
      </c>
      <c r="R24" s="145"/>
      <c r="S24" s="174">
        <v>0</v>
      </c>
      <c r="T24" s="168"/>
      <c r="U24" s="127">
        <f>SUM(Q24:S24)</f>
        <v>0</v>
      </c>
      <c r="V24" s="168"/>
      <c r="W24" s="166">
        <f>SUM(G24:S24)</f>
        <v>-50664</v>
      </c>
      <c r="X24" s="127"/>
      <c r="Y24" s="169">
        <v>0</v>
      </c>
      <c r="Z24" s="165"/>
      <c r="AA24" s="174">
        <f>SUM(W24:Y24)</f>
        <v>-50664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9" s="1" customFormat="1" ht="24" customHeight="1">
      <c r="A25" s="2" t="s">
        <v>155</v>
      </c>
      <c r="B25" s="42"/>
      <c r="C25" s="42"/>
      <c r="D25" s="42"/>
      <c r="E25" s="42"/>
      <c r="F25" s="42"/>
      <c r="G25" s="139">
        <f>SUM(G23:G24)</f>
        <v>865791</v>
      </c>
      <c r="H25" s="139">
        <f t="shared" ref="H25" si="3">SUM(H23:H24)</f>
        <v>0</v>
      </c>
      <c r="I25" s="139">
        <f t="shared" ref="I25" si="4">SUM(I23:I24)</f>
        <v>-103784</v>
      </c>
      <c r="J25" s="139">
        <f t="shared" ref="J25" si="5">SUM(J23:J24)</f>
        <v>0</v>
      </c>
      <c r="K25" s="139">
        <f t="shared" ref="K25" si="6">SUM(K23:K24)</f>
        <v>2801</v>
      </c>
      <c r="L25" s="139">
        <f t="shared" ref="L25" si="7">SUM(L23:L24)</f>
        <v>0</v>
      </c>
      <c r="M25" s="139">
        <f t="shared" ref="M25" si="8">SUM(M23:M24)</f>
        <v>10000</v>
      </c>
      <c r="N25" s="139">
        <f t="shared" ref="N25" si="9">SUM(N23:N24)</f>
        <v>0</v>
      </c>
      <c r="O25" s="139">
        <f t="shared" ref="O25" si="10">SUM(O23:O24)</f>
        <v>-692292</v>
      </c>
      <c r="P25" s="139">
        <f t="shared" ref="P25" si="11">SUM(P23:P24)</f>
        <v>0</v>
      </c>
      <c r="Q25" s="139">
        <f t="shared" ref="Q25" si="12">SUM(Q23:Q24)</f>
        <v>-10137</v>
      </c>
      <c r="R25" s="139">
        <f t="shared" ref="R25" si="13">SUM(R23:R24)</f>
        <v>0</v>
      </c>
      <c r="S25" s="139">
        <f t="shared" ref="S25" si="14">SUM(S23:S24)</f>
        <v>53939</v>
      </c>
      <c r="T25" s="139">
        <f t="shared" ref="T25" si="15">SUM(T23:T24)</f>
        <v>0</v>
      </c>
      <c r="U25" s="170">
        <f t="shared" ref="U25" si="16">SUM(U23:U24)</f>
        <v>43802</v>
      </c>
      <c r="V25" s="139">
        <f t="shared" ref="V25" si="17">SUM(V23:V24)</f>
        <v>0</v>
      </c>
      <c r="W25" s="139">
        <f t="shared" ref="W25" si="18">SUM(W23:W24)</f>
        <v>126318</v>
      </c>
      <c r="X25" s="139">
        <f t="shared" ref="X25" si="19">SUM(X23:X24)</f>
        <v>0</v>
      </c>
      <c r="Y25" s="139">
        <f t="shared" ref="Y25" si="20">SUM(Y23:Y24)</f>
        <v>-4996</v>
      </c>
      <c r="Z25" s="139">
        <f t="shared" ref="Z25" si="21">SUM(Z23:Z24)</f>
        <v>0</v>
      </c>
      <c r="AA25" s="139">
        <f t="shared" ref="AA25" si="22">SUM(AA23:AA24)</f>
        <v>121322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9" s="1" customFormat="1" ht="27" customHeight="1">
      <c r="A26" s="43" t="s">
        <v>157</v>
      </c>
      <c r="B26" s="42"/>
      <c r="C26" s="42"/>
      <c r="D26" s="42"/>
      <c r="E26" s="42"/>
      <c r="F26" s="42"/>
      <c r="G26" s="145">
        <v>0</v>
      </c>
      <c r="H26" s="145"/>
      <c r="I26" s="145">
        <v>0</v>
      </c>
      <c r="J26" s="145"/>
      <c r="K26" s="145">
        <v>770</v>
      </c>
      <c r="L26" s="145"/>
      <c r="M26" s="145">
        <v>0</v>
      </c>
      <c r="N26" s="167"/>
      <c r="O26" s="145">
        <v>0</v>
      </c>
      <c r="P26" s="145"/>
      <c r="Q26" s="145">
        <v>0</v>
      </c>
      <c r="R26" s="145"/>
      <c r="S26" s="145">
        <v>0</v>
      </c>
      <c r="T26" s="168"/>
      <c r="U26" s="127">
        <f>SUM(Q26:S26)</f>
        <v>0</v>
      </c>
      <c r="V26" s="168"/>
      <c r="W26" s="139">
        <f>SUM(G26:S26)</f>
        <v>770</v>
      </c>
      <c r="X26" s="168"/>
      <c r="Y26" s="127">
        <v>0</v>
      </c>
      <c r="Z26" s="165"/>
      <c r="AA26" s="127">
        <f>SUM(W26:Z26)</f>
        <v>770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9" s="1" customFormat="1" ht="23.4">
      <c r="A27" s="43" t="s">
        <v>147</v>
      </c>
      <c r="B27" s="41"/>
      <c r="C27" s="41"/>
      <c r="D27" s="42"/>
      <c r="E27" s="42"/>
      <c r="F27" s="42"/>
      <c r="G27" s="145">
        <v>0</v>
      </c>
      <c r="H27" s="145"/>
      <c r="I27" s="145">
        <v>0</v>
      </c>
      <c r="J27" s="145"/>
      <c r="K27" s="145">
        <v>0</v>
      </c>
      <c r="L27" s="145"/>
      <c r="M27" s="167">
        <v>0</v>
      </c>
      <c r="N27" s="167"/>
      <c r="O27" s="168">
        <f>PL!G83-O26</f>
        <v>-29580</v>
      </c>
      <c r="P27" s="168"/>
      <c r="Q27" s="168">
        <f>PL!G77</f>
        <v>-361</v>
      </c>
      <c r="R27" s="168"/>
      <c r="S27" s="168">
        <v>0</v>
      </c>
      <c r="T27" s="168"/>
      <c r="U27" s="168">
        <f>SUM(Q27:S27)</f>
        <v>-361</v>
      </c>
      <c r="V27" s="168"/>
      <c r="W27" s="168">
        <f>SUM(G27:S27)</f>
        <v>-29941</v>
      </c>
      <c r="X27" s="168"/>
      <c r="Y27" s="168">
        <f>PL!G88</f>
        <v>1154</v>
      </c>
      <c r="Z27" s="145"/>
      <c r="AA27" s="145">
        <f>SUM(W27:Y27)</f>
        <v>-28787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9" s="1" customFormat="1" ht="27.6" customHeight="1" thickBot="1">
      <c r="A28" s="41" t="s">
        <v>174</v>
      </c>
      <c r="C28" s="44"/>
      <c r="D28" s="44"/>
      <c r="E28" s="44"/>
      <c r="F28" s="44"/>
      <c r="G28" s="175">
        <f>SUM(G25:G27)</f>
        <v>865791</v>
      </c>
      <c r="H28" s="139"/>
      <c r="I28" s="175">
        <f>SUM(I25:I27)</f>
        <v>-103784</v>
      </c>
      <c r="J28" s="139"/>
      <c r="K28" s="175">
        <f>SUM(K25:K27)</f>
        <v>3571</v>
      </c>
      <c r="L28" s="139"/>
      <c r="M28" s="175">
        <f>SUM(M25:M27)</f>
        <v>10000</v>
      </c>
      <c r="N28" s="139"/>
      <c r="O28" s="175">
        <f>SUM(O25:O27)</f>
        <v>-721872</v>
      </c>
      <c r="P28" s="139"/>
      <c r="Q28" s="175">
        <f>SUM(Q25:Q27)</f>
        <v>-10498</v>
      </c>
      <c r="R28" s="139"/>
      <c r="S28" s="175">
        <f>SUM(S25:S27)</f>
        <v>53939</v>
      </c>
      <c r="T28" s="139"/>
      <c r="U28" s="175">
        <f>SUM(U25:U27)</f>
        <v>43441</v>
      </c>
      <c r="V28" s="139"/>
      <c r="W28" s="175">
        <f>SUM(W25:W27)</f>
        <v>97147</v>
      </c>
      <c r="X28" s="139"/>
      <c r="Y28" s="175">
        <f>SUM(Y25:Y27)</f>
        <v>-3842</v>
      </c>
      <c r="Z28" s="139"/>
      <c r="AA28" s="175">
        <f>SUM(AA25:AA27)</f>
        <v>93305</v>
      </c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9" s="1" customFormat="1" ht="26.1" customHeight="1" thickTop="1"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9" ht="24.6" customHeight="1">
      <c r="A30" s="6"/>
      <c r="B30" s="6"/>
      <c r="C30" s="6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</sheetData>
  <mergeCells count="4">
    <mergeCell ref="M8:O8"/>
    <mergeCell ref="G6:AA6"/>
    <mergeCell ref="Q8:S8"/>
    <mergeCell ref="Q7:U7"/>
  </mergeCells>
  <printOptions horizontalCentered="1"/>
  <pageMargins left="0.39370078740157483" right="0.19685039370078741" top="0.59055118110236227" bottom="0.19685039370078741" header="0.51181102362204722" footer="0.11811023622047245"/>
  <pageSetup paperSize="9" scale="68" firstPageNumber="6" fitToHeight="0" orientation="landscape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AU27"/>
  <sheetViews>
    <sheetView view="pageBreakPreview" zoomScale="96" zoomScaleNormal="100" zoomScaleSheetLayoutView="96" zoomScalePageLayoutView="40" workbookViewId="0"/>
  </sheetViews>
  <sheetFormatPr defaultColWidth="9.44140625" defaultRowHeight="24" customHeight="1"/>
  <cols>
    <col min="1" max="3" width="2.5546875" style="3" customWidth="1"/>
    <col min="4" max="4" width="36.21875" style="3" customWidth="1"/>
    <col min="5" max="5" width="6" style="3" customWidth="1"/>
    <col min="6" max="6" width="1.109375" style="3" customWidth="1"/>
    <col min="7" max="7" width="14.6640625" style="3" customWidth="1"/>
    <col min="8" max="8" width="1.33203125" style="3" customWidth="1"/>
    <col min="9" max="9" width="15" style="3" customWidth="1"/>
    <col min="10" max="10" width="1.33203125" style="3" customWidth="1"/>
    <col min="11" max="11" width="13.77734375" style="3" customWidth="1"/>
    <col min="12" max="12" width="1.33203125" style="3" customWidth="1"/>
    <col min="13" max="13" width="16.33203125" style="3" customWidth="1"/>
    <col min="14" max="14" width="1.33203125" style="3" customWidth="1"/>
    <col min="15" max="15" width="15.109375" style="3" customWidth="1"/>
    <col min="16" max="16" width="1.33203125" style="3" customWidth="1"/>
    <col min="17" max="17" width="18" style="3" customWidth="1"/>
    <col min="18" max="18" width="1.33203125" style="3" customWidth="1"/>
    <col min="19" max="19" width="16.88671875" style="3" customWidth="1"/>
    <col min="20" max="20" width="1.33203125" style="3" customWidth="1"/>
    <col min="21" max="21" width="16.77734375" style="3" customWidth="1"/>
    <col min="22" max="22" width="13.5546875" style="3" customWidth="1"/>
    <col min="23" max="24" width="9.44140625" style="3"/>
    <col min="25" max="25" width="15" style="3" customWidth="1"/>
    <col min="26" max="16384" width="9.44140625" style="3"/>
  </cols>
  <sheetData>
    <row r="1" spans="1:47" ht="24" customHeight="1">
      <c r="A1" s="2" t="s">
        <v>50</v>
      </c>
      <c r="U1" s="25" t="s">
        <v>47</v>
      </c>
    </row>
    <row r="2" spans="1:47" ht="24" customHeight="1">
      <c r="A2" s="2" t="s">
        <v>36</v>
      </c>
      <c r="U2" s="25" t="s">
        <v>48</v>
      </c>
    </row>
    <row r="3" spans="1:47" ht="24" customHeight="1">
      <c r="A3" s="2" t="str">
        <f>'SOE(EQ)'!A3</f>
        <v>FOR THE NINE-MONTH PERIOD ENDED SEPTEMBER 30, 2025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47" ht="24" customHeight="1">
      <c r="E4" s="34"/>
      <c r="F4" s="34"/>
      <c r="G4" s="37"/>
      <c r="H4" s="37"/>
      <c r="I4" s="37"/>
      <c r="J4" s="37"/>
      <c r="K4" s="37"/>
      <c r="L4" s="37"/>
      <c r="M4" s="37"/>
      <c r="N4" s="37"/>
      <c r="O4" s="37"/>
      <c r="P4" s="37"/>
      <c r="U4" s="4" t="s">
        <v>46</v>
      </c>
    </row>
    <row r="5" spans="1:47" s="1" customFormat="1" ht="23.4">
      <c r="A5" s="36"/>
      <c r="B5" s="36"/>
      <c r="C5" s="36"/>
      <c r="D5" s="36"/>
      <c r="E5" s="36"/>
      <c r="F5" s="36"/>
      <c r="G5" s="190" t="s">
        <v>28</v>
      </c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47" s="1" customFormat="1" ht="27.6" customHeight="1">
      <c r="A6" s="9"/>
      <c r="B6" s="9"/>
      <c r="C6" s="9"/>
      <c r="D6" s="9"/>
      <c r="E6" s="9"/>
      <c r="F6" s="9"/>
      <c r="G6" s="17"/>
      <c r="H6" s="17"/>
      <c r="I6" s="17"/>
      <c r="J6" s="17"/>
      <c r="K6" s="17"/>
      <c r="L6" s="17"/>
      <c r="M6" s="17"/>
      <c r="N6" s="17"/>
      <c r="O6" s="17"/>
      <c r="P6" s="17"/>
      <c r="Q6" s="190" t="s">
        <v>26</v>
      </c>
      <c r="R6" s="190"/>
      <c r="S6" s="190"/>
      <c r="T6" s="68"/>
      <c r="U6" s="17"/>
    </row>
    <row r="7" spans="1:47" s="1" customFormat="1" ht="27.6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17"/>
      <c r="N7" s="17"/>
      <c r="O7" s="48"/>
      <c r="P7" s="17"/>
      <c r="Q7" s="194" t="s">
        <v>132</v>
      </c>
      <c r="R7" s="194"/>
      <c r="S7" s="194"/>
      <c r="T7" s="17"/>
      <c r="U7" s="17"/>
    </row>
    <row r="8" spans="1:47" s="1" customFormat="1" ht="22.2" customHeight="1">
      <c r="A8" s="9"/>
      <c r="B8" s="9"/>
      <c r="C8" s="9"/>
      <c r="D8" s="9"/>
      <c r="E8" s="9"/>
      <c r="F8" s="9"/>
      <c r="G8" s="17"/>
      <c r="H8" s="17"/>
      <c r="I8" s="17"/>
      <c r="J8" s="17"/>
      <c r="K8" s="17"/>
      <c r="L8" s="17"/>
      <c r="M8" s="193" t="s">
        <v>114</v>
      </c>
      <c r="N8" s="193"/>
      <c r="O8" s="193"/>
      <c r="P8" s="17"/>
      <c r="Q8" s="193" t="s">
        <v>131</v>
      </c>
      <c r="R8" s="193"/>
      <c r="S8" s="193"/>
      <c r="T8" s="17"/>
      <c r="U8" s="17"/>
    </row>
    <row r="9" spans="1:47" s="1" customFormat="1" ht="27.6" customHeight="1">
      <c r="A9" s="9"/>
      <c r="B9" s="9"/>
      <c r="C9" s="9"/>
      <c r="D9" s="9"/>
      <c r="E9" s="9"/>
      <c r="F9" s="9"/>
      <c r="G9" s="17" t="s">
        <v>22</v>
      </c>
      <c r="H9" s="17"/>
      <c r="I9" s="17" t="s">
        <v>124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 t="s">
        <v>21</v>
      </c>
    </row>
    <row r="10" spans="1:47" s="1" customFormat="1" ht="27.6" customHeight="1">
      <c r="A10" s="9"/>
      <c r="B10" s="9"/>
      <c r="C10" s="9"/>
      <c r="D10" s="9"/>
      <c r="E10" s="15"/>
      <c r="F10" s="9"/>
      <c r="G10" s="17" t="s">
        <v>241</v>
      </c>
      <c r="H10" s="17"/>
      <c r="I10" s="17" t="s">
        <v>125</v>
      </c>
      <c r="J10" s="17"/>
      <c r="K10" s="17" t="s">
        <v>151</v>
      </c>
      <c r="L10" s="17"/>
      <c r="M10" s="17" t="s">
        <v>110</v>
      </c>
      <c r="N10" s="17"/>
      <c r="O10" s="17" t="s">
        <v>24</v>
      </c>
      <c r="P10" s="17"/>
      <c r="Q10" s="17" t="s">
        <v>86</v>
      </c>
      <c r="R10" s="17"/>
      <c r="S10" s="17"/>
      <c r="T10" s="17"/>
      <c r="U10" s="17" t="s">
        <v>88</v>
      </c>
    </row>
    <row r="11" spans="1:47" s="1" customFormat="1" ht="27.6" customHeight="1">
      <c r="A11" s="9"/>
      <c r="B11" s="9"/>
      <c r="C11" s="9"/>
      <c r="D11" s="9"/>
      <c r="E11" s="8" t="s">
        <v>38</v>
      </c>
      <c r="F11" s="9"/>
      <c r="G11" s="110" t="s">
        <v>23</v>
      </c>
      <c r="H11" s="17"/>
      <c r="I11" s="110" t="s">
        <v>113</v>
      </c>
      <c r="J11" s="17"/>
      <c r="K11" s="110" t="s">
        <v>150</v>
      </c>
      <c r="L11" s="17"/>
      <c r="M11" s="40" t="s">
        <v>111</v>
      </c>
      <c r="N11" s="35"/>
      <c r="O11" s="8" t="s">
        <v>112</v>
      </c>
      <c r="P11" s="7"/>
      <c r="Q11" s="8" t="s">
        <v>90</v>
      </c>
      <c r="R11" s="17"/>
      <c r="S11" s="8" t="s">
        <v>21</v>
      </c>
      <c r="T11" s="17"/>
      <c r="U11" s="8" t="s">
        <v>92</v>
      </c>
    </row>
    <row r="12" spans="1:47" s="1" customFormat="1" ht="26.1" customHeight="1">
      <c r="A12" s="2" t="s">
        <v>152</v>
      </c>
      <c r="B12" s="9"/>
      <c r="C12" s="9"/>
      <c r="D12" s="9"/>
      <c r="E12" s="9"/>
      <c r="F12" s="9"/>
      <c r="G12" s="127">
        <v>404035</v>
      </c>
      <c r="H12" s="127"/>
      <c r="I12" s="127">
        <v>107459</v>
      </c>
      <c r="J12" s="127"/>
      <c r="K12" s="127">
        <v>0</v>
      </c>
      <c r="L12" s="127"/>
      <c r="M12" s="127">
        <v>10000</v>
      </c>
      <c r="N12" s="164"/>
      <c r="O12" s="127">
        <v>-318959</v>
      </c>
      <c r="P12" s="127"/>
      <c r="Q12" s="127">
        <v>0</v>
      </c>
      <c r="R12" s="127"/>
      <c r="S12" s="127">
        <f>SUM(Q12:Q12)</f>
        <v>0</v>
      </c>
      <c r="T12" s="127"/>
      <c r="U12" s="127">
        <f>SUM(G12:O12,S12)</f>
        <v>202535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</row>
    <row r="13" spans="1:47" s="1" customFormat="1" ht="26.1" customHeight="1">
      <c r="A13" s="43" t="s">
        <v>153</v>
      </c>
      <c r="B13" s="2"/>
      <c r="C13" s="2"/>
      <c r="D13" s="9"/>
      <c r="E13" s="9">
        <v>2</v>
      </c>
      <c r="F13" s="9"/>
      <c r="G13" s="166">
        <v>0</v>
      </c>
      <c r="H13" s="165"/>
      <c r="I13" s="166">
        <v>0</v>
      </c>
      <c r="J13" s="165"/>
      <c r="K13" s="166">
        <v>2061</v>
      </c>
      <c r="L13" s="165"/>
      <c r="M13" s="166">
        <v>0</v>
      </c>
      <c r="N13" s="167"/>
      <c r="O13" s="166">
        <v>3264</v>
      </c>
      <c r="P13" s="168"/>
      <c r="Q13" s="166">
        <v>0</v>
      </c>
      <c r="R13" s="139"/>
      <c r="S13" s="169">
        <f>SUM(Q13:Q13)</f>
        <v>0</v>
      </c>
      <c r="T13" s="139"/>
      <c r="U13" s="169">
        <f>SUM(G13:O13,S13)</f>
        <v>5325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47" s="1" customFormat="1" ht="26.1" customHeight="1">
      <c r="A14" s="2" t="s">
        <v>156</v>
      </c>
      <c r="B14" s="2"/>
      <c r="C14" s="2"/>
      <c r="D14" s="9"/>
      <c r="E14" s="9"/>
      <c r="F14" s="9"/>
      <c r="G14" s="127">
        <f t="shared" ref="G14" si="0">SUM(G12:G13)</f>
        <v>404035</v>
      </c>
      <c r="H14" s="127">
        <f t="shared" ref="H14" si="1">SUM(H12:H13)</f>
        <v>0</v>
      </c>
      <c r="I14" s="127">
        <f t="shared" ref="I14" si="2">SUM(I12:I13)</f>
        <v>107459</v>
      </c>
      <c r="J14" s="127">
        <f t="shared" ref="J14" si="3">SUM(J12:J13)</f>
        <v>0</v>
      </c>
      <c r="K14" s="127">
        <f t="shared" ref="K14" si="4">SUM(K12:K13)</f>
        <v>2061</v>
      </c>
      <c r="L14" s="127">
        <f t="shared" ref="L14" si="5">SUM(L12:L13)</f>
        <v>0</v>
      </c>
      <c r="M14" s="127">
        <f t="shared" ref="M14" si="6">SUM(M12:M13)</f>
        <v>10000</v>
      </c>
      <c r="N14" s="127">
        <f t="shared" ref="N14" si="7">SUM(N12:N13)</f>
        <v>0</v>
      </c>
      <c r="O14" s="127">
        <f t="shared" ref="O14" si="8">SUM(O12:O13)</f>
        <v>-315695</v>
      </c>
      <c r="P14" s="127">
        <f t="shared" ref="P14" si="9">SUM(P12:P13)</f>
        <v>0</v>
      </c>
      <c r="Q14" s="127">
        <f t="shared" ref="Q14:T14" si="10">SUM(Q12:Q13)</f>
        <v>0</v>
      </c>
      <c r="R14" s="127">
        <f t="shared" si="10"/>
        <v>0</v>
      </c>
      <c r="S14" s="127">
        <f t="shared" si="10"/>
        <v>0</v>
      </c>
      <c r="T14" s="127">
        <f t="shared" si="10"/>
        <v>0</v>
      </c>
      <c r="U14" s="127">
        <f>SUM(U12:U13)</f>
        <v>207860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47" s="1" customFormat="1" ht="26.1" customHeight="1">
      <c r="A15" s="43" t="s">
        <v>157</v>
      </c>
      <c r="B15" s="2"/>
      <c r="C15" s="2"/>
      <c r="D15" s="9"/>
      <c r="E15" s="9"/>
      <c r="F15" s="9"/>
      <c r="G15" s="139">
        <v>0</v>
      </c>
      <c r="H15" s="165"/>
      <c r="I15" s="139">
        <v>0</v>
      </c>
      <c r="J15" s="165"/>
      <c r="K15" s="139">
        <v>740</v>
      </c>
      <c r="L15" s="165"/>
      <c r="M15" s="139">
        <v>0</v>
      </c>
      <c r="N15" s="167"/>
      <c r="O15" s="139">
        <v>0</v>
      </c>
      <c r="P15" s="168"/>
      <c r="Q15" s="139">
        <v>0</v>
      </c>
      <c r="R15" s="127"/>
      <c r="S15" s="139">
        <f t="shared" ref="S15:S16" si="11">SUM(Q15:Q15)</f>
        <v>0</v>
      </c>
      <c r="T15" s="127"/>
      <c r="U15" s="127">
        <f>SUM(I15:P15,S15)</f>
        <v>740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47" s="1" customFormat="1" ht="26.1" customHeight="1">
      <c r="A16" s="43" t="s">
        <v>176</v>
      </c>
      <c r="B16" s="2"/>
      <c r="C16" s="2"/>
      <c r="D16" s="9"/>
      <c r="E16" s="9"/>
      <c r="F16" s="9"/>
      <c r="G16" s="139">
        <v>461756</v>
      </c>
      <c r="H16" s="165"/>
      <c r="I16" s="139">
        <v>-211243</v>
      </c>
      <c r="J16" s="165"/>
      <c r="K16" s="139">
        <v>0</v>
      </c>
      <c r="L16" s="165"/>
      <c r="M16" s="139">
        <v>0</v>
      </c>
      <c r="N16" s="167"/>
      <c r="O16" s="139">
        <v>0</v>
      </c>
      <c r="P16" s="168"/>
      <c r="Q16" s="139">
        <v>0</v>
      </c>
      <c r="R16" s="127"/>
      <c r="S16" s="139">
        <f t="shared" si="11"/>
        <v>0</v>
      </c>
      <c r="T16" s="127"/>
      <c r="U16" s="127">
        <f>SUM(G16:P16,S16)</f>
        <v>250513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</row>
    <row r="17" spans="1:36" s="1" customFormat="1" ht="26.1" customHeight="1">
      <c r="A17" s="43" t="s">
        <v>147</v>
      </c>
      <c r="B17" s="2"/>
      <c r="C17" s="2"/>
      <c r="D17" s="9"/>
      <c r="E17" s="9"/>
      <c r="F17" s="9"/>
      <c r="G17" s="166">
        <v>0</v>
      </c>
      <c r="H17" s="165"/>
      <c r="I17" s="166">
        <v>0</v>
      </c>
      <c r="J17" s="165"/>
      <c r="K17" s="166">
        <v>0</v>
      </c>
      <c r="L17" s="165"/>
      <c r="M17" s="166">
        <v>0</v>
      </c>
      <c r="N17" s="167"/>
      <c r="O17" s="166">
        <f>PL!M85</f>
        <v>-91537</v>
      </c>
      <c r="P17" s="168"/>
      <c r="Q17" s="166">
        <f>PL!M80</f>
        <v>53939</v>
      </c>
      <c r="R17" s="139"/>
      <c r="S17" s="166">
        <f>SUM(Q17:Q17)</f>
        <v>53939</v>
      </c>
      <c r="T17" s="139"/>
      <c r="U17" s="166">
        <f>SUM(I17:P17,S17)</f>
        <v>-37598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</row>
    <row r="18" spans="1:36" s="1" customFormat="1" ht="26.1" customHeight="1" thickBot="1">
      <c r="A18" s="2" t="s">
        <v>175</v>
      </c>
      <c r="B18" s="2"/>
      <c r="C18" s="2"/>
      <c r="D18" s="9"/>
      <c r="E18" s="9"/>
      <c r="F18" s="9"/>
      <c r="G18" s="171">
        <f>SUM(G14:G17)</f>
        <v>865791</v>
      </c>
      <c r="H18" s="116"/>
      <c r="I18" s="171">
        <f>SUM(I14:I17)</f>
        <v>-103784</v>
      </c>
      <c r="J18" s="116"/>
      <c r="K18" s="171">
        <f>SUM(K14:K17)</f>
        <v>2801</v>
      </c>
      <c r="L18" s="116"/>
      <c r="M18" s="171">
        <f>SUM(M14:M17)</f>
        <v>10000</v>
      </c>
      <c r="N18" s="116"/>
      <c r="O18" s="171">
        <f>SUM(O14:O17)</f>
        <v>-407232</v>
      </c>
      <c r="P18" s="116"/>
      <c r="Q18" s="171">
        <f>SUM(Q14:Q17)</f>
        <v>53939</v>
      </c>
      <c r="R18" s="116"/>
      <c r="S18" s="171">
        <f>SUM(S14:S17)</f>
        <v>53939</v>
      </c>
      <c r="T18" s="116"/>
      <c r="U18" s="171">
        <f>SUM(U14:U17)</f>
        <v>421515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</row>
    <row r="19" spans="1:36" s="1" customFormat="1" ht="14.4" customHeight="1" thickTop="1">
      <c r="A19" s="9"/>
      <c r="B19" s="9"/>
      <c r="C19" s="9"/>
      <c r="D19" s="9"/>
      <c r="E19" s="9"/>
      <c r="F19" s="9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</row>
    <row r="20" spans="1:36" s="1" customFormat="1" ht="27.6" customHeight="1">
      <c r="A20" s="2" t="s">
        <v>154</v>
      </c>
      <c r="B20" s="42"/>
      <c r="C20" s="42"/>
      <c r="D20" s="42"/>
      <c r="E20" s="42"/>
      <c r="F20" s="42"/>
      <c r="G20" s="139">
        <v>865791</v>
      </c>
      <c r="H20" s="139"/>
      <c r="I20" s="139">
        <v>-103784</v>
      </c>
      <c r="J20" s="139"/>
      <c r="K20" s="139">
        <v>0</v>
      </c>
      <c r="L20" s="139"/>
      <c r="M20" s="139">
        <v>10000</v>
      </c>
      <c r="N20" s="139"/>
      <c r="O20" s="139">
        <v>-611887</v>
      </c>
      <c r="P20" s="139"/>
      <c r="Q20" s="139">
        <v>53939</v>
      </c>
      <c r="R20" s="139"/>
      <c r="S20" s="139">
        <f>SUM(Q20:Q20)</f>
        <v>53939</v>
      </c>
      <c r="T20" s="139"/>
      <c r="U20" s="139">
        <f>SUM(G20:P20,S20)</f>
        <v>214059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</row>
    <row r="21" spans="1:36" s="1" customFormat="1" ht="23.4">
      <c r="A21" s="43" t="s">
        <v>153</v>
      </c>
      <c r="B21" s="51"/>
      <c r="C21" s="41"/>
      <c r="D21" s="42"/>
      <c r="E21" s="9">
        <v>2</v>
      </c>
      <c r="F21" s="42"/>
      <c r="G21" s="166">
        <v>0</v>
      </c>
      <c r="H21" s="139"/>
      <c r="I21" s="166">
        <v>0</v>
      </c>
      <c r="J21" s="139"/>
      <c r="K21" s="166">
        <v>2801</v>
      </c>
      <c r="L21" s="139"/>
      <c r="M21" s="166">
        <v>0</v>
      </c>
      <c r="N21" s="139"/>
      <c r="O21" s="169">
        <v>-38276</v>
      </c>
      <c r="P21" s="139"/>
      <c r="Q21" s="166">
        <v>0</v>
      </c>
      <c r="R21" s="139"/>
      <c r="S21" s="169">
        <f>SUM(Q21:Q21)</f>
        <v>0</v>
      </c>
      <c r="T21" s="139"/>
      <c r="U21" s="166">
        <f>SUM(G21:O21,S21)</f>
        <v>-35475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</row>
    <row r="22" spans="1:36" s="1" customFormat="1" ht="23.4">
      <c r="A22" s="2" t="s">
        <v>155</v>
      </c>
      <c r="B22" s="41"/>
      <c r="C22" s="41"/>
      <c r="D22" s="42"/>
      <c r="E22" s="42"/>
      <c r="F22" s="42"/>
      <c r="G22" s="139">
        <f>SUM(G20:G21)</f>
        <v>865791</v>
      </c>
      <c r="H22" s="139"/>
      <c r="I22" s="139">
        <f t="shared" ref="I22:O22" si="12">SUM(I20:I21)</f>
        <v>-103784</v>
      </c>
      <c r="J22" s="139"/>
      <c r="K22" s="139">
        <f t="shared" si="12"/>
        <v>2801</v>
      </c>
      <c r="L22" s="139"/>
      <c r="M22" s="139">
        <f t="shared" si="12"/>
        <v>10000</v>
      </c>
      <c r="N22" s="139"/>
      <c r="O22" s="139">
        <f t="shared" si="12"/>
        <v>-650163</v>
      </c>
      <c r="P22" s="139"/>
      <c r="Q22" s="139">
        <f t="shared" ref="Q22" si="13">SUM(Q20:Q21)</f>
        <v>53939</v>
      </c>
      <c r="R22" s="139"/>
      <c r="S22" s="139">
        <f t="shared" ref="S22" si="14">SUM(S20:S21)</f>
        <v>53939</v>
      </c>
      <c r="T22" s="139"/>
      <c r="U22" s="139">
        <f t="shared" ref="U22" si="15">SUM(U20:U21)</f>
        <v>178584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</row>
    <row r="23" spans="1:36" s="1" customFormat="1" ht="23.4">
      <c r="A23" s="43" t="s">
        <v>157</v>
      </c>
      <c r="B23" s="51"/>
      <c r="C23" s="41"/>
      <c r="D23" s="42"/>
      <c r="E23" s="42"/>
      <c r="F23" s="42"/>
      <c r="G23" s="145">
        <v>0</v>
      </c>
      <c r="H23" s="145"/>
      <c r="I23" s="145">
        <v>0</v>
      </c>
      <c r="J23" s="139"/>
      <c r="K23" s="145">
        <v>770</v>
      </c>
      <c r="L23" s="145"/>
      <c r="M23" s="167">
        <v>0</v>
      </c>
      <c r="N23" s="139"/>
      <c r="O23" s="168">
        <v>0</v>
      </c>
      <c r="P23" s="168"/>
      <c r="Q23" s="168">
        <v>0</v>
      </c>
      <c r="R23" s="139"/>
      <c r="S23" s="168">
        <v>0</v>
      </c>
      <c r="T23" s="139"/>
      <c r="U23" s="127">
        <f>SUM(I23:P23,S23)</f>
        <v>770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1:36" s="1" customFormat="1" ht="23.4">
      <c r="A24" s="43" t="s">
        <v>212</v>
      </c>
      <c r="B24" s="51"/>
      <c r="C24" s="41"/>
      <c r="D24" s="42"/>
      <c r="E24" s="42"/>
      <c r="F24" s="42"/>
      <c r="G24" s="145">
        <v>0</v>
      </c>
      <c r="H24" s="145"/>
      <c r="I24" s="145">
        <v>0</v>
      </c>
      <c r="J24" s="139"/>
      <c r="K24" s="145">
        <v>0</v>
      </c>
      <c r="L24" s="145"/>
      <c r="M24" s="167">
        <v>0</v>
      </c>
      <c r="N24" s="139"/>
      <c r="O24" s="168">
        <f>PL!K83-O23</f>
        <v>-26129</v>
      </c>
      <c r="P24" s="168"/>
      <c r="Q24" s="168">
        <f>PL!K79</f>
        <v>0</v>
      </c>
      <c r="R24" s="168"/>
      <c r="S24" s="168">
        <f>SUM(Q24:Q24)</f>
        <v>0</v>
      </c>
      <c r="T24" s="168"/>
      <c r="U24" s="145">
        <f>SUM(G24:O24,S24)</f>
        <v>-26129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</row>
    <row r="25" spans="1:36" s="1" customFormat="1" ht="27.6" customHeight="1" thickBot="1">
      <c r="A25" s="41" t="s">
        <v>174</v>
      </c>
      <c r="C25" s="44"/>
      <c r="D25" s="44"/>
      <c r="E25" s="44"/>
      <c r="F25" s="44"/>
      <c r="G25" s="175">
        <f>SUM(G22:G24)</f>
        <v>865791</v>
      </c>
      <c r="H25" s="139"/>
      <c r="I25" s="175">
        <f>SUM(I22:I24)</f>
        <v>-103784</v>
      </c>
      <c r="J25" s="139">
        <v>15832609</v>
      </c>
      <c r="K25" s="175">
        <f>SUM(K22:K24)</f>
        <v>3571</v>
      </c>
      <c r="L25" s="139">
        <v>15832609</v>
      </c>
      <c r="M25" s="175">
        <f>SUM(M22:M24)</f>
        <v>10000</v>
      </c>
      <c r="N25" s="139"/>
      <c r="O25" s="175">
        <f>SUM(O22:O24)</f>
        <v>-676292</v>
      </c>
      <c r="P25" s="139"/>
      <c r="Q25" s="175">
        <f>SUM(Q22:Q24)</f>
        <v>53939</v>
      </c>
      <c r="R25" s="139"/>
      <c r="S25" s="175">
        <f>SUM(S22:S24)</f>
        <v>53939</v>
      </c>
      <c r="T25" s="139"/>
      <c r="U25" s="175">
        <f>SUM(U22:U24)</f>
        <v>153225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</row>
    <row r="26" spans="1:36" ht="24" customHeight="1" thickTop="1">
      <c r="A26" s="2"/>
      <c r="B26" s="2"/>
      <c r="C26" s="2"/>
      <c r="D26" s="2"/>
      <c r="G26" s="11"/>
      <c r="H26" s="10"/>
      <c r="I26" s="11"/>
      <c r="J26" s="10"/>
      <c r="K26" s="11"/>
      <c r="L26" s="10"/>
      <c r="M26" s="11"/>
      <c r="N26" s="10"/>
      <c r="O26" s="11"/>
      <c r="P26" s="10"/>
    </row>
    <row r="27" spans="1:36" ht="24" customHeight="1">
      <c r="A27" s="2"/>
      <c r="B27" s="2"/>
      <c r="C27" s="2"/>
      <c r="G27" s="11"/>
      <c r="H27" s="11"/>
      <c r="I27" s="11"/>
      <c r="J27" s="11"/>
      <c r="K27" s="11"/>
      <c r="L27" s="11"/>
      <c r="M27" s="11"/>
      <c r="N27" s="11"/>
      <c r="O27" s="11"/>
      <c r="P27" s="11"/>
    </row>
  </sheetData>
  <mergeCells count="5">
    <mergeCell ref="G5:U5"/>
    <mergeCell ref="M8:O8"/>
    <mergeCell ref="Q7:S7"/>
    <mergeCell ref="Q8:S8"/>
    <mergeCell ref="Q6:S6"/>
  </mergeCells>
  <printOptions horizontalCentered="1"/>
  <pageMargins left="0.39370078740157483" right="0.19685039370078741" top="0.59055118110236227" bottom="0.19685039370078741" header="0.51181102362204722" footer="0.11811023622047245"/>
  <pageSetup paperSize="9" scale="77" firstPageNumber="7" fitToHeight="0" orientation="landscape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T98"/>
  <sheetViews>
    <sheetView view="pageBreakPreview" zoomScale="80" zoomScaleNormal="85" zoomScaleSheetLayoutView="80" zoomScalePageLayoutView="80" workbookViewId="0"/>
  </sheetViews>
  <sheetFormatPr defaultColWidth="10.5546875" defaultRowHeight="23.4"/>
  <cols>
    <col min="1" max="1" width="2.5546875" style="1" customWidth="1"/>
    <col min="2" max="3" width="2.5546875" style="3" customWidth="1"/>
    <col min="4" max="4" width="52.44140625" style="1" customWidth="1"/>
    <col min="5" max="5" width="1.88671875" style="1" customWidth="1"/>
    <col min="6" max="6" width="15.77734375" style="1" customWidth="1"/>
    <col min="7" max="7" width="1.44140625" style="1" customWidth="1"/>
    <col min="8" max="8" width="15.77734375" style="1" customWidth="1"/>
    <col min="9" max="9" width="1.44140625" style="3" customWidth="1"/>
    <col min="10" max="10" width="15.77734375" style="3" customWidth="1"/>
    <col min="11" max="11" width="1.44140625" style="3" customWidth="1"/>
    <col min="12" max="12" width="15.77734375" style="3" customWidth="1"/>
    <col min="13" max="13" width="1.5546875" style="3" customWidth="1"/>
    <col min="14" max="16384" width="10.5546875" style="3"/>
  </cols>
  <sheetData>
    <row r="1" spans="1:20" ht="23.1" customHeight="1">
      <c r="A1" s="2" t="s">
        <v>50</v>
      </c>
      <c r="B1" s="13"/>
      <c r="C1" s="13"/>
      <c r="D1" s="9"/>
      <c r="E1" s="9"/>
      <c r="F1" s="9"/>
      <c r="G1" s="9"/>
      <c r="H1" s="9"/>
      <c r="L1" s="25" t="s">
        <v>47</v>
      </c>
    </row>
    <row r="2" spans="1:20" ht="23.1" customHeight="1">
      <c r="A2" s="2" t="s">
        <v>37</v>
      </c>
      <c r="B2" s="13"/>
      <c r="C2" s="13"/>
      <c r="D2" s="9"/>
      <c r="E2" s="9"/>
      <c r="F2" s="9"/>
      <c r="G2" s="9"/>
      <c r="H2" s="9"/>
      <c r="L2" s="25" t="s">
        <v>48</v>
      </c>
    </row>
    <row r="3" spans="1:20" ht="23.1" customHeight="1">
      <c r="A3" s="2" t="str">
        <f>SOE!A3</f>
        <v>FOR THE NINE-MONTH PERIOD ENDED SEPTEMBER 30, 2025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0" ht="8.5500000000000007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3"/>
    </row>
    <row r="5" spans="1:20" ht="23.1" customHeight="1">
      <c r="A5" s="13"/>
      <c r="B5" s="14"/>
      <c r="C5" s="14"/>
      <c r="D5" s="15"/>
      <c r="E5" s="15"/>
      <c r="F5" s="73"/>
      <c r="G5" s="73"/>
      <c r="H5" s="73"/>
      <c r="I5" s="16"/>
      <c r="J5" s="16"/>
      <c r="K5" s="16"/>
      <c r="L5" s="4" t="s">
        <v>46</v>
      </c>
      <c r="M5" s="13"/>
    </row>
    <row r="6" spans="1:20" ht="23.1" customHeight="1">
      <c r="A6" s="13"/>
      <c r="B6" s="14"/>
      <c r="C6" s="14"/>
      <c r="D6" s="15"/>
      <c r="E6" s="15"/>
      <c r="F6" s="190" t="s">
        <v>30</v>
      </c>
      <c r="G6" s="190"/>
      <c r="H6" s="190"/>
      <c r="I6" s="6"/>
      <c r="J6" s="192" t="s">
        <v>28</v>
      </c>
      <c r="K6" s="192"/>
      <c r="L6" s="192"/>
      <c r="M6" s="13"/>
    </row>
    <row r="7" spans="1:20" ht="23.1" customHeight="1">
      <c r="D7" s="15"/>
      <c r="E7" s="15"/>
      <c r="F7" s="49">
        <v>2025</v>
      </c>
      <c r="G7" s="35"/>
      <c r="H7" s="49">
        <v>2024</v>
      </c>
      <c r="I7" s="36"/>
      <c r="J7" s="49">
        <f>F7</f>
        <v>2025</v>
      </c>
      <c r="K7" s="29"/>
      <c r="L7" s="49">
        <f>H7</f>
        <v>2024</v>
      </c>
    </row>
    <row r="8" spans="1:20" ht="23.1" customHeight="1">
      <c r="D8" s="15"/>
      <c r="E8" s="15"/>
      <c r="F8" s="40"/>
      <c r="G8" s="35"/>
      <c r="H8" s="32" t="s">
        <v>148</v>
      </c>
      <c r="I8" s="34"/>
      <c r="J8" s="110"/>
      <c r="K8" s="70"/>
      <c r="L8" s="32" t="s">
        <v>148</v>
      </c>
    </row>
    <row r="9" spans="1:20" s="30" customFormat="1" ht="23.25" customHeight="1">
      <c r="A9" s="2" t="s">
        <v>117</v>
      </c>
      <c r="B9" s="2"/>
      <c r="C9" s="2"/>
      <c r="F9" s="38"/>
      <c r="J9" s="19"/>
      <c r="K9" s="39"/>
      <c r="L9" s="9"/>
    </row>
    <row r="10" spans="1:20" s="30" customFormat="1" ht="23.25" customHeight="1">
      <c r="B10" s="1" t="s">
        <v>165</v>
      </c>
      <c r="C10" s="1"/>
      <c r="F10" s="105">
        <f>PL!G74</f>
        <v>-28426</v>
      </c>
      <c r="G10" s="105"/>
      <c r="H10" s="145">
        <f>PL!I74</f>
        <v>-98342</v>
      </c>
      <c r="I10" s="105"/>
      <c r="J10" s="105">
        <f>PL!K74</f>
        <v>-26129</v>
      </c>
      <c r="K10" s="105"/>
      <c r="L10" s="145">
        <f>PL!M74</f>
        <v>-91537</v>
      </c>
    </row>
    <row r="11" spans="1:20" s="30" customFormat="1" ht="23.25" customHeight="1">
      <c r="B11" s="1" t="s">
        <v>116</v>
      </c>
      <c r="C11" s="1"/>
      <c r="F11" s="105"/>
      <c r="G11" s="105"/>
      <c r="H11" s="105"/>
      <c r="I11" s="106"/>
      <c r="J11" s="105"/>
      <c r="K11" s="116"/>
      <c r="L11" s="116"/>
    </row>
    <row r="12" spans="1:20" s="30" customFormat="1" ht="23.25" customHeight="1">
      <c r="B12" s="1"/>
      <c r="C12" s="1" t="s">
        <v>201</v>
      </c>
      <c r="F12" s="105">
        <v>1228</v>
      </c>
      <c r="G12" s="105"/>
      <c r="H12" s="105">
        <v>-9054</v>
      </c>
      <c r="I12" s="106"/>
      <c r="J12" s="105">
        <v>0</v>
      </c>
      <c r="K12" s="116"/>
      <c r="L12" s="116">
        <v>-9079</v>
      </c>
    </row>
    <row r="13" spans="1:20" s="30" customFormat="1" ht="23.25" customHeight="1">
      <c r="B13" s="1"/>
      <c r="C13" s="1" t="s">
        <v>94</v>
      </c>
      <c r="F13" s="105">
        <v>22291</v>
      </c>
      <c r="G13" s="105"/>
      <c r="H13" s="145">
        <v>35310</v>
      </c>
      <c r="I13" s="106"/>
      <c r="J13" s="105">
        <v>21436</v>
      </c>
      <c r="K13" s="107"/>
      <c r="L13" s="145">
        <v>34755</v>
      </c>
    </row>
    <row r="14" spans="1:20" s="44" customFormat="1" ht="23.25" customHeight="1">
      <c r="C14" s="1" t="s">
        <v>78</v>
      </c>
      <c r="F14" s="105">
        <v>-158</v>
      </c>
      <c r="G14" s="145"/>
      <c r="H14" s="145">
        <v>-4754</v>
      </c>
      <c r="I14" s="145"/>
      <c r="J14" s="105">
        <v>-95</v>
      </c>
      <c r="K14" s="145"/>
      <c r="L14" s="116">
        <v>-4714</v>
      </c>
      <c r="M14" s="69">
        <v>0</v>
      </c>
      <c r="N14" s="30"/>
      <c r="O14" s="30"/>
      <c r="P14" s="30"/>
      <c r="Q14" s="30"/>
      <c r="R14" s="30"/>
      <c r="S14" s="30"/>
      <c r="T14" s="30"/>
    </row>
    <row r="15" spans="1:20" s="30" customFormat="1" ht="23.25" customHeight="1">
      <c r="B15" s="24"/>
      <c r="C15" s="24" t="s">
        <v>42</v>
      </c>
      <c r="F15" s="105">
        <v>19053</v>
      </c>
      <c r="G15" s="105"/>
      <c r="H15" s="145">
        <v>18055</v>
      </c>
      <c r="I15" s="106"/>
      <c r="J15" s="105">
        <v>18016</v>
      </c>
      <c r="K15" s="107"/>
      <c r="L15" s="145">
        <v>17950</v>
      </c>
    </row>
    <row r="16" spans="1:20" s="30" customFormat="1" ht="23.25" customHeight="1">
      <c r="B16" s="24"/>
      <c r="C16" s="24" t="s">
        <v>138</v>
      </c>
      <c r="F16" s="105">
        <v>0</v>
      </c>
      <c r="G16" s="105"/>
      <c r="H16" s="145">
        <v>114</v>
      </c>
      <c r="I16" s="106"/>
      <c r="J16" s="105">
        <v>0</v>
      </c>
      <c r="K16" s="107"/>
      <c r="L16" s="145">
        <v>114</v>
      </c>
    </row>
    <row r="17" spans="2:12" s="30" customFormat="1" ht="23.25" customHeight="1">
      <c r="B17" s="24"/>
      <c r="C17" s="24" t="s">
        <v>189</v>
      </c>
      <c r="F17" s="105">
        <v>305</v>
      </c>
      <c r="G17" s="105"/>
      <c r="H17" s="145">
        <v>0</v>
      </c>
      <c r="I17" s="106"/>
      <c r="J17" s="105">
        <v>305</v>
      </c>
      <c r="K17" s="107"/>
      <c r="L17" s="145">
        <v>0</v>
      </c>
    </row>
    <row r="18" spans="2:12" s="30" customFormat="1">
      <c r="B18" s="24"/>
      <c r="C18" s="24" t="s">
        <v>199</v>
      </c>
      <c r="F18" s="105">
        <v>4303</v>
      </c>
      <c r="G18" s="105"/>
      <c r="H18" s="105">
        <v>0</v>
      </c>
      <c r="I18" s="106"/>
      <c r="J18" s="105">
        <v>0</v>
      </c>
      <c r="K18" s="107"/>
      <c r="L18" s="116">
        <v>0</v>
      </c>
    </row>
    <row r="19" spans="2:12" s="30" customFormat="1">
      <c r="B19" s="24"/>
      <c r="C19" s="1" t="s">
        <v>76</v>
      </c>
      <c r="F19" s="105">
        <v>7909</v>
      </c>
      <c r="G19" s="105"/>
      <c r="H19" s="105">
        <v>21057</v>
      </c>
      <c r="I19" s="106"/>
      <c r="J19" s="105">
        <v>9385</v>
      </c>
      <c r="K19" s="107"/>
      <c r="L19" s="116">
        <v>21057</v>
      </c>
    </row>
    <row r="20" spans="2:12" s="30" customFormat="1">
      <c r="B20" s="24"/>
      <c r="C20" s="24" t="s">
        <v>135</v>
      </c>
      <c r="F20" s="105">
        <v>0</v>
      </c>
      <c r="G20" s="105"/>
      <c r="H20" s="145">
        <v>4050</v>
      </c>
      <c r="I20" s="106"/>
      <c r="J20" s="105">
        <v>3483</v>
      </c>
      <c r="K20" s="107"/>
      <c r="L20" s="116">
        <v>128</v>
      </c>
    </row>
    <row r="21" spans="2:12" s="30" customFormat="1">
      <c r="B21" s="24"/>
      <c r="C21" s="24" t="s">
        <v>206</v>
      </c>
      <c r="F21" s="105">
        <v>-3</v>
      </c>
      <c r="G21" s="105"/>
      <c r="H21" s="145">
        <v>-13</v>
      </c>
      <c r="I21" s="106"/>
      <c r="J21" s="105">
        <v>-3</v>
      </c>
      <c r="K21" s="107"/>
      <c r="L21" s="116">
        <v>-13</v>
      </c>
    </row>
    <row r="22" spans="2:12" s="30" customFormat="1">
      <c r="B22" s="24"/>
      <c r="C22" s="24" t="s">
        <v>115</v>
      </c>
      <c r="F22" s="105">
        <v>755</v>
      </c>
      <c r="G22" s="105"/>
      <c r="H22" s="145">
        <v>774</v>
      </c>
      <c r="I22" s="106"/>
      <c r="J22" s="105">
        <v>755</v>
      </c>
      <c r="K22" s="107"/>
      <c r="L22" s="145">
        <v>774</v>
      </c>
    </row>
    <row r="23" spans="2:12" s="30" customFormat="1">
      <c r="B23" s="24"/>
      <c r="C23" s="24" t="s">
        <v>188</v>
      </c>
      <c r="D23" s="72"/>
      <c r="E23" s="72"/>
      <c r="F23" s="105">
        <v>2494</v>
      </c>
      <c r="G23" s="105"/>
      <c r="H23" s="105">
        <v>8500</v>
      </c>
      <c r="I23" s="106"/>
      <c r="J23" s="105">
        <v>0</v>
      </c>
      <c r="K23" s="107"/>
      <c r="L23" s="145">
        <v>8500</v>
      </c>
    </row>
    <row r="24" spans="2:12" s="30" customFormat="1">
      <c r="B24" s="24"/>
      <c r="C24" s="24" t="s">
        <v>166</v>
      </c>
      <c r="F24" s="105">
        <v>-1160</v>
      </c>
      <c r="G24" s="105"/>
      <c r="H24" s="105">
        <v>-1210</v>
      </c>
      <c r="I24" s="106"/>
      <c r="J24" s="105">
        <v>-1160</v>
      </c>
      <c r="K24" s="107"/>
      <c r="L24" s="116">
        <v>-1210</v>
      </c>
    </row>
    <row r="25" spans="2:12" s="30" customFormat="1">
      <c r="B25" s="24"/>
      <c r="C25" s="24" t="s">
        <v>179</v>
      </c>
      <c r="F25" s="105">
        <v>0</v>
      </c>
      <c r="G25" s="105"/>
      <c r="H25" s="105">
        <v>63767</v>
      </c>
      <c r="I25" s="106"/>
      <c r="J25" s="105">
        <v>0</v>
      </c>
      <c r="K25" s="107"/>
      <c r="L25" s="116">
        <v>63767</v>
      </c>
    </row>
    <row r="26" spans="2:12" s="30" customFormat="1" ht="23.25" customHeight="1">
      <c r="B26" s="24"/>
      <c r="C26" s="24" t="s">
        <v>207</v>
      </c>
      <c r="F26" s="105">
        <v>0</v>
      </c>
      <c r="G26" s="105"/>
      <c r="H26" s="145">
        <v>29</v>
      </c>
      <c r="I26" s="106"/>
      <c r="J26" s="105">
        <v>0</v>
      </c>
      <c r="K26" s="107"/>
      <c r="L26" s="145">
        <v>29</v>
      </c>
    </row>
    <row r="27" spans="2:12" s="30" customFormat="1" ht="23.25" customHeight="1">
      <c r="B27" s="24"/>
      <c r="C27" s="24" t="s">
        <v>95</v>
      </c>
      <c r="F27" s="163">
        <v>-562</v>
      </c>
      <c r="G27" s="105"/>
      <c r="H27" s="174">
        <v>-42</v>
      </c>
      <c r="I27" s="106"/>
      <c r="J27" s="163">
        <v>-562</v>
      </c>
      <c r="K27" s="107"/>
      <c r="L27" s="174">
        <v>-42</v>
      </c>
    </row>
    <row r="28" spans="2:12" s="30" customFormat="1" ht="23.25" customHeight="1">
      <c r="B28" s="44" t="s">
        <v>96</v>
      </c>
      <c r="C28" s="44"/>
      <c r="D28" s="44"/>
      <c r="F28" s="105"/>
      <c r="G28" s="105"/>
      <c r="H28" s="145"/>
      <c r="I28" s="106"/>
      <c r="J28" s="105"/>
      <c r="K28" s="107"/>
      <c r="L28" s="145"/>
    </row>
    <row r="29" spans="2:12" s="30" customFormat="1" ht="23.25" customHeight="1">
      <c r="B29" s="44"/>
      <c r="C29" s="44" t="s">
        <v>97</v>
      </c>
      <c r="D29" s="44"/>
      <c r="F29" s="105">
        <f>SUBTOTAL(109,F10:F27)</f>
        <v>28029</v>
      </c>
      <c r="G29" s="177"/>
      <c r="H29" s="145">
        <f>SUBTOTAL(109,H10:H27)</f>
        <v>38241</v>
      </c>
      <c r="I29" s="144"/>
      <c r="J29" s="105">
        <f>SUBTOTAL(109,J10:J27)</f>
        <v>25431</v>
      </c>
      <c r="K29" s="178"/>
      <c r="L29" s="145">
        <f>SUBTOTAL(109,L10:L27)</f>
        <v>40479</v>
      </c>
    </row>
    <row r="30" spans="2:12" s="30" customFormat="1" ht="23.25" customHeight="1">
      <c r="B30" s="44" t="s">
        <v>98</v>
      </c>
      <c r="D30" s="44"/>
      <c r="F30" s="145"/>
      <c r="G30" s="177"/>
      <c r="H30" s="145"/>
      <c r="I30" s="144"/>
      <c r="J30" s="145"/>
      <c r="K30" s="178"/>
      <c r="L30" s="145"/>
    </row>
    <row r="31" spans="2:12" s="30" customFormat="1" ht="23.25" customHeight="1">
      <c r="B31" s="44"/>
      <c r="C31" s="44" t="s">
        <v>39</v>
      </c>
      <c r="D31" s="44"/>
      <c r="F31" s="145">
        <v>4683</v>
      </c>
      <c r="G31" s="177"/>
      <c r="H31" s="145">
        <v>-81589</v>
      </c>
      <c r="I31" s="144"/>
      <c r="J31" s="145">
        <v>12389</v>
      </c>
      <c r="K31" s="178"/>
      <c r="L31" s="145">
        <v>-17250</v>
      </c>
    </row>
    <row r="32" spans="2:12" s="30" customFormat="1" ht="23.25" customHeight="1">
      <c r="B32" s="44"/>
      <c r="C32" s="24" t="s">
        <v>190</v>
      </c>
      <c r="D32" s="44"/>
      <c r="F32" s="145">
        <v>50191</v>
      </c>
      <c r="G32" s="177"/>
      <c r="H32" s="105">
        <v>0</v>
      </c>
      <c r="I32" s="144"/>
      <c r="J32" s="145">
        <v>0</v>
      </c>
      <c r="K32" s="178"/>
      <c r="L32" s="105">
        <v>0</v>
      </c>
    </row>
    <row r="33" spans="2:12" s="30" customFormat="1" ht="23.25" customHeight="1">
      <c r="B33" s="44"/>
      <c r="C33" s="24" t="s">
        <v>51</v>
      </c>
      <c r="D33" s="44"/>
      <c r="F33" s="145">
        <v>-1316</v>
      </c>
      <c r="G33" s="177"/>
      <c r="H33" s="105">
        <v>0</v>
      </c>
      <c r="I33" s="144"/>
      <c r="J33" s="145">
        <v>-2143</v>
      </c>
      <c r="K33" s="178"/>
      <c r="L33" s="105">
        <v>0</v>
      </c>
    </row>
    <row r="34" spans="2:12" s="30" customFormat="1" ht="23.25" customHeight="1">
      <c r="B34" s="44"/>
      <c r="C34" s="44" t="s">
        <v>180</v>
      </c>
      <c r="D34" s="44"/>
      <c r="F34" s="145">
        <v>0</v>
      </c>
      <c r="G34" s="177"/>
      <c r="H34" s="105">
        <v>13974</v>
      </c>
      <c r="I34" s="144"/>
      <c r="J34" s="105">
        <v>0</v>
      </c>
      <c r="K34" s="178"/>
      <c r="L34" s="116">
        <v>13974</v>
      </c>
    </row>
    <row r="35" spans="2:12" s="30" customFormat="1" ht="23.25" customHeight="1">
      <c r="B35" s="44"/>
      <c r="C35" s="44" t="s">
        <v>31</v>
      </c>
      <c r="D35" s="44"/>
      <c r="F35" s="145">
        <v>-44625</v>
      </c>
      <c r="G35" s="177"/>
      <c r="H35" s="145">
        <v>-20357</v>
      </c>
      <c r="I35" s="179"/>
      <c r="J35" s="145">
        <v>-7492</v>
      </c>
      <c r="K35" s="178"/>
      <c r="L35" s="116">
        <v>0</v>
      </c>
    </row>
    <row r="36" spans="2:12" s="30" customFormat="1" ht="23.25" customHeight="1">
      <c r="B36" s="44"/>
      <c r="C36" s="44" t="s">
        <v>177</v>
      </c>
      <c r="D36" s="44"/>
      <c r="F36" s="145">
        <v>0</v>
      </c>
      <c r="G36" s="177"/>
      <c r="H36" s="145">
        <v>562</v>
      </c>
      <c r="I36" s="179"/>
      <c r="J36" s="145">
        <v>0</v>
      </c>
      <c r="K36" s="178"/>
      <c r="L36" s="145">
        <v>562</v>
      </c>
    </row>
    <row r="37" spans="2:12" s="30" customFormat="1" ht="23.25" customHeight="1">
      <c r="B37" s="44"/>
      <c r="C37" s="44" t="s">
        <v>3</v>
      </c>
      <c r="D37" s="44"/>
      <c r="F37" s="145">
        <v>563</v>
      </c>
      <c r="G37" s="177"/>
      <c r="H37" s="145">
        <v>3036</v>
      </c>
      <c r="I37" s="179"/>
      <c r="J37" s="145">
        <v>563</v>
      </c>
      <c r="K37" s="178"/>
      <c r="L37" s="145">
        <v>3036</v>
      </c>
    </row>
    <row r="38" spans="2:12" s="30" customFormat="1" ht="23.25" customHeight="1">
      <c r="B38" s="44"/>
      <c r="C38" s="44" t="s">
        <v>59</v>
      </c>
      <c r="D38" s="44"/>
      <c r="F38" s="145">
        <v>-4060</v>
      </c>
      <c r="G38" s="177"/>
      <c r="H38" s="145">
        <v>-1031</v>
      </c>
      <c r="I38" s="179"/>
      <c r="J38" s="145">
        <v>-4060</v>
      </c>
      <c r="K38" s="178"/>
      <c r="L38" s="145">
        <v>-1031</v>
      </c>
    </row>
    <row r="39" spans="2:12" s="30" customFormat="1" ht="23.25" customHeight="1">
      <c r="B39" s="44" t="s">
        <v>20</v>
      </c>
      <c r="D39" s="44"/>
      <c r="F39" s="106"/>
      <c r="G39" s="177"/>
      <c r="H39" s="145"/>
      <c r="I39" s="179"/>
      <c r="J39" s="106"/>
      <c r="K39" s="178"/>
      <c r="L39" s="145"/>
    </row>
    <row r="40" spans="2:12" s="30" customFormat="1" ht="23.25" customHeight="1">
      <c r="B40" s="44"/>
      <c r="C40" s="44" t="s">
        <v>40</v>
      </c>
      <c r="D40" s="44"/>
      <c r="F40" s="145">
        <v>-4782</v>
      </c>
      <c r="G40" s="177"/>
      <c r="H40" s="145">
        <v>-8508</v>
      </c>
      <c r="I40" s="179"/>
      <c r="J40" s="145">
        <v>-4564</v>
      </c>
      <c r="K40" s="178"/>
      <c r="L40" s="145">
        <v>-8766</v>
      </c>
    </row>
    <row r="41" spans="2:12" s="30" customFormat="1" ht="23.25" customHeight="1">
      <c r="B41" s="44"/>
      <c r="C41" s="44" t="s">
        <v>71</v>
      </c>
      <c r="D41" s="44"/>
      <c r="F41" s="145">
        <v>0</v>
      </c>
      <c r="G41" s="177"/>
      <c r="H41" s="145">
        <v>-12500</v>
      </c>
      <c r="I41" s="179"/>
      <c r="J41" s="105">
        <v>0</v>
      </c>
      <c r="K41" s="116"/>
      <c r="L41" s="145">
        <v>-12500</v>
      </c>
    </row>
    <row r="42" spans="2:12" s="30" customFormat="1" ht="23.25" customHeight="1">
      <c r="B42" s="44"/>
      <c r="C42" s="44" t="s">
        <v>208</v>
      </c>
      <c r="D42" s="44"/>
      <c r="F42" s="145">
        <v>0</v>
      </c>
      <c r="G42" s="177"/>
      <c r="H42" s="145">
        <v>1072</v>
      </c>
      <c r="I42" s="179"/>
      <c r="J42" s="105">
        <v>0</v>
      </c>
      <c r="K42" s="116"/>
      <c r="L42" s="145">
        <v>1072</v>
      </c>
    </row>
    <row r="43" spans="2:12" s="30" customFormat="1" ht="24.6" customHeight="1">
      <c r="B43" s="44"/>
      <c r="C43" s="24" t="s">
        <v>106</v>
      </c>
      <c r="D43" s="44"/>
      <c r="F43" s="145">
        <v>-5600</v>
      </c>
      <c r="G43" s="177"/>
      <c r="H43" s="105">
        <v>0</v>
      </c>
      <c r="I43" s="179"/>
      <c r="J43" s="145">
        <v>-5600</v>
      </c>
      <c r="K43" s="178"/>
      <c r="L43" s="116">
        <v>0</v>
      </c>
    </row>
    <row r="44" spans="2:12" s="30" customFormat="1" ht="23.25" customHeight="1">
      <c r="B44" s="44" t="s">
        <v>127</v>
      </c>
      <c r="C44" s="44"/>
      <c r="D44" s="44"/>
      <c r="F44" s="180">
        <f>SUM(F29:F43)</f>
        <v>23083</v>
      </c>
      <c r="G44" s="177"/>
      <c r="H44" s="181">
        <f>SUM(H29:H43)</f>
        <v>-67100</v>
      </c>
      <c r="I44" s="179"/>
      <c r="J44" s="180">
        <f>SUM(J29:J43)</f>
        <v>14524</v>
      </c>
      <c r="K44" s="178"/>
      <c r="L44" s="181">
        <f>SUM(L29:L43)</f>
        <v>19576</v>
      </c>
    </row>
    <row r="45" spans="2:12" s="30" customFormat="1" ht="23.25" customHeight="1">
      <c r="B45" s="44"/>
      <c r="C45" s="24" t="s">
        <v>223</v>
      </c>
      <c r="D45" s="99"/>
      <c r="F45" s="165">
        <v>95</v>
      </c>
      <c r="G45" s="177"/>
      <c r="H45" s="145">
        <v>0</v>
      </c>
      <c r="I45" s="179"/>
      <c r="J45" s="165">
        <v>71</v>
      </c>
      <c r="K45" s="178"/>
      <c r="L45" s="145">
        <v>0</v>
      </c>
    </row>
    <row r="46" spans="2:12" s="30" customFormat="1" ht="23.25" customHeight="1">
      <c r="B46" s="44"/>
      <c r="C46" s="44" t="s">
        <v>181</v>
      </c>
      <c r="D46" s="44"/>
      <c r="F46" s="145">
        <v>0</v>
      </c>
      <c r="G46" s="177"/>
      <c r="H46" s="105">
        <v>47996</v>
      </c>
      <c r="I46" s="144"/>
      <c r="J46" s="145">
        <v>0</v>
      </c>
      <c r="K46" s="178"/>
      <c r="L46" s="116">
        <v>47996</v>
      </c>
    </row>
    <row r="47" spans="2:12" s="30" customFormat="1" ht="23.25" customHeight="1">
      <c r="B47" s="44"/>
      <c r="C47" s="44" t="s">
        <v>99</v>
      </c>
      <c r="D47" s="44"/>
      <c r="F47" s="145">
        <v>-5480</v>
      </c>
      <c r="G47" s="177"/>
      <c r="H47" s="145">
        <v>-4551</v>
      </c>
      <c r="I47" s="179"/>
      <c r="J47" s="105">
        <v>-4780</v>
      </c>
      <c r="K47" s="116"/>
      <c r="L47" s="145">
        <v>-4551</v>
      </c>
    </row>
    <row r="48" spans="2:12" s="30" customFormat="1" ht="23.25" customHeight="1">
      <c r="B48" s="44"/>
      <c r="C48" s="44" t="s">
        <v>191</v>
      </c>
      <c r="D48" s="44"/>
      <c r="F48" s="145">
        <v>-700</v>
      </c>
      <c r="G48" s="177"/>
      <c r="H48" s="145">
        <v>-5100</v>
      </c>
      <c r="I48" s="179"/>
      <c r="J48" s="105">
        <v>0</v>
      </c>
      <c r="K48" s="116"/>
      <c r="L48" s="145">
        <v>0</v>
      </c>
    </row>
    <row r="49" spans="1:12" s="30" customFormat="1" ht="23.25" customHeight="1">
      <c r="B49" s="44"/>
      <c r="C49" s="44" t="s">
        <v>243</v>
      </c>
      <c r="D49" s="44"/>
      <c r="F49" s="145">
        <v>-382</v>
      </c>
      <c r="G49" s="177"/>
      <c r="H49" s="105">
        <v>0</v>
      </c>
      <c r="I49" s="179"/>
      <c r="J49" s="145">
        <v>-382</v>
      </c>
      <c r="K49" s="178"/>
      <c r="L49" s="116">
        <v>0</v>
      </c>
    </row>
    <row r="50" spans="1:12" s="30" customFormat="1" ht="23.25" customHeight="1">
      <c r="A50" s="100" t="s">
        <v>224</v>
      </c>
      <c r="B50" s="24"/>
      <c r="C50" s="24"/>
      <c r="F50" s="182">
        <f>SUBTOTAL(109,F44:F49)</f>
        <v>16616</v>
      </c>
      <c r="G50" s="177"/>
      <c r="H50" s="154">
        <f>SUM(H44:H49)</f>
        <v>-28755</v>
      </c>
      <c r="I50" s="179"/>
      <c r="J50" s="182">
        <f>SUBTOTAL(109,J44:J49)</f>
        <v>9433</v>
      </c>
      <c r="K50" s="178"/>
      <c r="L50" s="154">
        <f>SUM(L44:L49)</f>
        <v>63021</v>
      </c>
    </row>
    <row r="51" spans="1:12" s="30" customFormat="1" ht="25.35" customHeight="1">
      <c r="A51" s="45" t="s">
        <v>50</v>
      </c>
      <c r="E51" s="22"/>
      <c r="F51" s="38"/>
      <c r="J51" s="19"/>
      <c r="K51" s="39"/>
      <c r="L51" s="25" t="s">
        <v>47</v>
      </c>
    </row>
    <row r="52" spans="1:12" s="30" customFormat="1" ht="22.5" customHeight="1">
      <c r="A52" s="45" t="s">
        <v>120</v>
      </c>
      <c r="B52" s="101"/>
      <c r="C52" s="101"/>
      <c r="F52" s="38"/>
      <c r="J52" s="19"/>
      <c r="K52" s="39"/>
      <c r="L52" s="25" t="s">
        <v>48</v>
      </c>
    </row>
    <row r="53" spans="1:12" s="30" customFormat="1">
      <c r="A53" s="45" t="str">
        <f>A3</f>
        <v>FOR THE NINE-MONTH PERIOD ENDED SEPTEMBER 30, 2025</v>
      </c>
      <c r="B53" s="45"/>
      <c r="C53" s="45"/>
      <c r="D53" s="45"/>
      <c r="E53" s="45"/>
      <c r="F53" s="46"/>
      <c r="G53" s="45"/>
      <c r="H53" s="45"/>
      <c r="I53" s="45"/>
      <c r="J53" s="89"/>
      <c r="K53" s="45"/>
      <c r="L53" s="45"/>
    </row>
    <row r="54" spans="1:12" s="30" customFormat="1">
      <c r="A54" s="33"/>
      <c r="B54" s="33"/>
      <c r="C54" s="33"/>
      <c r="D54" s="34"/>
      <c r="E54" s="34"/>
      <c r="F54" s="73"/>
      <c r="G54" s="73"/>
      <c r="H54" s="73"/>
      <c r="I54" s="16"/>
      <c r="J54" s="16"/>
      <c r="K54" s="16"/>
      <c r="L54" s="4" t="s">
        <v>46</v>
      </c>
    </row>
    <row r="55" spans="1:12" s="30" customFormat="1" ht="22.5" customHeight="1">
      <c r="A55" s="33"/>
      <c r="B55" s="33"/>
      <c r="C55" s="33"/>
      <c r="D55" s="34"/>
      <c r="E55" s="34"/>
      <c r="F55" s="190" t="s">
        <v>30</v>
      </c>
      <c r="G55" s="190"/>
      <c r="H55" s="190"/>
      <c r="I55" s="6"/>
      <c r="J55" s="192" t="s">
        <v>28</v>
      </c>
      <c r="K55" s="192"/>
      <c r="L55" s="192"/>
    </row>
    <row r="56" spans="1:12" s="30" customFormat="1" ht="22.5" customHeight="1">
      <c r="A56" s="33"/>
      <c r="B56" s="33"/>
      <c r="C56" s="33"/>
      <c r="D56" s="34"/>
      <c r="E56" s="34"/>
      <c r="F56" s="49">
        <v>2025</v>
      </c>
      <c r="G56" s="35"/>
      <c r="H56" s="49">
        <v>2024</v>
      </c>
      <c r="I56" s="36"/>
      <c r="J56" s="49">
        <f>F56</f>
        <v>2025</v>
      </c>
      <c r="K56" s="29"/>
      <c r="L56" s="49">
        <f>H56</f>
        <v>2024</v>
      </c>
    </row>
    <row r="57" spans="1:12" s="30" customFormat="1" ht="22.5" customHeight="1">
      <c r="A57" s="33"/>
      <c r="B57" s="33"/>
      <c r="C57" s="33"/>
      <c r="D57" s="34"/>
      <c r="E57" s="34"/>
      <c r="F57" s="40"/>
      <c r="G57" s="35"/>
      <c r="H57" s="32" t="s">
        <v>148</v>
      </c>
      <c r="I57" s="34"/>
      <c r="J57" s="110"/>
      <c r="K57" s="70"/>
      <c r="L57" s="32" t="s">
        <v>148</v>
      </c>
    </row>
    <row r="58" spans="1:12" s="30" customFormat="1" ht="23.25" customHeight="1">
      <c r="A58" s="2" t="s">
        <v>118</v>
      </c>
      <c r="B58" s="2"/>
      <c r="C58" s="2"/>
      <c r="F58" s="38"/>
      <c r="J58" s="19"/>
      <c r="K58" s="39"/>
      <c r="L58" s="39"/>
    </row>
    <row r="59" spans="1:12" s="30" customFormat="1" ht="23.25" customHeight="1">
      <c r="A59" s="2"/>
      <c r="B59" s="44" t="s">
        <v>178</v>
      </c>
      <c r="C59" s="2"/>
      <c r="F59" s="105">
        <v>0</v>
      </c>
      <c r="G59" s="106"/>
      <c r="H59" s="145">
        <v>-87</v>
      </c>
      <c r="I59" s="106"/>
      <c r="J59" s="105">
        <v>0</v>
      </c>
      <c r="K59" s="107"/>
      <c r="L59" s="145">
        <v>-87</v>
      </c>
    </row>
    <row r="60" spans="1:12" s="30" customFormat="1" ht="23.25" customHeight="1">
      <c r="B60" s="44" t="s">
        <v>100</v>
      </c>
      <c r="C60" s="1"/>
      <c r="F60" s="105">
        <v>0</v>
      </c>
      <c r="G60" s="105"/>
      <c r="H60" s="145">
        <v>-2</v>
      </c>
      <c r="I60" s="106"/>
      <c r="J60" s="105">
        <v>0</v>
      </c>
      <c r="K60" s="107"/>
      <c r="L60" s="116">
        <v>0</v>
      </c>
    </row>
    <row r="61" spans="1:12" s="30" customFormat="1" ht="23.25" customHeight="1">
      <c r="B61" s="24" t="s">
        <v>223</v>
      </c>
      <c r="C61" s="44"/>
      <c r="D61" s="44"/>
      <c r="F61" s="105">
        <v>0</v>
      </c>
      <c r="G61" s="177"/>
      <c r="H61" s="145">
        <v>4716</v>
      </c>
      <c r="I61" s="145"/>
      <c r="J61" s="105">
        <v>0</v>
      </c>
      <c r="K61" s="145"/>
      <c r="L61" s="145">
        <v>4714</v>
      </c>
    </row>
    <row r="62" spans="1:12" s="30" customFormat="1" ht="23.25" customHeight="1">
      <c r="B62" s="44" t="s">
        <v>225</v>
      </c>
      <c r="C62" s="1"/>
      <c r="F62" s="105">
        <v>0</v>
      </c>
      <c r="G62" s="105"/>
      <c r="H62" s="105">
        <v>0</v>
      </c>
      <c r="I62" s="106"/>
      <c r="J62" s="105">
        <v>0</v>
      </c>
      <c r="K62" s="107"/>
      <c r="L62" s="145">
        <v>-70000</v>
      </c>
    </row>
    <row r="63" spans="1:12" s="30" customFormat="1" ht="23.25" customHeight="1">
      <c r="B63" s="95" t="s">
        <v>192</v>
      </c>
      <c r="C63" s="1"/>
      <c r="F63" s="105">
        <v>-7902</v>
      </c>
      <c r="G63" s="105"/>
      <c r="H63" s="105">
        <v>-4224</v>
      </c>
      <c r="I63" s="106"/>
      <c r="J63" s="105">
        <v>-4947</v>
      </c>
      <c r="K63" s="107"/>
      <c r="L63" s="145">
        <v>-4201</v>
      </c>
    </row>
    <row r="64" spans="1:12" s="30" customFormat="1" ht="23.25" customHeight="1">
      <c r="A64" s="2"/>
      <c r="B64" s="95" t="s">
        <v>193</v>
      </c>
      <c r="C64" s="2"/>
      <c r="F64" s="105">
        <v>-16</v>
      </c>
      <c r="G64" s="106"/>
      <c r="H64" s="105">
        <v>0</v>
      </c>
      <c r="I64" s="106"/>
      <c r="J64" s="105">
        <v>0</v>
      </c>
      <c r="K64" s="107"/>
      <c r="L64" s="116">
        <v>0</v>
      </c>
    </row>
    <row r="65" spans="1:12" s="30" customFormat="1" ht="23.25" customHeight="1">
      <c r="B65" s="95" t="s">
        <v>246</v>
      </c>
      <c r="C65" s="31"/>
      <c r="D65" s="31"/>
      <c r="F65" s="105">
        <v>566</v>
      </c>
      <c r="G65" s="105"/>
      <c r="H65" s="145">
        <v>23</v>
      </c>
      <c r="I65" s="106"/>
      <c r="J65" s="105">
        <v>566</v>
      </c>
      <c r="K65" s="107"/>
      <c r="L65" s="145">
        <v>23</v>
      </c>
    </row>
    <row r="66" spans="1:12" s="30" customFormat="1" ht="23.25" customHeight="1">
      <c r="A66" s="2" t="s">
        <v>226</v>
      </c>
      <c r="B66" s="2"/>
      <c r="C66" s="2"/>
      <c r="F66" s="182">
        <f>SUBTOTAL(109,F59:F65)</f>
        <v>-7352</v>
      </c>
      <c r="G66" s="105"/>
      <c r="H66" s="183">
        <f>SUM(H59:H65)</f>
        <v>426</v>
      </c>
      <c r="I66" s="177"/>
      <c r="J66" s="182">
        <f>SUBTOTAL(109,J59:J65)</f>
        <v>-4381</v>
      </c>
      <c r="K66" s="178"/>
      <c r="L66" s="183">
        <f>SUM(L59:L65)</f>
        <v>-69551</v>
      </c>
    </row>
    <row r="67" spans="1:12" s="30" customFormat="1" ht="23.25" customHeight="1">
      <c r="A67" s="2" t="s">
        <v>119</v>
      </c>
      <c r="B67" s="2"/>
      <c r="C67" s="2"/>
      <c r="F67" s="105"/>
      <c r="G67" s="105"/>
      <c r="H67" s="105"/>
      <c r="I67" s="106"/>
      <c r="J67" s="105"/>
      <c r="K67" s="116">
        <v>200059316</v>
      </c>
      <c r="L67" s="116"/>
    </row>
    <row r="68" spans="1:12" s="30" customFormat="1" ht="23.25" customHeight="1">
      <c r="A68" s="1"/>
      <c r="B68" s="44" t="s">
        <v>101</v>
      </c>
      <c r="C68" s="1"/>
      <c r="F68" s="106"/>
      <c r="G68" s="106"/>
      <c r="H68" s="106"/>
      <c r="I68" s="106"/>
      <c r="J68" s="106"/>
      <c r="K68" s="107"/>
      <c r="L68" s="107"/>
    </row>
    <row r="69" spans="1:12" s="30" customFormat="1" ht="23.25" customHeight="1">
      <c r="A69" s="1"/>
      <c r="B69" s="44"/>
      <c r="C69" s="44" t="s">
        <v>102</v>
      </c>
      <c r="F69" s="105">
        <v>1255</v>
      </c>
      <c r="G69" s="105"/>
      <c r="H69" s="184">
        <v>-11113</v>
      </c>
      <c r="I69" s="106"/>
      <c r="J69" s="105">
        <v>1255</v>
      </c>
      <c r="K69" s="116"/>
      <c r="L69" s="184">
        <v>-11113</v>
      </c>
    </row>
    <row r="70" spans="1:12" s="30" customFormat="1" ht="23.25" customHeight="1">
      <c r="A70" s="1"/>
      <c r="B70" s="44" t="s">
        <v>244</v>
      </c>
      <c r="C70" s="1"/>
      <c r="F70" s="105">
        <v>-9050</v>
      </c>
      <c r="G70" s="105"/>
      <c r="H70" s="184">
        <v>6200</v>
      </c>
      <c r="I70" s="106"/>
      <c r="J70" s="105">
        <v>-9050</v>
      </c>
      <c r="K70" s="116"/>
      <c r="L70" s="184">
        <v>5900</v>
      </c>
    </row>
    <row r="71" spans="1:12" s="30" customFormat="1" ht="23.25" customHeight="1">
      <c r="A71" s="1"/>
      <c r="B71" s="44" t="s">
        <v>183</v>
      </c>
      <c r="C71" s="1"/>
      <c r="F71" s="105">
        <v>0</v>
      </c>
      <c r="G71" s="105"/>
      <c r="H71" s="184">
        <v>-14629</v>
      </c>
      <c r="I71" s="106"/>
      <c r="J71" s="105">
        <v>0</v>
      </c>
      <c r="K71" s="116"/>
      <c r="L71" s="184">
        <v>-14629</v>
      </c>
    </row>
    <row r="72" spans="1:12" s="30" customFormat="1" ht="23.25" customHeight="1">
      <c r="A72" s="1"/>
      <c r="B72" s="44" t="s">
        <v>103</v>
      </c>
      <c r="C72" s="1"/>
      <c r="F72" s="105">
        <v>-2027</v>
      </c>
      <c r="G72" s="105"/>
      <c r="H72" s="145">
        <v>-4664</v>
      </c>
      <c r="I72" s="106"/>
      <c r="J72" s="105">
        <v>-2027</v>
      </c>
      <c r="K72" s="107"/>
      <c r="L72" s="145">
        <v>-4664</v>
      </c>
    </row>
    <row r="73" spans="1:12" s="30" customFormat="1" ht="23.25" customHeight="1">
      <c r="A73" s="1"/>
      <c r="B73" s="44" t="s">
        <v>104</v>
      </c>
      <c r="C73" s="1"/>
      <c r="F73" s="105">
        <v>-575</v>
      </c>
      <c r="G73" s="105"/>
      <c r="H73" s="145">
        <v>-539</v>
      </c>
      <c r="I73" s="106"/>
      <c r="J73" s="105">
        <v>-575</v>
      </c>
      <c r="K73" s="107"/>
      <c r="L73" s="145">
        <v>-539</v>
      </c>
    </row>
    <row r="74" spans="1:12" s="30" customFormat="1" ht="23.25" customHeight="1">
      <c r="A74" s="1"/>
      <c r="B74" s="44" t="s">
        <v>227</v>
      </c>
      <c r="C74" s="1"/>
      <c r="F74" s="105">
        <v>-4293</v>
      </c>
      <c r="G74" s="105"/>
      <c r="H74" s="145">
        <v>-9</v>
      </c>
      <c r="I74" s="106"/>
      <c r="J74" s="105">
        <v>-4293</v>
      </c>
      <c r="K74" s="107"/>
      <c r="L74" s="145">
        <v>-9</v>
      </c>
    </row>
    <row r="75" spans="1:12" s="30" customFormat="1" ht="23.25" customHeight="1">
      <c r="A75" s="1"/>
      <c r="B75" s="44" t="s">
        <v>228</v>
      </c>
      <c r="C75" s="1"/>
      <c r="F75" s="105">
        <v>-6279</v>
      </c>
      <c r="G75" s="105"/>
      <c r="H75" s="184">
        <v>-42441</v>
      </c>
      <c r="I75" s="106"/>
      <c r="J75" s="105">
        <v>-5373</v>
      </c>
      <c r="K75" s="107"/>
      <c r="L75" s="184">
        <v>-42393</v>
      </c>
    </row>
    <row r="76" spans="1:12" s="30" customFormat="1" ht="23.25" customHeight="1">
      <c r="A76" s="1"/>
      <c r="B76" s="44" t="s">
        <v>209</v>
      </c>
      <c r="C76" s="1"/>
      <c r="F76" s="105">
        <v>0</v>
      </c>
      <c r="G76" s="105"/>
      <c r="H76" s="184">
        <v>250513</v>
      </c>
      <c r="I76" s="106"/>
      <c r="J76" s="105">
        <v>0</v>
      </c>
      <c r="K76" s="107"/>
      <c r="L76" s="184">
        <v>250513</v>
      </c>
    </row>
    <row r="77" spans="1:12" s="30" customFormat="1" ht="23.25" customHeight="1">
      <c r="A77" s="1"/>
      <c r="B77" s="44" t="s">
        <v>245</v>
      </c>
      <c r="C77" s="1"/>
      <c r="F77" s="105">
        <v>0</v>
      </c>
      <c r="G77" s="105"/>
      <c r="H77" s="184">
        <v>30000</v>
      </c>
      <c r="I77" s="106"/>
      <c r="J77" s="105">
        <v>0</v>
      </c>
      <c r="K77" s="107"/>
      <c r="L77" s="116">
        <v>0</v>
      </c>
    </row>
    <row r="78" spans="1:12" s="30" customFormat="1" ht="23.25" customHeight="1">
      <c r="A78" s="2"/>
      <c r="B78" s="44" t="s">
        <v>105</v>
      </c>
      <c r="C78" s="2"/>
      <c r="F78" s="105">
        <v>-19281</v>
      </c>
      <c r="G78" s="105"/>
      <c r="H78" s="145">
        <v>-38074</v>
      </c>
      <c r="I78" s="106"/>
      <c r="J78" s="105">
        <v>-18973</v>
      </c>
      <c r="K78" s="107"/>
      <c r="L78" s="145">
        <v>-38068</v>
      </c>
    </row>
    <row r="79" spans="1:12" s="30" customFormat="1" ht="23.25" customHeight="1">
      <c r="A79" s="2" t="s">
        <v>229</v>
      </c>
      <c r="B79" s="44"/>
      <c r="C79" s="2"/>
      <c r="F79" s="182">
        <f>SUBTOTAL(109,F69:F78)</f>
        <v>-40250</v>
      </c>
      <c r="G79" s="177"/>
      <c r="H79" s="185">
        <f>SUBTOTAL(109,H69:H78)</f>
        <v>175244</v>
      </c>
      <c r="I79" s="177"/>
      <c r="J79" s="182">
        <f>SUBTOTAL(109,J69:J78)</f>
        <v>-39036</v>
      </c>
      <c r="K79" s="178"/>
      <c r="L79" s="185">
        <f>SUBTOTAL(109,L69:L78)</f>
        <v>144998</v>
      </c>
    </row>
    <row r="80" spans="1:12" s="30" customFormat="1" ht="23.25" customHeight="1">
      <c r="A80" s="2" t="s">
        <v>27</v>
      </c>
      <c r="B80" s="2"/>
      <c r="C80" s="2"/>
      <c r="F80" s="105">
        <f>SUM(F50,F66,F79)</f>
        <v>-30986</v>
      </c>
      <c r="G80" s="105"/>
      <c r="H80" s="105">
        <f>SUM(H50,H66,H79)</f>
        <v>146915</v>
      </c>
      <c r="I80" s="106"/>
      <c r="J80" s="105">
        <f>SUM(J50,J66,J79)</f>
        <v>-33984</v>
      </c>
      <c r="K80" s="116"/>
      <c r="L80" s="116">
        <f>SUM(L50,L66,L79)</f>
        <v>138468</v>
      </c>
    </row>
    <row r="81" spans="1:20" s="30" customFormat="1">
      <c r="A81" s="24" t="s">
        <v>79</v>
      </c>
      <c r="B81" s="24"/>
      <c r="F81" s="105">
        <v>-361</v>
      </c>
      <c r="G81" s="105"/>
      <c r="H81" s="105">
        <v>-916</v>
      </c>
      <c r="I81" s="106"/>
      <c r="J81" s="105">
        <v>0</v>
      </c>
      <c r="K81" s="107"/>
      <c r="L81" s="116">
        <v>0</v>
      </c>
    </row>
    <row r="82" spans="1:20" s="30" customFormat="1" ht="23.25" customHeight="1">
      <c r="A82" s="24" t="s">
        <v>143</v>
      </c>
      <c r="B82" s="24"/>
      <c r="C82" s="24"/>
      <c r="F82" s="163">
        <f>BS!I11</f>
        <v>69954</v>
      </c>
      <c r="G82" s="105"/>
      <c r="H82" s="163">
        <v>1483</v>
      </c>
      <c r="I82" s="106"/>
      <c r="J82" s="163">
        <f>BS!O11</f>
        <v>54220</v>
      </c>
      <c r="K82" s="116">
        <v>66140693</v>
      </c>
      <c r="L82" s="137">
        <v>1339</v>
      </c>
    </row>
    <row r="83" spans="1:20" s="30" customFormat="1" ht="23.1" customHeight="1" thickBot="1">
      <c r="A83" s="102" t="s">
        <v>144</v>
      </c>
      <c r="B83" s="102"/>
      <c r="C83" s="102"/>
      <c r="F83" s="186">
        <f>SUBTOTAL(109,F80:F82)</f>
        <v>38607</v>
      </c>
      <c r="G83" s="105"/>
      <c r="H83" s="186">
        <f>SUM(H80:H82)</f>
        <v>147482</v>
      </c>
      <c r="I83" s="106"/>
      <c r="J83" s="186">
        <f>SUBTOTAL(109,J80:J82)</f>
        <v>20236</v>
      </c>
      <c r="K83" s="116">
        <v>4096749</v>
      </c>
      <c r="L83" s="155">
        <f>SUM(L80:L82)</f>
        <v>139807</v>
      </c>
    </row>
    <row r="84" spans="1:20" s="30" customFormat="1" ht="23.1" customHeight="1" thickTop="1">
      <c r="A84" s="102"/>
      <c r="B84" s="102"/>
      <c r="C84" s="102"/>
      <c r="F84" s="165"/>
      <c r="G84" s="105"/>
      <c r="H84" s="105"/>
      <c r="I84" s="106"/>
      <c r="J84" s="105"/>
      <c r="K84" s="116"/>
      <c r="L84" s="116"/>
    </row>
    <row r="85" spans="1:20">
      <c r="A85" s="2" t="s">
        <v>230</v>
      </c>
      <c r="F85" s="106"/>
      <c r="G85" s="106"/>
      <c r="H85" s="106"/>
      <c r="I85" s="106"/>
      <c r="J85" s="106"/>
      <c r="K85" s="107"/>
      <c r="L85" s="107"/>
      <c r="N85" s="30"/>
      <c r="O85" s="30"/>
      <c r="P85" s="30"/>
      <c r="Q85" s="30"/>
      <c r="R85" s="30"/>
      <c r="S85" s="30"/>
      <c r="T85" s="30"/>
    </row>
    <row r="86" spans="1:20">
      <c r="B86" s="3" t="s">
        <v>213</v>
      </c>
      <c r="F86" s="106"/>
      <c r="G86" s="106"/>
      <c r="H86" s="106"/>
      <c r="I86" s="106"/>
      <c r="J86" s="106"/>
      <c r="K86" s="107"/>
      <c r="L86" s="107"/>
      <c r="N86" s="30"/>
      <c r="O86" s="30"/>
      <c r="P86" s="30"/>
      <c r="Q86" s="30"/>
      <c r="R86" s="30"/>
      <c r="S86" s="30"/>
      <c r="T86" s="30"/>
    </row>
    <row r="87" spans="1:20">
      <c r="B87" s="44" t="s">
        <v>163</v>
      </c>
      <c r="C87" s="3" t="s">
        <v>164</v>
      </c>
      <c r="F87" s="106"/>
      <c r="G87" s="106"/>
      <c r="H87" s="106"/>
      <c r="I87" s="106"/>
      <c r="J87" s="106"/>
      <c r="K87" s="107"/>
      <c r="L87" s="107"/>
      <c r="N87" s="30"/>
      <c r="O87" s="30"/>
      <c r="P87" s="30"/>
      <c r="Q87" s="30"/>
      <c r="R87" s="30"/>
      <c r="S87" s="30"/>
      <c r="T87" s="30"/>
    </row>
    <row r="88" spans="1:20">
      <c r="B88" s="52"/>
      <c r="D88" s="1" t="s">
        <v>231</v>
      </c>
      <c r="F88" s="184">
        <v>1930</v>
      </c>
      <c r="G88" s="184"/>
      <c r="H88" s="184">
        <v>1950</v>
      </c>
      <c r="I88" s="184"/>
      <c r="J88" s="184">
        <v>1930</v>
      </c>
      <c r="K88" s="184"/>
      <c r="L88" s="184">
        <v>1950</v>
      </c>
      <c r="N88" s="30"/>
      <c r="O88" s="30"/>
      <c r="P88" s="30"/>
      <c r="Q88" s="30"/>
      <c r="R88" s="30"/>
      <c r="S88" s="30"/>
      <c r="T88" s="30"/>
    </row>
    <row r="89" spans="1:20">
      <c r="B89" s="44" t="s">
        <v>162</v>
      </c>
      <c r="C89" s="103" t="s">
        <v>139</v>
      </c>
      <c r="F89" s="106"/>
      <c r="G89" s="106"/>
      <c r="H89" s="145"/>
      <c r="I89" s="145"/>
      <c r="J89" s="106"/>
      <c r="K89" s="145"/>
      <c r="L89" s="145"/>
      <c r="N89" s="30"/>
      <c r="O89" s="30"/>
      <c r="P89" s="30"/>
      <c r="Q89" s="30"/>
      <c r="R89" s="30"/>
      <c r="S89" s="30"/>
      <c r="T89" s="30"/>
    </row>
    <row r="90" spans="1:20">
      <c r="D90" s="187" t="s">
        <v>232</v>
      </c>
      <c r="F90" s="105">
        <v>0</v>
      </c>
      <c r="G90" s="106"/>
      <c r="H90" s="184">
        <v>67424</v>
      </c>
      <c r="I90" s="106"/>
      <c r="J90" s="105">
        <v>0</v>
      </c>
      <c r="K90" s="107"/>
      <c r="L90" s="107">
        <v>67424</v>
      </c>
      <c r="N90" s="30"/>
      <c r="O90" s="30"/>
      <c r="P90" s="30"/>
      <c r="Q90" s="30"/>
      <c r="R90" s="30"/>
      <c r="S90" s="30"/>
      <c r="T90" s="30"/>
    </row>
    <row r="91" spans="1:20">
      <c r="D91" s="187" t="s">
        <v>140</v>
      </c>
      <c r="F91" s="105">
        <v>0</v>
      </c>
      <c r="G91" s="106"/>
      <c r="H91" s="184">
        <v>-13485</v>
      </c>
      <c r="I91" s="184"/>
      <c r="J91" s="105">
        <v>0</v>
      </c>
      <c r="K91" s="184"/>
      <c r="L91" s="184">
        <v>-13485</v>
      </c>
      <c r="N91" s="30"/>
      <c r="O91" s="30"/>
      <c r="P91" s="30"/>
      <c r="Q91" s="30"/>
      <c r="R91" s="30"/>
      <c r="S91" s="30"/>
      <c r="T91" s="30"/>
    </row>
    <row r="92" spans="1:20">
      <c r="D92" s="187" t="s">
        <v>210</v>
      </c>
      <c r="F92" s="105">
        <v>0</v>
      </c>
      <c r="G92" s="106"/>
      <c r="H92" s="184">
        <v>53939</v>
      </c>
      <c r="I92" s="184"/>
      <c r="J92" s="105">
        <v>0</v>
      </c>
      <c r="K92" s="184"/>
      <c r="L92" s="184">
        <v>53939</v>
      </c>
      <c r="N92" s="30"/>
      <c r="O92" s="30"/>
      <c r="P92" s="30"/>
      <c r="Q92" s="30"/>
      <c r="R92" s="30"/>
      <c r="S92" s="30"/>
      <c r="T92" s="30"/>
    </row>
    <row r="93" spans="1:20">
      <c r="B93" s="44" t="s">
        <v>159</v>
      </c>
      <c r="C93" s="3" t="s">
        <v>141</v>
      </c>
      <c r="F93" s="105">
        <v>0</v>
      </c>
      <c r="G93" s="106"/>
      <c r="H93" s="184">
        <v>4159</v>
      </c>
      <c r="I93" s="184"/>
      <c r="J93" s="105">
        <v>0</v>
      </c>
      <c r="K93" s="184"/>
      <c r="L93" s="184">
        <v>4159</v>
      </c>
      <c r="N93" s="30"/>
      <c r="O93" s="30"/>
      <c r="P93" s="30"/>
      <c r="Q93" s="30"/>
      <c r="R93" s="30"/>
      <c r="S93" s="30"/>
      <c r="T93" s="30"/>
    </row>
    <row r="94" spans="1:20">
      <c r="B94" s="44" t="s">
        <v>160</v>
      </c>
      <c r="C94" s="3" t="s">
        <v>133</v>
      </c>
      <c r="F94" s="105">
        <v>-1151</v>
      </c>
      <c r="G94" s="106"/>
      <c r="H94" s="184">
        <v>-57</v>
      </c>
      <c r="I94" s="184"/>
      <c r="J94" s="105">
        <v>-1151</v>
      </c>
      <c r="K94" s="184"/>
      <c r="L94" s="184">
        <v>-57</v>
      </c>
      <c r="N94" s="30"/>
      <c r="O94" s="30"/>
      <c r="P94" s="30"/>
      <c r="Q94" s="30"/>
      <c r="R94" s="30"/>
      <c r="S94" s="30"/>
      <c r="T94" s="30"/>
    </row>
    <row r="95" spans="1:20">
      <c r="B95" s="44" t="s">
        <v>161</v>
      </c>
      <c r="C95" s="3" t="s">
        <v>184</v>
      </c>
      <c r="F95" s="105">
        <v>2700</v>
      </c>
      <c r="G95" s="106"/>
      <c r="H95" s="105">
        <v>0</v>
      </c>
      <c r="I95" s="184"/>
      <c r="J95" s="105">
        <v>2700</v>
      </c>
      <c r="K95" s="184"/>
      <c r="L95" s="105">
        <v>0</v>
      </c>
      <c r="N95" s="30"/>
      <c r="O95" s="30"/>
      <c r="P95" s="30"/>
      <c r="Q95" s="30"/>
      <c r="R95" s="30"/>
      <c r="S95" s="30"/>
      <c r="T95" s="30"/>
    </row>
    <row r="96" spans="1:20">
      <c r="F96" s="19"/>
      <c r="H96" s="19"/>
    </row>
    <row r="97" spans="6:12">
      <c r="F97" s="3"/>
      <c r="H97" s="19"/>
      <c r="L97" s="19"/>
    </row>
    <row r="98" spans="6:12">
      <c r="F98" s="3"/>
      <c r="H98" s="3"/>
    </row>
  </sheetData>
  <mergeCells count="4">
    <mergeCell ref="J6:L6"/>
    <mergeCell ref="F6:H6"/>
    <mergeCell ref="F55:H55"/>
    <mergeCell ref="J55:L55"/>
  </mergeCells>
  <printOptions horizontalCentered="1"/>
  <pageMargins left="0.59055118110236227" right="0.19685039370078741" top="0.78740157480314965" bottom="0.43307086614173229" header="0.51181102362204722" footer="0.11811023622047245"/>
  <pageSetup paperSize="9" scale="70" firstPageNumber="8" fitToHeight="0" orientation="portrait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Patreerat Kangduang</cp:lastModifiedBy>
  <cp:lastPrinted>2025-11-14T08:51:48Z</cp:lastPrinted>
  <dcterms:created xsi:type="dcterms:W3CDTF">2011-03-15T03:50:46Z</dcterms:created>
  <dcterms:modified xsi:type="dcterms:W3CDTF">2025-11-14T08:58:07Z</dcterms:modified>
</cp:coreProperties>
</file>