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5/003 Quarter 3/004 Completion/001 Draft FS/V.6 Elcid/TH/"/>
    </mc:Choice>
  </mc:AlternateContent>
  <xr:revisionPtr revIDLastSave="3947" documentId="8_{0729FF4F-F30D-4731-B9AB-F29915401F59}" xr6:coauthVersionLast="47" xr6:coauthVersionMax="47" xr10:uidLastSave="{2E55ECA3-FBA5-41E4-9BAF-E2BFA4C01259}"/>
  <bookViews>
    <workbookView xWindow="28680" yWindow="-120" windowWidth="29040" windowHeight="15720" tabRatio="762" xr2:uid="{00000000-000D-0000-FFFF-FFFF00000000}"/>
  </bookViews>
  <sheets>
    <sheet name="BS" sheetId="1" r:id="rId1"/>
    <sheet name="PL 3M" sheetId="24" r:id="rId2"/>
    <sheet name="PL 9M" sheetId="25" r:id="rId3"/>
    <sheet name="ผู้ถือหุ้นรวม 67" sheetId="26" r:id="rId4"/>
    <sheet name="ผู้ถือหุ้นรวม 68" sheetId="22" r:id="rId5"/>
    <sheet name="ผู้ถือหุ้น 67" sheetId="27" r:id="rId6"/>
    <sheet name="ผู้ถือหุ้น 68" sheetId="23" r:id="rId7"/>
    <sheet name="CF" sheetId="28" r:id="rId8"/>
  </sheets>
  <definedNames>
    <definedName name="_xlnm._FilterDatabase" localSheetId="7" hidden="1">CF!$A$4:$I$56</definedName>
    <definedName name="_xlnm._FilterDatabase" localSheetId="1" hidden="1">'PL 3M'!$D$72:$D$73</definedName>
    <definedName name="_xlnm._FilterDatabase" localSheetId="2" hidden="1">'PL 9M'!$D$72:$D$73</definedName>
    <definedName name="_xlnm.Print_Area" localSheetId="0">BS!$A$1:$K$98</definedName>
    <definedName name="_xlnm.Print_Area" localSheetId="7">CF!$A$1:$I$125</definedName>
    <definedName name="_xlnm.Print_Area" localSheetId="1">'PL 3M'!$A$1:$J$75</definedName>
    <definedName name="_xlnm.Print_Area" localSheetId="2">'PL 9M'!$A$1:$J$75</definedName>
    <definedName name="_xlnm.Print_Area" localSheetId="5">'ผู้ถือหุ้น 67'!$A$1:$Q$26</definedName>
    <definedName name="_xlnm.Print_Area" localSheetId="6">'ผู้ถือหุ้น 68'!$A$1:$M$26</definedName>
    <definedName name="_xlnm.Print_Area" localSheetId="3">'ผู้ถือหุ้นรวม 67'!$A$1:$AD$31</definedName>
    <definedName name="_xlnm.Print_Area" localSheetId="4">'ผู้ถือหุ้นรวม 68'!$A$1:$Z$31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6" i="28" l="1"/>
  <c r="A105" i="28" s="1"/>
  <c r="A47" i="25"/>
  <c r="A48" i="24"/>
  <c r="A39" i="1"/>
  <c r="A77" i="1" s="1"/>
</calcChain>
</file>

<file path=xl/sharedStrings.xml><?xml version="1.0" encoding="utf-8"?>
<sst xmlns="http://schemas.openxmlformats.org/spreadsheetml/2006/main" count="611" uniqueCount="309">
  <si>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</si>
  <si>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</si>
  <si>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</si>
  <si>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</si>
  <si>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</si>
  <si>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</si>
  <si>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</si>
  <si>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</si>
  <si>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</si>
  <si>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</si>
  <si>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</si>
  <si>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</si>
  <si>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</si>
  <si>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</si>
  <si>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</si>
  <si>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</si>
  <si>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</si>
  <si>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</si>
  <si>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</si>
  <si>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</si>
  <si>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</si>
  <si>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</si>
  <si>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</si>
  <si>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</si>
  <si>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</si>
  <si>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</si>
  <si>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</si>
  <si>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</si>
  <si>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</si>
  <si>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</si>
  <si>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</si>
  <si>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</si>
  <si>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</si>
  <si>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</si>
  <si>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</si>
  <si>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</si>
  <si>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</si>
  <si>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</si>
  <si>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</si>
  <si>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</si>
  <si>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</si>
  <si>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</si>
  <si>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</si>
  <si>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</si>
  <si>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</si>
  <si>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</si>
  <si>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</si>
  <si>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</si>
  <si>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</si>
  <si>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</si>
  <si>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</si>
  <si>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</si>
  <si>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</si>
  <si>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</si>
  <si>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</si>
  <si>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</si>
  <si>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</si>
  <si>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</si>
  <si>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</si>
  <si>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</si>
  <si>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</si>
  <si>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</si>
  <si>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</si>
  <si>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</si>
  <si>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</si>
  <si>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</si>
  <si>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</si>
  <si>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</si>
  <si>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</si>
  <si>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</si>
  <si>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</si>
  <si>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</si>
  <si>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</si>
  <si>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</si>
  <si>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</si>
  <si>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</si>
  <si>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</si>
  <si>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</si>
  <si>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</si>
  <si>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</si>
  <si>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</si>
  <si>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</si>
  <si>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</si>
  <si>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</si>
  <si>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</si>
  <si>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</si>
  <si>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</si>
  <si>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</si>
  <si>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</si>
  <si>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</si>
  <si>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</si>
  <si>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</si>
  <si>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</si>
  <si>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</si>
  <si>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</si>
  <si>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</si>
  <si>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</si>
  <si>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</si>
  <si>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</si>
  <si>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</si>
  <si>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</si>
  <si>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</si>
  <si>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</si>
  <si>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</si>
  <si>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</si>
  <si>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</si>
  <si>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</si>
  <si>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</si>
  <si>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</si>
  <si>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</si>
  <si>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</si>
  <si>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</si>
  <si>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</si>
  <si>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</si>
  <si>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</si>
  <si>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</si>
  <si>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</si>
  <si>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</si>
  <si>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</si>
  <si>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</si>
  <si>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</si>
  <si>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</si>
  <si>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</si>
  <si>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</si>
  <si>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</si>
  <si>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</si>
  <si>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</si>
  <si>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</si>
  <si>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</si>
  <si>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</si>
  <si>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</si>
  <si>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</si>
  <si>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</si>
  <si>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</si>
  <si>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</si>
  <si>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</si>
  <si>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</si>
  <si>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</si>
  <si>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</si>
  <si>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</si>
  <si>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>งบกระแสเงินสด</t>
  </si>
  <si>
    <t>ดอกเบี้ยจ่าย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</si>
  <si>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</si>
  <si>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</si>
  <si>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</si>
  <si>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</si>
  <si>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</si>
  <si>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</si>
  <si>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</si>
  <si>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กำไร (ขาดทุน) ต่อหุ้นขั้นพื้นฐาน (บาท)</t>
  </si>
  <si>
    <t>จ่ายผลประโยชน์พนักงาน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</si>
  <si>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</si>
  <si>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</si>
  <si>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ภาษีเงินได้นิติบุคคลค้างจ่าย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</si>
  <si>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</si>
  <si>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</si>
  <si>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</si>
  <si>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</si>
  <si>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เงินสดสุทธิได้มาจาก (ใช้ไปใน) กิจกรรมดำเนินงาน</t>
  </si>
  <si>
    <t>สินทรัพย์ไม่มีตัวตน</t>
  </si>
  <si>
    <t>กำไรจากอัตราแลกเปลี่ยน</t>
  </si>
  <si>
    <t>สินทรัพย์ทางการเงินไม่หมุนเวียนอื่น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</si>
  <si>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</si>
  <si>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</si>
  <si>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</si>
  <si>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</si>
  <si>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เงินสดสุทธิได้มาจากกิจกรรมลงทุน</t>
  </si>
  <si>
    <t>หุ้นกู้</t>
  </si>
  <si>
    <t>รายได้ดอกเบี้ย</t>
  </si>
  <si>
    <t>รายได้ค่าบริหารจัดการ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</si>
  <si>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</si>
  <si>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</si>
  <si>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</si>
  <si>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</si>
  <si>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</si>
  <si>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</si>
  <si>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ยกเลิกสินทรัพย์ถาวรตามสัญญาเช่า</t>
  </si>
  <si>
    <t>โดยอำนาจควบคุมไม่เปลี่ยนแปลง</t>
  </si>
  <si>
    <t>การเพิ่มขึ้นของส่วนได้เสียที่ไม่มีอำนาจควบคุม</t>
  </si>
  <si>
    <t>ขาดทุนจากการวัดมูลค่ายุติธรรมสินทรัพย์ทางการเงิน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</si>
  <si>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</si>
  <si>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ตัดจำหน่ายค่าใช้จ่ายในการออกหุ้นกู้</t>
  </si>
  <si>
    <t>ยอดคงเหลือ ณ วันที่ 1 มกราคม 2567</t>
  </si>
  <si>
    <t>หุ้นกู้ที่ถึงกำหนดชำระภายในหนึ่งปี</t>
  </si>
  <si>
    <t xml:space="preserve"> ใบสำคัญแสดงสิทธิ </t>
  </si>
  <si>
    <t xml:space="preserve"> ที่จะซื้อหุ้น 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</si>
  <si>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</si>
  <si>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</si>
  <si>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</si>
  <si>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</si>
  <si>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</si>
  <si>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เงินสดรับจากการจำหน่ายสินทรัพย์ทางการเงินหมุนเวียนอื่น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</si>
  <si>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</si>
  <si>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รวม</t>
  </si>
  <si>
    <t>เงินสดและรายการเทียบเท่าเงินสดเพิ่มขึ้น (ลดลง) สุทธิ</t>
  </si>
  <si>
    <t>เงินสดจ่ายภาษีเงินได้</t>
  </si>
  <si>
    <t>ขาดทุนจากการด้อยค่าเงินลงทุน</t>
  </si>
  <si>
    <t>กำไร (ขาดทุน) จากการวัดมูลค่ายุติธรรมสินทรัพย์ทางการเงิน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</si>
  <si>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</si>
  <si>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</si>
  <si>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(กลับรายการ) ขาดทุนจากการปรับมูลค่าสินค้า</t>
  </si>
  <si>
    <t>เพิ่มหุ้นสามัญ</t>
  </si>
  <si>
    <t>หุ้นทุนออกให้ตามสิทธิ</t>
  </si>
  <si>
    <t>ขาดทุนจากใบสำคัญแสดงสิทธิที่จะซื้อหุ้นสามัญหมดอายุ</t>
  </si>
  <si>
    <t>เงินสดรับจากการออกหุ้นทุน</t>
  </si>
  <si>
    <t>ขาดทุนสำหรับงวด</t>
  </si>
  <si>
    <t>กระแสเงินสดสุทธิได้มาจาก (ใช้ไปใน) การดำเนินงาน</t>
  </si>
  <si>
    <t>(กำไร) ขาดทุนจากอัตราแลกเปลี่ยนที่ยังไม่เกิดขึ้นจริง</t>
  </si>
  <si>
    <t>(กำไร) ขาดทุนจากการยกเลิกสัญญาเช่า</t>
  </si>
  <si>
    <t>เงินสดจ่ายให้กู้ยืมระยะสั้นแก่กิจการที่เกี่ยวข้องกัน</t>
  </si>
  <si>
    <t>ส่วนแบ่งกำไร (ขาดทุน) ของบริษัทร่วมและการร่วมค้าที่ใช้วิธีส่วนได้เสีย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</si>
  <si>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</si>
  <si>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</si>
  <si>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</si>
  <si>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>ประมาณการหนี้สินจากคดีความ</t>
  </si>
  <si>
    <t>ประมาณการหนี้สินสำหรับต้นทุนการรื้อถอน</t>
  </si>
  <si>
    <t>ส่วนต่ำของการเพิ่มหุ้นสามัญ</t>
  </si>
  <si>
    <t>4, 5, 17</t>
  </si>
  <si>
    <t>ณ วันที่ 30 กันยายน 2568</t>
  </si>
  <si>
    <t>30 กันยายน</t>
  </si>
  <si>
    <t>กำไรจากการจำหน่ายใบสำคัญแสดงสิทธิที่จะซื้อหุ้นสามัญ</t>
  </si>
  <si>
    <t>ค่าใช้จ่ายในการหยุดผลิต</t>
  </si>
  <si>
    <t>ขาดทุนจากการด้อยค่าสินทรัพย์ที่ถือไว้เพื่อขาย</t>
  </si>
  <si>
    <t>ขาดทุนจากอัตราแลกเปลี่ยน</t>
  </si>
  <si>
    <t>ขาดทุนจากการซื้อสินทรัพย์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</si>
  <si>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</si>
  <si>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</si>
  <si>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ต่อหุ้นปรับลด (บาท)</t>
  </si>
  <si>
    <t>กำไรจากการจำหน่ายอนุพันธ์</t>
  </si>
  <si>
    <t>ขาดทุนจากการจำหน่ายสินทรัพย์</t>
  </si>
  <si>
    <t>ส่วนแบ่งกำไรของบริษัทร่วมและการร่วมค้าที่ใช้วิธีส่วนได้เสีย</t>
  </si>
  <si>
    <t>สำหรับงวดสามเดือนสิ้นสุดวันที่ 30 กันยายน 2568 (ไม่ได้ตรวจสอบ แต่สอบทานแล้ว)</t>
  </si>
  <si>
    <t>สำหรับงวดเก้าเดือนสิ้นสุดวันที่ 30 กันยายน 2568 (ไม่ได้ตรวจสอบ แต่สอบทานแล้ว)</t>
  </si>
  <si>
    <t xml:space="preserve"> ใบสำคัญ</t>
  </si>
  <si>
    <t>เงินรับล่วงหน้า</t>
  </si>
  <si>
    <t>แสดงสิทธิ</t>
  </si>
  <si>
    <t>ค่าหุ้น</t>
  </si>
  <si>
    <t xml:space="preserve">ที่จะซื้อหุ้น </t>
  </si>
  <si>
    <t>ยอดคงเหลือ ณ วันที่ 30 กันยายน 2567</t>
  </si>
  <si>
    <t>กำไรจากการจำหน่ายเงินลงทุน</t>
  </si>
  <si>
    <t>ขาดทุนจากมูลค่ายุติธรรมของอนุพันธ์ทางการเงินที่ยังไม่เกิดขึ้นจริง</t>
  </si>
  <si>
    <t>เงินสดจ่ายซื้อเงินลงทุน</t>
  </si>
  <si>
    <t>เงินสดจ่ายจากการลงทุนในบริษัทย่อยทางอ้อม</t>
  </si>
  <si>
    <t>เงินสดจ่ายจากการลงทุนในบริษัทร่วมทางอ้อม</t>
  </si>
  <si>
    <t>เงินสดจ่ายล่วงหน้าเงินลงทุน</t>
  </si>
  <si>
    <t>เงินสดรับจากการจำหน่ายใบสำคัญแสดงสิทธิที่จะซื้อหุ้นสามัญ</t>
  </si>
  <si>
    <t>เงินสดจ่ายเพื่อซื้อสินทรัพย์ไม่มีตัวตน</t>
  </si>
  <si>
    <t>เงินสดรับล่วงหน้าค่าหุ้นเพิ่มทุน</t>
  </si>
  <si>
    <t>เงินสดรับจากเงินกู้ยืมระยะยาวจากสถาบันการเงิน</t>
  </si>
  <si>
    <t>เงินสดรับจากการขายใบสำคัญแสดงสิทธิที่จะซื้อหุ้นสามัญ</t>
  </si>
  <si>
    <t>เงินสดรับจากส่วนได้เสียที่ไม่มีอำนาจควบคุม</t>
  </si>
  <si>
    <t>เงินสดและรายการเทียบเท่าเงินสด ณ วันที่ 30 กันยายน</t>
  </si>
  <si>
    <t>จัดประเภทที่ดิน อาคารและอุปกรณ์ไปสินทรัพย์ที่ถือไว้เพื่อขาย</t>
  </si>
  <si>
    <t>ซื้อสินทรัพย์ถาวรโดยหักกลบกับเงินให้กู้ยืมระยะสั้นแก่กรรมการ</t>
  </si>
  <si>
    <t>โอนระหว่างสินทรัพย์สิทธิการใช้และอุปกรณ์</t>
  </si>
  <si>
    <t>หนี้สินผลประโยชน์พนักงานที่โอนย้ายให้แก่บริษัทย่อย</t>
  </si>
  <si>
    <t>หนี้สินผลประโยชน์พนักงานที่รับโอนย้ายจากบริษัทย่อย</t>
  </si>
  <si>
    <t>จำหน่ายสินทรัพย์ถาวรโดยยังไม่ได้รับชำระ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</si>
  <si>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</si>
  <si>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</si>
  <si>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รายได้ค่าเช่า</t>
  </si>
  <si>
    <t>10, 11</t>
  </si>
  <si>
    <t>ผลขาดทุนจากการถูกฟ้องคดีความ (กลับรายการ)</t>
  </si>
  <si>
    <t>10, 12</t>
  </si>
  <si>
    <t>รายได้ค่าสินไหมทดแทน</t>
  </si>
  <si>
    <t>กำไรจากการจำหน่ายและตัดจำหน่ายสินทรัพย์</t>
  </si>
  <si>
    <t>10 ,12</t>
  </si>
  <si>
    <t>ตัดจำหน่ายส่วนเกินมูลค่าหุ้นกู้</t>
  </si>
  <si>
    <t>(กลับรายการ) ผลขาดทุนด้านเครดิตที่คาดว่าจะเกิดขึ้น</t>
  </si>
  <si>
    <t>(กำไร) ขาดทุนจากการจำหน่ายและตัดจำหน่ายสินทรัพย์</t>
  </si>
  <si>
    <t>(กำไร) ขาดทุนจากการจำหน่ายสินทรัพย์ทางการเงินหมุนเวียนอื่น</t>
  </si>
  <si>
    <t>(กลับรายการ) ขาดทุนจากการประมาณการหนี้สินคดีความ</t>
  </si>
  <si>
    <t>เจ้าหนี้การค้าและเจ้าหนี้หมุนเวียนอื่น</t>
  </si>
  <si>
    <t>เงินสดจ่ายประมาณการหนี้สินจากคดีความ</t>
  </si>
  <si>
    <t>เงินฝากสถาบันการเงินที่ติดภาระค้ำประกัน (เพิ่มขึ้น) ลดลง</t>
  </si>
  <si>
    <t>สำหรับงวดเก้าเดือนสิ้นสุดวันที่</t>
  </si>
  <si>
    <t xml:space="preserve"> 30 กันยายน</t>
  </si>
  <si>
    <t>สำหรับงวดสามเดือนสิ้นสุดวันที่</t>
  </si>
  <si>
    <t>เงินกู้ยืมระยะสั้นจากบุคคลอื่น</t>
  </si>
  <si>
    <t>ขาดทุนก่อนภาษีเงินได้</t>
  </si>
  <si>
    <t>กำไรจากการวัดมูลค่ายุติธรรมสินทรัพย์ทางการเงิน</t>
  </si>
  <si>
    <t>สินทรัพย์เพิ่มขึ้นจากการตั้งประมาณการหนี้สินต้นทุนรื้อถอน</t>
  </si>
  <si>
    <t>การแบ่งปันกำไร (ขาดทุน) เบ็ดเสร็จรวม</t>
  </si>
  <si>
    <t>ขาดทุนเบ็ดเสร็จอื่นสำหรับงวด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</si>
  <si>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</si>
  <si>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</si>
  <si>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</si>
  <si>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 (บาท)</t>
  </si>
  <si>
    <t>ขาดทุน</t>
  </si>
  <si>
    <t xml:space="preserve">     ขาดทุน</t>
  </si>
  <si>
    <t xml:space="preserve">     ขาดทุนเบ็ดเสร็จอื่น</t>
  </si>
  <si>
    <t>รวมขาดทุนเบ็ดเสร็จสำหรับงวด</t>
  </si>
  <si>
    <t>ขาดทุนจากการจำหน่ายและตัดจำหน่ายสินทรัพย์</t>
  </si>
  <si>
    <t>เงินสดรับจากเงินกู้ยืมระยะสั้นจากบุคคลอื่น</t>
  </si>
  <si>
    <t>(กำไร) ขาดทุนจากการจำหน่ายเงินลงทุนในบริษัทร่วมและการร่วมค้า</t>
  </si>
  <si>
    <t>ลูกหนี้การค้าและลูกหนี้หมุนเวียนอื่น</t>
  </si>
  <si>
    <t>สำหรับงวดเก้าเดือนสิ้นสุดวันที่ 30 กันยายน 2567</t>
  </si>
  <si>
    <t xml:space="preserve">    เงินรับล่วงหน้าค่าหุ้น</t>
  </si>
  <si>
    <t xml:space="preserve">    เพิ่มหุ้นสามัญ</t>
  </si>
  <si>
    <t xml:space="preserve">    ส่วนต่ำของการเพิ่มหุ้นสามัญ</t>
  </si>
  <si>
    <t xml:space="preserve">    การเพิ่มขึ้นของส่วนได้เสียที่ไม่มีอำนาจควบคุม</t>
  </si>
  <si>
    <t>ส่วนแบ่งกำไร (ขาดทุน) เบ็ดเสร็จอื่นในบริษัทร่วมและการร่วมค้าตามวิธีส่วนได้เสีย</t>
  </si>
  <si>
    <t>เงินสดรับจากการจำหน่ายเงินลงทุนในบริษัทร่วมและการร่วมค้า</t>
  </si>
  <si>
    <t>โอนระหว่างสินทรัพย์สิทธิการใช้และยานพาหนะ</t>
  </si>
  <si>
    <t>หักกลบลบหนี้ระหว่างลูกหนี้กับเจ้าหนี้</t>
  </si>
  <si>
    <t>จำหน่ายเงินลงทุนบริษัทย่อยและบริษัทร่วมโดยยังไม่ได้รับชำระ</t>
  </si>
  <si>
    <t>เงินรับล่วงหน้าค่าหุ้น</t>
  </si>
  <si>
    <t>กลับรายการ (ผลขาดทุน) ด้านเครดิตที่คาดว่าจะเกิดขึ้น</t>
  </si>
  <si>
    <t>ขาดทุนจากการจำหน่ายเงินลงทุน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</si>
</sst>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0.0%"/>
    <numFmt numFmtId="169" formatCode="_(* #,##0.0_);_(* \(#,##0.0\);_(* &quot;-&quot;_);_(@_)"/>
    <numFmt numFmtId="170" formatCode="_(* #,##0.000_);_(* \(#,##0.000\);_(* &quot;-&quot;_);_(@_)"/>
  </numFmts>
  <fonts count="27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4" fontId="5" fillId="0" borderId="0" applyFont="0" applyFill="0" applyBorder="0" applyAlignment="0" applyProtection="0"/>
  </cellStyleXfs>
  <cellXfs count="288">
    <xf numFmtId="0" fontId="0" fillId="0" borderId="0" xfId="0"/>
    <xf numFmtId="165" fontId="10" fillId="0" borderId="0" xfId="1" applyNumberFormat="1" applyFont="1" applyFill="1" applyAlignment="1"/>
    <xf numFmtId="165" fontId="10" fillId="0" borderId="0" xfId="1" applyNumberFormat="1" applyFont="1" applyFill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1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165" fontId="9" fillId="0" borderId="1" xfId="1" applyNumberFormat="1" applyFont="1" applyFill="1" applyBorder="1"/>
    <xf numFmtId="165" fontId="9" fillId="0" borderId="0" xfId="1" applyNumberFormat="1" applyFont="1" applyFill="1"/>
    <xf numFmtId="165" fontId="10" fillId="0" borderId="3" xfId="1" applyNumberFormat="1" applyFont="1" applyFill="1" applyBorder="1" applyAlignment="1"/>
    <xf numFmtId="165" fontId="10" fillId="0" borderId="4" xfId="1" applyNumberFormat="1" applyFont="1" applyFill="1" applyBorder="1" applyAlignment="1">
      <alignment horizontal="right"/>
    </xf>
    <xf numFmtId="10" fontId="10" fillId="0" borderId="0" xfId="9" applyNumberFormat="1" applyFont="1" applyFill="1"/>
    <xf numFmtId="168" fontId="10" fillId="0" borderId="0" xfId="9" applyNumberFormat="1" applyFont="1" applyFill="1"/>
    <xf numFmtId="41" fontId="10" fillId="0" borderId="0" xfId="1" applyNumberFormat="1" applyFont="1" applyFill="1"/>
    <xf numFmtId="41" fontId="10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/>
    <xf numFmtId="41" fontId="9" fillId="0" borderId="0" xfId="1" applyNumberFormat="1" applyFont="1" applyFill="1"/>
    <xf numFmtId="41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169" fontId="9" fillId="0" borderId="0" xfId="1" applyNumberFormat="1" applyFont="1" applyFill="1"/>
    <xf numFmtId="166" fontId="10" fillId="0" borderId="0" xfId="1" applyNumberFormat="1" applyFont="1" applyFill="1"/>
    <xf numFmtId="164" fontId="10" fillId="0" borderId="0" xfId="1" applyFont="1" applyFill="1"/>
    <xf numFmtId="9" fontId="9" fillId="0" borderId="0" xfId="9" applyFont="1" applyFill="1"/>
    <xf numFmtId="165" fontId="9" fillId="0" borderId="0" xfId="1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 wrapText="1"/>
    </xf>
    <xf numFmtId="164" fontId="9" fillId="0" borderId="1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 wrapText="1"/>
    </xf>
    <xf numFmtId="164" fontId="10" fillId="0" borderId="0" xfId="1" applyFont="1" applyFill="1" applyAlignment="1">
      <alignment vertical="top" wrapText="1"/>
    </xf>
    <xf numFmtId="165" fontId="10" fillId="0" borderId="0" xfId="1" applyNumberFormat="1" applyFont="1" applyFill="1" applyAlignment="1">
      <alignment vertical="top" wrapText="1"/>
    </xf>
    <xf numFmtId="41" fontId="10" fillId="0" borderId="0" xfId="1" applyNumberFormat="1" applyFont="1" applyFill="1" applyAlignment="1">
      <alignment horizontal="right" vertical="center"/>
    </xf>
    <xf numFmtId="165" fontId="10" fillId="0" borderId="4" xfId="1" applyNumberFormat="1" applyFont="1" applyFill="1" applyBorder="1"/>
    <xf numFmtId="164" fontId="10" fillId="0" borderId="4" xfId="1" applyFont="1" applyFill="1" applyBorder="1"/>
    <xf numFmtId="41" fontId="10" fillId="0" borderId="0" xfId="1" applyNumberFormat="1" applyFont="1" applyFill="1" applyBorder="1" applyAlignment="1">
      <alignment horizontal="right"/>
    </xf>
    <xf numFmtId="40" fontId="8" fillId="0" borderId="0" xfId="1" applyNumberFormat="1" applyFont="1" applyFill="1" applyAlignment="1">
      <alignment horizontal="left"/>
    </xf>
    <xf numFmtId="164" fontId="9" fillId="0" borderId="2" xfId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left"/>
    </xf>
    <xf numFmtId="41" fontId="10" fillId="0" borderId="0" xfId="1" applyNumberFormat="1" applyFont="1" applyFill="1" applyBorder="1" applyAlignment="1">
      <alignment vertical="center"/>
    </xf>
    <xf numFmtId="164" fontId="9" fillId="0" borderId="1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horizontal="right"/>
    </xf>
    <xf numFmtId="165" fontId="9" fillId="0" borderId="0" xfId="1" applyNumberFormat="1" applyFont="1" applyFill="1" applyBorder="1"/>
    <xf numFmtId="164" fontId="10" fillId="0" borderId="4" xfId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41" fontId="10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10" fillId="0" borderId="0" xfId="5" applyFont="1" applyAlignment="1"/>
    <xf numFmtId="38" fontId="8" fillId="0" borderId="0" xfId="0" applyNumberFormat="1" applyFont="1"/>
    <xf numFmtId="0" fontId="8" fillId="0" borderId="0" xfId="0" applyFont="1"/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justify"/>
    </xf>
    <xf numFmtId="38" fontId="10" fillId="0" borderId="0" xfId="0" applyNumberFormat="1" applyFont="1"/>
    <xf numFmtId="37" fontId="10" fillId="0" borderId="0" xfId="0" applyNumberFormat="1" applyFont="1"/>
    <xf numFmtId="38" fontId="9" fillId="0" borderId="0" xfId="0" applyNumberFormat="1" applyFont="1"/>
    <xf numFmtId="38" fontId="7" fillId="0" borderId="0" xfId="0" applyNumberFormat="1" applyFont="1"/>
    <xf numFmtId="37" fontId="9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left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0" fontId="9" fillId="0" borderId="0" xfId="5" applyFont="1" applyAlignment="1">
      <alignment horizontal="justify"/>
    </xf>
    <xf numFmtId="0" fontId="9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0" fontId="13" fillId="0" borderId="0" xfId="5" applyFont="1" applyAlignment="1"/>
    <xf numFmtId="0" fontId="13" fillId="0" borderId="0" xfId="5" applyFont="1" applyAlignment="1">
      <alignment horizontal="justify"/>
    </xf>
    <xf numFmtId="0" fontId="9" fillId="0" borderId="0" xfId="5" applyFont="1" applyAlignment="1"/>
    <xf numFmtId="38" fontId="13" fillId="0" borderId="0" xfId="0" applyNumberFormat="1" applyFont="1" applyAlignment="1">
      <alignment horizontal="center"/>
    </xf>
    <xf numFmtId="0" fontId="9" fillId="0" borderId="0" xfId="0" applyFont="1"/>
    <xf numFmtId="37" fontId="10" fillId="0" borderId="0" xfId="0" applyNumberFormat="1" applyFont="1" applyAlignment="1">
      <alignment horizontal="center"/>
    </xf>
    <xf numFmtId="0" fontId="10" fillId="0" borderId="0" xfId="5" applyFont="1" applyAlignment="1">
      <alignment horizontal="left" indent="1"/>
    </xf>
    <xf numFmtId="37" fontId="7" fillId="0" borderId="0" xfId="0" applyNumberFormat="1" applyFont="1"/>
    <xf numFmtId="37" fontId="10" fillId="0" borderId="0" xfId="4" applyNumberFormat="1" applyFont="1"/>
    <xf numFmtId="0" fontId="13" fillId="0" borderId="0" xfId="5" applyFont="1" applyAlignment="1">
      <alignment horizontal="justify" vertical="center"/>
    </xf>
    <xf numFmtId="0" fontId="10" fillId="0" borderId="0" xfId="5" applyFont="1" applyAlignment="1">
      <alignment horizontal="justify"/>
    </xf>
    <xf numFmtId="0" fontId="11" fillId="0" borderId="0" xfId="5" applyFont="1" applyAlignment="1"/>
    <xf numFmtId="38" fontId="11" fillId="0" borderId="0" xfId="0" applyNumberFormat="1" applyFont="1"/>
    <xf numFmtId="0" fontId="10" fillId="0" borderId="0" xfId="5" applyFont="1" applyAlignment="1">
      <alignment horizontal="left" indent="2"/>
    </xf>
    <xf numFmtId="37" fontId="10" fillId="0" borderId="0" xfId="4" applyNumberFormat="1" applyFont="1" applyAlignment="1">
      <alignment horizontal="center"/>
    </xf>
    <xf numFmtId="37" fontId="9" fillId="0" borderId="0" xfId="4" applyNumberFormat="1" applyFont="1"/>
    <xf numFmtId="0" fontId="9" fillId="0" borderId="0" xfId="5" applyFont="1" applyAlignment="1">
      <alignment horizontal="justify" vertical="center"/>
    </xf>
    <xf numFmtId="37" fontId="9" fillId="0" borderId="3" xfId="4" applyNumberFormat="1" applyFont="1" applyBorder="1"/>
    <xf numFmtId="38" fontId="7" fillId="0" borderId="0" xfId="0" applyNumberFormat="1" applyFont="1" applyAlignment="1">
      <alignment horizontal="justify"/>
    </xf>
    <xf numFmtId="165" fontId="7" fillId="0" borderId="0" xfId="1" applyNumberFormat="1" applyFont="1" applyFill="1"/>
    <xf numFmtId="165" fontId="7" fillId="0" borderId="0" xfId="0" applyNumberFormat="1" applyFont="1"/>
    <xf numFmtId="37" fontId="8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/>
    </xf>
    <xf numFmtId="38" fontId="10" fillId="0" borderId="0" xfId="0" applyNumberFormat="1" applyFont="1" applyAlignment="1">
      <alignment horizontal="justify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indent="1"/>
    </xf>
    <xf numFmtId="38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8" fontId="8" fillId="0" borderId="0" xfId="3" applyNumberFormat="1" applyFont="1"/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3" fontId="7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9" fontId="10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horizontal="right" vertical="center"/>
    </xf>
    <xf numFmtId="37" fontId="9" fillId="0" borderId="0" xfId="3" applyNumberFormat="1" applyFont="1" applyAlignment="1">
      <alignment vertical="center"/>
    </xf>
    <xf numFmtId="0" fontId="13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2"/>
    </xf>
    <xf numFmtId="0" fontId="11" fillId="0" borderId="0" xfId="3" applyFont="1" applyAlignment="1">
      <alignment horizontal="center" vertical="center"/>
    </xf>
    <xf numFmtId="166" fontId="23" fillId="0" borderId="0" xfId="1" applyNumberFormat="1" applyFont="1" applyFill="1" applyAlignment="1">
      <alignment horizontal="center" vertical="center"/>
    </xf>
    <xf numFmtId="166" fontId="24" fillId="0" borderId="1" xfId="1" applyNumberFormat="1" applyFont="1" applyFill="1" applyBorder="1" applyAlignment="1">
      <alignment horizontal="center" vertical="center"/>
    </xf>
    <xf numFmtId="166" fontId="24" fillId="0" borderId="4" xfId="1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37" fontId="9" fillId="0" borderId="3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10" fillId="0" borderId="0" xfId="0" applyFont="1" applyAlignment="1">
      <alignment vertical="top" wrapText="1"/>
    </xf>
    <xf numFmtId="37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3" fontId="7" fillId="0" borderId="0" xfId="3" applyNumberFormat="1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41" fontId="9" fillId="0" borderId="0" xfId="3" applyNumberFormat="1" applyFont="1" applyAlignment="1">
      <alignment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165" fontId="10" fillId="0" borderId="0" xfId="3" applyNumberFormat="1" applyFont="1" applyAlignment="1">
      <alignment vertical="center"/>
    </xf>
    <xf numFmtId="41" fontId="10" fillId="0" borderId="0" xfId="3" applyNumberFormat="1" applyFont="1" applyAlignment="1">
      <alignment vertical="center"/>
    </xf>
    <xf numFmtId="0" fontId="10" fillId="0" borderId="0" xfId="2" applyFont="1" applyAlignment="1">
      <alignment horizontal="left" vertical="center" indent="1"/>
    </xf>
    <xf numFmtId="41" fontId="10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10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justify"/>
    </xf>
    <xf numFmtId="0" fontId="13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167" fontId="10" fillId="0" borderId="3" xfId="0" applyNumberFormat="1" applyFont="1" applyBorder="1"/>
    <xf numFmtId="39" fontId="10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4" xfId="0" applyNumberFormat="1" applyFont="1" applyBorder="1" applyAlignment="1">
      <alignment horizontal="right" vertical="center"/>
    </xf>
    <xf numFmtId="38" fontId="17" fillId="0" borderId="0" xfId="0" applyNumberFormat="1" applyFont="1"/>
    <xf numFmtId="38" fontId="15" fillId="0" borderId="0" xfId="0" applyNumberFormat="1" applyFont="1" applyAlignment="1">
      <alignment horizontal="center"/>
    </xf>
    <xf numFmtId="38" fontId="14" fillId="0" borderId="0" xfId="0" applyNumberFormat="1" applyFont="1"/>
    <xf numFmtId="0" fontId="14" fillId="0" borderId="0" xfId="0" applyFont="1"/>
    <xf numFmtId="41" fontId="9" fillId="0" borderId="5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justify" vertical="center"/>
    </xf>
    <xf numFmtId="38" fontId="11" fillId="0" borderId="0" xfId="0" applyNumberFormat="1" applyFont="1" applyAlignment="1">
      <alignment horizontal="justify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41" fontId="10" fillId="0" borderId="4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41" fontId="9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/>
    </xf>
    <xf numFmtId="41" fontId="9" fillId="0" borderId="5" xfId="0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167" fontId="10" fillId="2" borderId="3" xfId="0" applyNumberFormat="1" applyFont="1" applyFill="1" applyBorder="1"/>
    <xf numFmtId="165" fontId="10" fillId="0" borderId="0" xfId="1" applyNumberFormat="1" applyFont="1" applyAlignment="1">
      <alignment vertical="center"/>
    </xf>
    <xf numFmtId="164" fontId="10" fillId="0" borderId="0" xfId="1" applyFont="1" applyAlignment="1">
      <alignment vertical="center"/>
    </xf>
    <xf numFmtId="165" fontId="9" fillId="0" borderId="1" xfId="1" applyNumberFormat="1" applyFont="1" applyBorder="1" applyAlignment="1">
      <alignment vertical="center"/>
    </xf>
    <xf numFmtId="164" fontId="10" fillId="0" borderId="4" xfId="1" applyFont="1" applyBorder="1" applyAlignment="1">
      <alignment vertical="center"/>
    </xf>
    <xf numFmtId="164" fontId="9" fillId="0" borderId="1" xfId="1" applyFont="1" applyBorder="1" applyAlignment="1">
      <alignment vertical="center"/>
    </xf>
    <xf numFmtId="41" fontId="9" fillId="0" borderId="1" xfId="1" applyNumberFormat="1" applyFont="1" applyBorder="1" applyAlignment="1">
      <alignment vertical="center"/>
    </xf>
    <xf numFmtId="41" fontId="9" fillId="0" borderId="3" xfId="1" applyNumberFormat="1" applyFont="1" applyBorder="1" applyAlignment="1">
      <alignment vertical="center"/>
    </xf>
    <xf numFmtId="41" fontId="10" fillId="0" borderId="0" xfId="1" applyNumberFormat="1" applyFont="1" applyAlignment="1">
      <alignment vertical="center"/>
    </xf>
    <xf numFmtId="165" fontId="9" fillId="0" borderId="4" xfId="1" applyNumberFormat="1" applyFont="1" applyBorder="1" applyAlignment="1">
      <alignment vertical="center"/>
    </xf>
    <xf numFmtId="164" fontId="9" fillId="0" borderId="2" xfId="1" applyFont="1" applyBorder="1" applyAlignment="1">
      <alignment vertical="center"/>
    </xf>
    <xf numFmtId="165" fontId="10" fillId="0" borderId="0" xfId="1" applyNumberFormat="1" applyFont="1"/>
    <xf numFmtId="164" fontId="10" fillId="0" borderId="0" xfId="1" applyFont="1"/>
    <xf numFmtId="38" fontId="9" fillId="0" borderId="0" xfId="0" applyNumberFormat="1" applyFont="1" applyAlignment="1">
      <alignment horizontal="center"/>
    </xf>
    <xf numFmtId="164" fontId="10" fillId="0" borderId="0" xfId="1" applyFont="1" applyAlignment="1">
      <alignment horizontal="left"/>
    </xf>
    <xf numFmtId="164" fontId="9" fillId="0" borderId="0" xfId="1" applyFont="1"/>
    <xf numFmtId="164" fontId="25" fillId="0" borderId="0" xfId="1" applyFont="1"/>
    <xf numFmtId="164" fontId="9" fillId="0" borderId="0" xfId="1" applyFont="1" applyAlignment="1">
      <alignment horizontal="center"/>
    </xf>
    <xf numFmtId="165" fontId="25" fillId="0" borderId="0" xfId="1" applyNumberFormat="1" applyFont="1" applyFill="1"/>
    <xf numFmtId="41" fontId="25" fillId="0" borderId="0" xfId="0" applyNumberFormat="1" applyFont="1" applyAlignment="1">
      <alignment vertical="center"/>
    </xf>
    <xf numFmtId="38" fontId="25" fillId="0" borderId="0" xfId="0" applyNumberFormat="1" applyFont="1"/>
    <xf numFmtId="166" fontId="26" fillId="0" borderId="0" xfId="1" applyNumberFormat="1" applyFont="1" applyFill="1"/>
    <xf numFmtId="164" fontId="25" fillId="0" borderId="4" xfId="1" applyFont="1" applyFill="1" applyBorder="1" applyAlignment="1">
      <alignment horizontal="right" vertical="center"/>
    </xf>
    <xf numFmtId="41" fontId="26" fillId="0" borderId="1" xfId="1" applyNumberFormat="1" applyFont="1" applyFill="1" applyBorder="1" applyAlignment="1">
      <alignment horizontal="right"/>
    </xf>
    <xf numFmtId="41" fontId="25" fillId="2" borderId="3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center"/>
    </xf>
    <xf numFmtId="41" fontId="10" fillId="0" borderId="0" xfId="1" applyNumberFormat="1" applyFont="1"/>
    <xf numFmtId="165" fontId="10" fillId="0" borderId="4" xfId="1" applyNumberFormat="1" applyFont="1" applyBorder="1"/>
    <xf numFmtId="166" fontId="9" fillId="0" borderId="0" xfId="1" applyNumberFormat="1" applyFont="1" applyFill="1" applyAlignment="1">
      <alignment horizontal="right" vertical="center" wrapText="1"/>
    </xf>
    <xf numFmtId="166" fontId="9" fillId="0" borderId="0" xfId="1" applyNumberFormat="1" applyFont="1" applyAlignment="1">
      <alignment horizontal="right" vertical="center" wrapText="1"/>
    </xf>
    <xf numFmtId="165" fontId="9" fillId="0" borderId="0" xfId="1" applyNumberFormat="1" applyFont="1" applyBorder="1" applyAlignment="1">
      <alignment horizontal="right"/>
    </xf>
    <xf numFmtId="165" fontId="9" fillId="0" borderId="0" xfId="1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37" fontId="10" fillId="0" borderId="0" xfId="5" applyNumberFormat="1" applyFont="1" applyAlignment="1"/>
    <xf numFmtId="37" fontId="10" fillId="0" borderId="0" xfId="0" applyNumberFormat="1" applyFont="1" applyAlignment="1">
      <alignment horizontal="right"/>
    </xf>
    <xf numFmtId="0" fontId="25" fillId="0" borderId="0" xfId="0" applyFont="1"/>
    <xf numFmtId="0" fontId="26" fillId="0" borderId="0" xfId="0" applyFont="1" applyAlignment="1">
      <alignment horizontal="justify"/>
    </xf>
    <xf numFmtId="41" fontId="25" fillId="0" borderId="0" xfId="0" applyNumberFormat="1" applyFont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170" fontId="25" fillId="0" borderId="3" xfId="0" applyNumberFormat="1" applyFont="1" applyBorder="1" applyAlignment="1">
      <alignment horizontal="right" vertical="center"/>
    </xf>
    <xf numFmtId="165" fontId="10" fillId="0" borderId="1" xfId="1" applyNumberFormat="1" applyFont="1" applyFill="1" applyBorder="1"/>
    <xf numFmtId="164" fontId="10" fillId="0" borderId="4" xfId="1" applyFont="1" applyFill="1" applyBorder="1" applyAlignment="1">
      <alignment horizontal="center" vertical="center"/>
    </xf>
    <xf numFmtId="41" fontId="10" fillId="0" borderId="4" xfId="1" applyNumberFormat="1" applyFont="1" applyBorder="1" applyAlignment="1">
      <alignment horizontal="right"/>
    </xf>
    <xf numFmtId="39" fontId="7" fillId="0" borderId="0" xfId="0" applyNumberFormat="1" applyFont="1"/>
    <xf numFmtId="166" fontId="9" fillId="0" borderId="3" xfId="1" applyNumberFormat="1" applyFont="1" applyBorder="1" applyAlignment="1">
      <alignment horizontal="right" vertical="center" wrapText="1"/>
    </xf>
    <xf numFmtId="41" fontId="10" fillId="0" borderId="0" xfId="0" applyNumberFormat="1" applyFont="1" applyAlignment="1">
      <alignment vertical="center" wrapText="1"/>
    </xf>
    <xf numFmtId="165" fontId="10" fillId="0" borderId="0" xfId="1" applyNumberFormat="1" applyFont="1" applyFill="1" applyAlignment="1">
      <alignment vertical="center" wrapText="1"/>
    </xf>
    <xf numFmtId="41" fontId="10" fillId="0" borderId="0" xfId="0" applyNumberFormat="1" applyFont="1" applyAlignment="1">
      <alignment horizontal="center" vertical="center"/>
    </xf>
    <xf numFmtId="165" fontId="10" fillId="0" borderId="0" xfId="38" applyNumberFormat="1" applyFont="1" applyFill="1" applyAlignment="1">
      <alignment vertical="center"/>
    </xf>
    <xf numFmtId="41" fontId="10" fillId="0" borderId="0" xfId="37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9" fillId="0" borderId="0" xfId="1" applyNumberFormat="1" applyFont="1" applyFill="1" applyBorder="1" applyAlignment="1">
      <alignment horizontal="right"/>
    </xf>
    <xf numFmtId="165" fontId="25" fillId="0" borderId="4" xfId="1" applyNumberFormat="1" applyFont="1" applyFill="1" applyBorder="1"/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 vertical="center" wrapText="1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4" xfId="3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9">
    <cellStyle name="Comma" xfId="1" builtinId="3"/>
    <cellStyle name="Comma 16" xfId="29" xr:uid="{07F1491F-5B57-4D00-8C18-B6C53CCEAFC9}"/>
    <cellStyle name="Comma 19 19" xfId="38" xr:uid="{B18C8335-1928-42EA-B20F-E8D95756BD96}"/>
    <cellStyle name="Comma 2" xfId="8" xr:uid="{F0EBC125-C6D2-4B03-96E9-C2FFE3C4EE99}"/>
    <cellStyle name="Comma 2 2" xfId="26" xr:uid="{7E02AF90-08F5-4855-9EFF-FCC4DC4A0BAE}"/>
    <cellStyle name="Comma 2 2 2" xfId="35" xr:uid="{CD21D507-AAD7-4A44-9859-725F5B72DA53}"/>
    <cellStyle name="Comma 2 3 4" xfId="24" xr:uid="{91CE438D-7A26-46DE-A079-C48182E07D65}"/>
    <cellStyle name="Comma 3" xfId="7" xr:uid="{FCA2486C-2C32-4F23-8D8A-7E5EB525BC12}"/>
    <cellStyle name="Comma 4" xfId="11" xr:uid="{9E9CA4F3-592F-4FD3-AD4A-220FB3DA78E6}"/>
    <cellStyle name="Comma 4 2" xfId="33" xr:uid="{219DF84F-2E64-4741-89C3-B915EAE0638C}"/>
    <cellStyle name="Normal" xfId="0" builtinId="0"/>
    <cellStyle name="Normal 10 5" xfId="28" xr:uid="{1057ED35-AC6A-474D-975B-F43F9DCDCA6B}"/>
    <cellStyle name="Normal 13 2 2" xfId="37" xr:uid="{91A107C2-7DB6-4AEF-BC60-79B0F6BB1FBB}"/>
    <cellStyle name="Normal 14" xfId="15" xr:uid="{03DFE657-E5E9-49B2-BFFD-7EE8683121C7}"/>
    <cellStyle name="Normal 15" xfId="16" xr:uid="{F70C932C-9697-4106-A26A-3E3548DDA76B}"/>
    <cellStyle name="Normal 16" xfId="17" xr:uid="{713DE857-FF76-4C25-BCC7-A539E5A5B741}"/>
    <cellStyle name="Normal 17" xfId="18" xr:uid="{8CE32F4A-3F5B-44A5-A664-9A1A55AD998C}"/>
    <cellStyle name="Normal 18" xfId="19" xr:uid="{D7DF9853-DCBE-4B11-BFD8-F269DCC33B5E}"/>
    <cellStyle name="Normal 19" xfId="20" xr:uid="{9F38967F-2676-446E-AF8C-FC7BAB43682D}"/>
    <cellStyle name="Normal 2" xfId="2" xr:uid="{00000000-0005-0000-0000-000005000000}"/>
    <cellStyle name="Normal 2 2" xfId="22" xr:uid="{EBED644F-93DA-40E1-B85C-62A19C37F081}"/>
    <cellStyle name="Normal 2 4" xfId="31" xr:uid="{85F3F75F-E5DA-4861-8B69-E057397A57B0}"/>
    <cellStyle name="Normal 20" xfId="21" xr:uid="{ED136EC6-3993-4C52-B846-9BD43D084FC7}"/>
    <cellStyle name="Normal 27" xfId="27" xr:uid="{AD64964D-63F8-4A6F-8E38-B86421369794}"/>
    <cellStyle name="Normal 3" xfId="3" xr:uid="{00000000-0005-0000-0000-000006000000}"/>
    <cellStyle name="Normal 36" xfId="14" xr:uid="{526A7DFE-5136-48B1-A667-721CB396CEF7}"/>
    <cellStyle name="Normal 4" xfId="6" xr:uid="{BC16FE1F-2350-4466-8229-B325C44F33CA}"/>
    <cellStyle name="Normal 5" xfId="10" xr:uid="{F4832304-74B9-41DC-8BF9-5591815E78B7}"/>
    <cellStyle name="Normal 5 2" xfId="32" xr:uid="{06651702-7FBE-4551-BF12-0FBB2281F594}"/>
    <cellStyle name="Normal 6" xfId="13" xr:uid="{9F8A6CB0-668C-47A7-BC04-4BDC4CDB0B25}"/>
    <cellStyle name="Normal 7" xfId="25" xr:uid="{DB237648-0065-4AE6-A9A9-94118EC96876}"/>
    <cellStyle name="Normal 8" xfId="23" xr:uid="{6C993076-CECF-4F41-9762-461DD02EC364}"/>
    <cellStyle name="Normal_KCE01Y" xfId="4" xr:uid="{00000000-0005-0000-0000-000007000000}"/>
    <cellStyle name="Normal_KCE44Y" xfId="5" xr:uid="{00000000-0005-0000-0000-000008000000}"/>
    <cellStyle name="Percent" xfId="9" builtinId="5"/>
    <cellStyle name="Percent 2" xfId="12" xr:uid="{87F0A94C-D0FF-4BFE-B80E-05948910CF49}"/>
    <cellStyle name="Percent 2 2" xfId="34" xr:uid="{8206B893-9DDE-4AD9-A68B-7C7205C57211}"/>
    <cellStyle name="ปกติ 2 2" xfId="30" xr:uid="{743BC461-4449-4C4C-A484-61F36717DC92}"/>
    <cellStyle name="ปกติ 2 2 2" xfId="36" xr:uid="{60077E15-3A1C-4B1E-A281-4CD3A06126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2"/>
  <sheetViews>
    <sheetView tabSelected="1" view="pageBreakPreview" zoomScaleNormal="100" zoomScaleSheetLayoutView="100" workbookViewId="0">
      <selection activeCell="M94" sqref="M94"/>
    </sheetView>
  </sheetViews>
  <sheetFormatPr defaultColWidth="10.625" defaultRowHeight="22.8"/>
  <cols>
    <col min="1" max="1" width="46" style="112" customWidth="1"/>
    <col min="2" max="2" width="0.875" style="112" customWidth="1"/>
    <col min="3" max="3" width="9.625" style="81" bestFit="1" customWidth="1"/>
    <col min="4" max="4" width="1" style="81" customWidth="1"/>
    <col min="5" max="5" width="15" style="101" customWidth="1"/>
    <col min="6" max="6" width="1" style="81" customWidth="1"/>
    <col min="7" max="7" width="15" style="101" customWidth="1"/>
    <col min="8" max="8" width="1" style="101" customWidth="1"/>
    <col min="9" max="9" width="15" style="101" customWidth="1"/>
    <col min="10" max="10" width="1" style="101" customWidth="1"/>
    <col min="11" max="11" width="15" style="101" customWidth="1"/>
    <col min="12" max="12" width="10.625" style="81"/>
    <col min="13" max="13" width="13.5" style="81" bestFit="1" customWidth="1"/>
    <col min="14" max="16384" width="10.625" style="81"/>
  </cols>
  <sheetData>
    <row r="1" spans="1:11" s="76" customFormat="1">
      <c r="A1" s="74" t="s">
        <v>81</v>
      </c>
      <c r="B1" s="74"/>
      <c r="C1" s="75"/>
      <c r="D1" s="75"/>
      <c r="E1" s="75"/>
      <c r="F1" s="75"/>
      <c r="G1" s="75"/>
      <c r="H1" s="75"/>
      <c r="I1" s="75"/>
      <c r="J1" s="75"/>
      <c r="K1" s="75"/>
    </row>
    <row r="2" spans="1:11" s="76" customFormat="1">
      <c r="A2" s="74" t="s">
        <v>188</v>
      </c>
      <c r="B2" s="74"/>
      <c r="C2" s="75"/>
      <c r="D2" s="75"/>
      <c r="E2" s="75"/>
      <c r="F2" s="75"/>
      <c r="G2" s="75"/>
      <c r="H2" s="75"/>
      <c r="I2" s="75"/>
      <c r="J2" s="75"/>
      <c r="K2" s="75"/>
    </row>
    <row r="3" spans="1:11" s="76" customFormat="1">
      <c r="A3" s="74" t="s">
        <v>218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>
      <c r="A4" s="77"/>
      <c r="B4" s="77"/>
      <c r="C4" s="78"/>
      <c r="D4" s="79"/>
      <c r="E4" s="280" t="s">
        <v>0</v>
      </c>
      <c r="F4" s="280"/>
      <c r="G4" s="280"/>
      <c r="H4" s="80"/>
      <c r="I4" s="280" t="s">
        <v>1</v>
      </c>
      <c r="J4" s="280"/>
      <c r="K4" s="280"/>
    </row>
    <row r="5" spans="1:11">
      <c r="A5" s="77"/>
      <c r="B5" s="82"/>
      <c r="C5" s="78"/>
      <c r="D5" s="83"/>
      <c r="E5" s="84" t="s">
        <v>219</v>
      </c>
      <c r="F5" s="84"/>
      <c r="G5" s="84" t="s">
        <v>2</v>
      </c>
      <c r="H5" s="84"/>
      <c r="I5" s="84" t="s">
        <v>219</v>
      </c>
      <c r="J5" s="84"/>
      <c r="K5" s="84" t="s">
        <v>2</v>
      </c>
    </row>
    <row r="6" spans="1:11">
      <c r="A6" s="82" t="s">
        <v>3</v>
      </c>
      <c r="B6" s="77"/>
      <c r="C6" s="85" t="s">
        <v>4</v>
      </c>
      <c r="D6" s="83"/>
      <c r="E6" s="86">
        <v>2568</v>
      </c>
      <c r="F6" s="84"/>
      <c r="G6" s="86">
        <v>2567</v>
      </c>
      <c r="H6" s="84"/>
      <c r="I6" s="86">
        <v>2568</v>
      </c>
      <c r="J6" s="84"/>
      <c r="K6" s="86">
        <v>2567</v>
      </c>
    </row>
    <row r="7" spans="1:11">
      <c r="A7" s="82"/>
      <c r="B7" s="77"/>
      <c r="C7" s="85"/>
      <c r="D7" s="83"/>
      <c r="E7" s="84" t="s">
        <v>133</v>
      </c>
      <c r="F7" s="84"/>
      <c r="G7" s="84" t="s">
        <v>132</v>
      </c>
      <c r="H7" s="84"/>
      <c r="I7" s="84" t="s">
        <v>133</v>
      </c>
      <c r="J7" s="84"/>
      <c r="K7" s="84" t="s">
        <v>132</v>
      </c>
    </row>
    <row r="8" spans="1:11">
      <c r="A8" s="82"/>
      <c r="B8" s="77"/>
      <c r="C8" s="85"/>
      <c r="D8" s="83"/>
      <c r="E8" s="84" t="s">
        <v>134</v>
      </c>
      <c r="F8" s="84"/>
      <c r="G8" s="84"/>
      <c r="H8" s="84"/>
      <c r="I8" s="84" t="s">
        <v>134</v>
      </c>
      <c r="J8" s="84"/>
      <c r="K8" s="84"/>
    </row>
    <row r="9" spans="1:11">
      <c r="A9" s="77"/>
      <c r="B9" s="77"/>
      <c r="C9" s="87"/>
      <c r="D9" s="83"/>
      <c r="E9" s="278" t="s">
        <v>5</v>
      </c>
      <c r="F9" s="279"/>
      <c r="G9" s="279"/>
      <c r="H9" s="279"/>
      <c r="I9" s="279"/>
      <c r="J9" s="279"/>
      <c r="K9" s="279"/>
    </row>
    <row r="10" spans="1:11">
      <c r="A10" s="88" t="s">
        <v>6</v>
      </c>
      <c r="B10" s="88"/>
      <c r="C10" s="89"/>
      <c r="D10" s="89"/>
      <c r="E10" s="79"/>
      <c r="F10" s="78"/>
      <c r="G10" s="79"/>
      <c r="H10" s="79"/>
      <c r="I10" s="79"/>
      <c r="J10" s="79"/>
      <c r="K10" s="79"/>
    </row>
    <row r="11" spans="1:11">
      <c r="A11" s="73" t="s">
        <v>7</v>
      </c>
      <c r="B11" s="73"/>
      <c r="C11" s="90"/>
      <c r="D11" s="78"/>
      <c r="E11" s="1">
        <v>33208</v>
      </c>
      <c r="F11" s="1"/>
      <c r="G11" s="1">
        <v>9615</v>
      </c>
      <c r="H11" s="1"/>
      <c r="I11" s="58">
        <v>7522</v>
      </c>
      <c r="J11" s="1"/>
      <c r="K11" s="58">
        <v>3384</v>
      </c>
    </row>
    <row r="12" spans="1:11">
      <c r="A12" s="73" t="s">
        <v>82</v>
      </c>
      <c r="B12" s="73"/>
      <c r="C12" s="90"/>
      <c r="D12" s="78"/>
      <c r="E12" s="1">
        <v>36057</v>
      </c>
      <c r="F12" s="1"/>
      <c r="G12" s="1">
        <v>35924</v>
      </c>
      <c r="H12" s="1"/>
      <c r="I12" s="58">
        <v>36057</v>
      </c>
      <c r="J12" s="1"/>
      <c r="K12" s="1">
        <v>35924</v>
      </c>
    </row>
    <row r="13" spans="1:11">
      <c r="A13" s="73" t="s">
        <v>10</v>
      </c>
      <c r="B13" s="73"/>
      <c r="C13" s="90">
        <v>4</v>
      </c>
      <c r="D13" s="78"/>
      <c r="E13" s="1">
        <v>346670</v>
      </c>
      <c r="F13" s="1"/>
      <c r="G13" s="1">
        <v>336556</v>
      </c>
      <c r="H13" s="1"/>
      <c r="I13" s="58">
        <v>331372</v>
      </c>
      <c r="J13" s="1"/>
      <c r="K13" s="1">
        <v>328096</v>
      </c>
    </row>
    <row r="14" spans="1:11">
      <c r="A14" s="73" t="s">
        <v>8</v>
      </c>
      <c r="B14" s="73"/>
      <c r="C14" s="90">
        <v>6</v>
      </c>
      <c r="D14" s="78"/>
      <c r="E14" s="1">
        <v>1122499</v>
      </c>
      <c r="F14" s="1"/>
      <c r="G14" s="1">
        <v>976297</v>
      </c>
      <c r="H14" s="1"/>
      <c r="I14" s="58">
        <v>1073006</v>
      </c>
      <c r="J14" s="1"/>
      <c r="K14" s="1">
        <v>907048</v>
      </c>
    </row>
    <row r="15" spans="1:11">
      <c r="A15" s="73" t="s">
        <v>211</v>
      </c>
      <c r="B15" s="73"/>
      <c r="C15" s="90"/>
      <c r="D15" s="78"/>
      <c r="E15" s="1">
        <v>241588</v>
      </c>
      <c r="F15" s="1"/>
      <c r="G15" s="1">
        <v>229878</v>
      </c>
      <c r="H15" s="1"/>
      <c r="I15" s="58">
        <v>122709</v>
      </c>
      <c r="J15" s="1"/>
      <c r="K15" s="1">
        <v>93397</v>
      </c>
    </row>
    <row r="16" spans="1:11">
      <c r="A16" s="73" t="s">
        <v>9</v>
      </c>
      <c r="B16" s="73"/>
      <c r="C16" s="90">
        <v>7</v>
      </c>
      <c r="D16" s="78"/>
      <c r="E16" s="1">
        <v>1589220</v>
      </c>
      <c r="F16" s="1"/>
      <c r="G16" s="1">
        <v>1425223</v>
      </c>
      <c r="H16" s="1"/>
      <c r="I16" s="58">
        <v>537256</v>
      </c>
      <c r="J16" s="1"/>
      <c r="K16" s="1">
        <v>313764</v>
      </c>
    </row>
    <row r="17" spans="1:11">
      <c r="A17" s="73" t="s">
        <v>83</v>
      </c>
      <c r="B17" s="73"/>
      <c r="C17" s="90">
        <v>8</v>
      </c>
      <c r="D17" s="78"/>
      <c r="E17" s="1">
        <v>801571</v>
      </c>
      <c r="F17" s="1"/>
      <c r="G17" s="1">
        <v>797291</v>
      </c>
      <c r="H17" s="1"/>
      <c r="I17" s="58">
        <v>3330</v>
      </c>
      <c r="J17" s="1"/>
      <c r="K17" s="1">
        <v>14131</v>
      </c>
    </row>
    <row r="18" spans="1:11">
      <c r="A18" s="73" t="s">
        <v>155</v>
      </c>
      <c r="B18" s="73"/>
      <c r="C18" s="90">
        <v>9</v>
      </c>
      <c r="D18" s="78"/>
      <c r="E18" s="58">
        <v>2474</v>
      </c>
      <c r="F18" s="1"/>
      <c r="G18" s="1">
        <v>3258</v>
      </c>
      <c r="H18" s="1"/>
      <c r="I18" s="58">
        <v>2474</v>
      </c>
      <c r="J18" s="1"/>
      <c r="K18" s="1">
        <v>3258</v>
      </c>
    </row>
    <row r="19" spans="1:11">
      <c r="A19" s="73" t="s">
        <v>135</v>
      </c>
      <c r="B19" s="73"/>
      <c r="C19" s="90"/>
      <c r="D19" s="78"/>
      <c r="E19" s="1">
        <v>1522</v>
      </c>
      <c r="F19" s="1"/>
      <c r="G19" s="1">
        <v>1297</v>
      </c>
      <c r="H19" s="1"/>
      <c r="I19" s="1">
        <v>410</v>
      </c>
      <c r="J19" s="1"/>
      <c r="K19" s="2">
        <v>800</v>
      </c>
    </row>
    <row r="20" spans="1:11" s="74" customFormat="1" ht="21.6">
      <c r="A20" s="91" t="s">
        <v>11</v>
      </c>
      <c r="B20" s="91"/>
      <c r="C20" s="92"/>
      <c r="D20" s="80"/>
      <c r="E20" s="3">
        <v>4174809</v>
      </c>
      <c r="F20" s="4"/>
      <c r="G20" s="3">
        <v>3815339</v>
      </c>
      <c r="H20" s="4"/>
      <c r="I20" s="3">
        <v>2114136</v>
      </c>
      <c r="J20" s="4"/>
      <c r="K20" s="3">
        <v>1699802</v>
      </c>
    </row>
    <row r="21" spans="1:11">
      <c r="A21" s="91"/>
      <c r="B21" s="91"/>
      <c r="C21" s="93"/>
      <c r="D21" s="78"/>
      <c r="E21" s="1"/>
      <c r="F21" s="1"/>
      <c r="G21" s="1"/>
      <c r="H21" s="1"/>
      <c r="I21" s="1"/>
      <c r="J21" s="1"/>
      <c r="K21" s="1"/>
    </row>
    <row r="22" spans="1:11">
      <c r="A22" s="94" t="s">
        <v>12</v>
      </c>
      <c r="B22" s="95"/>
      <c r="C22" s="89"/>
      <c r="D22" s="89"/>
      <c r="E22" s="5"/>
      <c r="F22" s="5"/>
      <c r="G22" s="5"/>
      <c r="H22" s="5"/>
      <c r="I22" s="5"/>
      <c r="J22" s="5"/>
      <c r="K22" s="5"/>
    </row>
    <row r="23" spans="1:11">
      <c r="A23" s="73" t="s">
        <v>82</v>
      </c>
      <c r="B23" s="95"/>
      <c r="C23" s="90"/>
      <c r="D23" s="89"/>
      <c r="E23" s="5">
        <v>47100</v>
      </c>
      <c r="F23" s="5"/>
      <c r="G23" s="5">
        <v>47100</v>
      </c>
      <c r="H23" s="1"/>
      <c r="I23" s="5">
        <v>0</v>
      </c>
      <c r="J23" s="1"/>
      <c r="K23" s="5">
        <v>0</v>
      </c>
    </row>
    <row r="24" spans="1:11">
      <c r="A24" s="73" t="s">
        <v>13</v>
      </c>
      <c r="B24" s="95"/>
      <c r="C24" s="90">
        <v>10</v>
      </c>
      <c r="D24" s="89"/>
      <c r="E24" s="5">
        <v>1375688</v>
      </c>
      <c r="F24" s="5"/>
      <c r="G24" s="5">
        <v>1352113</v>
      </c>
      <c r="H24" s="5"/>
      <c r="I24" s="5">
        <v>882941</v>
      </c>
      <c r="J24" s="5"/>
      <c r="K24" s="1">
        <v>892141</v>
      </c>
    </row>
    <row r="25" spans="1:11">
      <c r="A25" s="73" t="s">
        <v>14</v>
      </c>
      <c r="B25" s="73"/>
      <c r="C25" s="90">
        <v>11</v>
      </c>
      <c r="D25" s="89"/>
      <c r="E25" s="5">
        <v>0</v>
      </c>
      <c r="F25" s="6"/>
      <c r="G25" s="5">
        <v>0</v>
      </c>
      <c r="H25" s="5"/>
      <c r="I25" s="5">
        <v>3871666</v>
      </c>
      <c r="J25" s="6"/>
      <c r="K25" s="5">
        <v>3872467</v>
      </c>
    </row>
    <row r="26" spans="1:11">
      <c r="A26" s="73" t="s">
        <v>84</v>
      </c>
      <c r="B26" s="73"/>
      <c r="C26" s="90">
        <v>12</v>
      </c>
      <c r="D26" s="78"/>
      <c r="E26" s="1">
        <v>46778</v>
      </c>
      <c r="F26" s="1"/>
      <c r="G26" s="5">
        <v>134813</v>
      </c>
      <c r="H26" s="1"/>
      <c r="I26" s="5">
        <v>40930</v>
      </c>
      <c r="J26" s="1"/>
      <c r="K26" s="6">
        <v>40930</v>
      </c>
    </row>
    <row r="27" spans="1:11">
      <c r="A27" s="73" t="s">
        <v>85</v>
      </c>
      <c r="B27" s="73"/>
      <c r="C27" s="89"/>
      <c r="D27" s="89"/>
      <c r="E27" s="6">
        <v>208188</v>
      </c>
      <c r="F27" s="6"/>
      <c r="G27" s="6">
        <v>208188</v>
      </c>
      <c r="H27" s="5"/>
      <c r="I27" s="5">
        <v>101120</v>
      </c>
      <c r="J27" s="6"/>
      <c r="K27" s="6">
        <v>101972</v>
      </c>
    </row>
    <row r="28" spans="1:11">
      <c r="A28" s="73" t="s">
        <v>86</v>
      </c>
      <c r="B28" s="73"/>
      <c r="C28" s="89"/>
      <c r="D28" s="89"/>
      <c r="E28" s="6">
        <v>9521192</v>
      </c>
      <c r="F28" s="6"/>
      <c r="G28" s="1">
        <v>9531907</v>
      </c>
      <c r="H28" s="5"/>
      <c r="I28" s="5">
        <v>1892653</v>
      </c>
      <c r="J28" s="6"/>
      <c r="K28" s="1">
        <v>1907543</v>
      </c>
    </row>
    <row r="29" spans="1:11">
      <c r="A29" s="73" t="s">
        <v>136</v>
      </c>
      <c r="B29" s="73"/>
      <c r="C29" s="89"/>
      <c r="D29" s="89"/>
      <c r="E29" s="6">
        <v>2066</v>
      </c>
      <c r="F29" s="6"/>
      <c r="G29" s="1">
        <v>29598</v>
      </c>
      <c r="H29" s="5"/>
      <c r="I29" s="5">
        <v>9484</v>
      </c>
      <c r="J29" s="6"/>
      <c r="K29" s="1">
        <v>32789</v>
      </c>
    </row>
    <row r="30" spans="1:11">
      <c r="A30" s="73" t="s">
        <v>87</v>
      </c>
      <c r="B30" s="73"/>
      <c r="C30" s="89"/>
      <c r="D30" s="89"/>
      <c r="E30" s="6">
        <v>333598</v>
      </c>
      <c r="F30" s="6"/>
      <c r="G30" s="6">
        <v>333598</v>
      </c>
      <c r="H30" s="5"/>
      <c r="I30" s="1">
        <v>0</v>
      </c>
      <c r="J30" s="6"/>
      <c r="K30" s="1">
        <v>0</v>
      </c>
    </row>
    <row r="31" spans="1:11">
      <c r="A31" s="73" t="s">
        <v>159</v>
      </c>
      <c r="B31" s="73"/>
      <c r="C31" s="89"/>
      <c r="D31" s="89"/>
      <c r="E31" s="6">
        <v>14547</v>
      </c>
      <c r="F31" s="6"/>
      <c r="G31" s="6">
        <v>17002</v>
      </c>
      <c r="H31" s="5"/>
      <c r="I31" s="5">
        <v>11666</v>
      </c>
      <c r="J31" s="6"/>
      <c r="K31" s="6">
        <v>14083</v>
      </c>
    </row>
    <row r="32" spans="1:11">
      <c r="A32" s="73" t="s">
        <v>161</v>
      </c>
      <c r="B32" s="73"/>
      <c r="C32" s="89"/>
      <c r="D32" s="89"/>
      <c r="E32" s="6">
        <v>24370</v>
      </c>
      <c r="F32" s="6"/>
      <c r="G32" s="1">
        <v>18887</v>
      </c>
      <c r="H32" s="5"/>
      <c r="I32" s="5">
        <v>13681</v>
      </c>
      <c r="J32" s="6"/>
      <c r="K32" s="6">
        <v>13217</v>
      </c>
    </row>
    <row r="33" spans="1:11">
      <c r="A33" s="73" t="s">
        <v>15</v>
      </c>
      <c r="B33" s="73"/>
      <c r="C33" s="89"/>
      <c r="D33" s="89"/>
      <c r="E33" s="1">
        <v>17829</v>
      </c>
      <c r="F33" s="6"/>
      <c r="G33" s="1">
        <v>5992</v>
      </c>
      <c r="H33" s="1"/>
      <c r="I33" s="5">
        <v>13613</v>
      </c>
      <c r="J33" s="6"/>
      <c r="K33" s="1">
        <v>1782</v>
      </c>
    </row>
    <row r="34" spans="1:11" s="74" customFormat="1" ht="21.6">
      <c r="A34" s="96" t="s">
        <v>16</v>
      </c>
      <c r="B34" s="91"/>
      <c r="C34" s="97"/>
      <c r="D34" s="98"/>
      <c r="E34" s="7">
        <v>11591356</v>
      </c>
      <c r="F34" s="4"/>
      <c r="G34" s="7">
        <v>11679198</v>
      </c>
      <c r="H34" s="4"/>
      <c r="I34" s="7">
        <v>6837754</v>
      </c>
      <c r="J34" s="8"/>
      <c r="K34" s="7">
        <v>6876924</v>
      </c>
    </row>
    <row r="35" spans="1:11">
      <c r="A35" s="91"/>
      <c r="B35" s="91"/>
      <c r="C35" s="89"/>
      <c r="D35" s="83"/>
      <c r="E35" s="9"/>
      <c r="F35" s="1"/>
      <c r="G35" s="9"/>
      <c r="H35" s="1"/>
      <c r="I35" s="1"/>
      <c r="J35" s="1"/>
      <c r="K35" s="1"/>
    </row>
    <row r="36" spans="1:11" s="74" customFormat="1" ht="22.2" thickBot="1">
      <c r="A36" s="96" t="s">
        <v>17</v>
      </c>
      <c r="B36" s="91"/>
      <c r="C36" s="97"/>
      <c r="D36" s="98"/>
      <c r="E36" s="10">
        <v>15766165</v>
      </c>
      <c r="F36" s="4"/>
      <c r="G36" s="10">
        <v>15494537</v>
      </c>
      <c r="H36" s="4"/>
      <c r="I36" s="10">
        <v>8951890</v>
      </c>
      <c r="J36" s="4"/>
      <c r="K36" s="10">
        <v>8576726</v>
      </c>
    </row>
    <row r="37" spans="1:11" s="76" customFormat="1" ht="23.4" thickTop="1">
      <c r="A37" s="74" t="s">
        <v>81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</row>
    <row r="38" spans="1:11" s="76" customFormat="1">
      <c r="A38" s="74" t="s">
        <v>188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1:11" s="76" customFormat="1">
      <c r="A39" s="74" t="str">
        <f>A3</f>
        <v>ณ วันที่ 30 กันยายน 2568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1:11">
      <c r="A40" s="77"/>
      <c r="B40" s="77"/>
      <c r="C40" s="78"/>
      <c r="D40" s="79"/>
      <c r="E40" s="280" t="s">
        <v>0</v>
      </c>
      <c r="F40" s="280"/>
      <c r="G40" s="280"/>
      <c r="H40" s="80"/>
      <c r="I40" s="280" t="s">
        <v>1</v>
      </c>
      <c r="J40" s="280"/>
      <c r="K40" s="280"/>
    </row>
    <row r="41" spans="1:11">
      <c r="A41" s="77"/>
      <c r="B41" s="77"/>
      <c r="C41" s="78"/>
      <c r="D41" s="79"/>
      <c r="E41" s="84" t="s">
        <v>219</v>
      </c>
      <c r="F41" s="84"/>
      <c r="G41" s="84" t="s">
        <v>2</v>
      </c>
      <c r="H41" s="84"/>
      <c r="I41" s="84" t="s">
        <v>219</v>
      </c>
      <c r="J41" s="84"/>
      <c r="K41" s="84" t="s">
        <v>2</v>
      </c>
    </row>
    <row r="42" spans="1:11">
      <c r="A42" s="82" t="s">
        <v>18</v>
      </c>
      <c r="B42" s="77"/>
      <c r="C42" s="85" t="s">
        <v>4</v>
      </c>
      <c r="D42" s="83"/>
      <c r="E42" s="86">
        <v>2568</v>
      </c>
      <c r="F42" s="84"/>
      <c r="G42" s="86">
        <v>2567</v>
      </c>
      <c r="H42" s="84"/>
      <c r="I42" s="86">
        <v>2568</v>
      </c>
      <c r="J42" s="84"/>
      <c r="K42" s="86">
        <v>2567</v>
      </c>
    </row>
    <row r="43" spans="1:11">
      <c r="A43" s="82"/>
      <c r="B43" s="77"/>
      <c r="C43" s="85"/>
      <c r="D43" s="83"/>
      <c r="E43" s="84" t="s">
        <v>133</v>
      </c>
      <c r="F43" s="84"/>
      <c r="G43" s="84" t="s">
        <v>132</v>
      </c>
      <c r="H43" s="84"/>
      <c r="I43" s="84" t="s">
        <v>133</v>
      </c>
      <c r="J43" s="84"/>
      <c r="K43" s="84" t="s">
        <v>132</v>
      </c>
    </row>
    <row r="44" spans="1:11">
      <c r="A44" s="82"/>
      <c r="B44" s="77"/>
      <c r="C44" s="85"/>
      <c r="D44" s="83"/>
      <c r="E44" s="84" t="s">
        <v>134</v>
      </c>
      <c r="F44" s="84"/>
      <c r="G44" s="84"/>
      <c r="H44" s="84"/>
      <c r="I44" s="84" t="s">
        <v>134</v>
      </c>
      <c r="J44" s="84"/>
      <c r="K44" s="84"/>
    </row>
    <row r="45" spans="1:11">
      <c r="A45" s="77"/>
      <c r="B45" s="77"/>
      <c r="C45" s="87"/>
      <c r="D45" s="83"/>
      <c r="E45" s="278" t="s">
        <v>5</v>
      </c>
      <c r="F45" s="279"/>
      <c r="G45" s="279"/>
      <c r="H45" s="279"/>
      <c r="I45" s="279"/>
      <c r="J45" s="279"/>
      <c r="K45" s="279"/>
    </row>
    <row r="46" spans="1:11">
      <c r="A46" s="88" t="s">
        <v>19</v>
      </c>
      <c r="B46" s="95"/>
      <c r="C46" s="87"/>
      <c r="D46" s="83"/>
      <c r="E46" s="99"/>
      <c r="F46" s="86"/>
      <c r="G46" s="99"/>
      <c r="H46" s="99"/>
      <c r="I46" s="99"/>
      <c r="J46" s="99"/>
      <c r="K46" s="99"/>
    </row>
    <row r="47" spans="1:11">
      <c r="A47" s="73" t="s">
        <v>20</v>
      </c>
      <c r="B47" s="73"/>
      <c r="C47" s="89"/>
      <c r="D47" s="83"/>
      <c r="E47" s="99"/>
      <c r="F47" s="86"/>
      <c r="G47" s="99"/>
      <c r="H47" s="99"/>
      <c r="I47" s="99"/>
      <c r="J47" s="99"/>
      <c r="K47" s="99"/>
    </row>
    <row r="48" spans="1:11">
      <c r="A48" s="100" t="s">
        <v>145</v>
      </c>
      <c r="B48" s="73"/>
      <c r="C48" s="89">
        <v>13</v>
      </c>
      <c r="D48" s="89"/>
      <c r="E48" s="2">
        <v>10235516</v>
      </c>
      <c r="F48" s="5"/>
      <c r="G48" s="2">
        <v>10227606</v>
      </c>
      <c r="H48" s="2"/>
      <c r="I48" s="6">
        <v>4967645</v>
      </c>
      <c r="J48" s="6"/>
      <c r="K48" s="2">
        <v>5000485</v>
      </c>
    </row>
    <row r="49" spans="1:11">
      <c r="A49" s="73" t="s">
        <v>144</v>
      </c>
      <c r="B49" s="73"/>
      <c r="C49" s="89">
        <v>4</v>
      </c>
      <c r="D49" s="89"/>
      <c r="E49" s="2">
        <v>12403</v>
      </c>
      <c r="F49" s="6"/>
      <c r="G49" s="2">
        <v>13030</v>
      </c>
      <c r="H49" s="2"/>
      <c r="I49" s="6">
        <v>169153</v>
      </c>
      <c r="J49" s="6"/>
      <c r="K49" s="2">
        <v>159179</v>
      </c>
    </row>
    <row r="50" spans="1:11">
      <c r="A50" s="73" t="s">
        <v>278</v>
      </c>
      <c r="B50" s="73"/>
      <c r="C50" s="89"/>
      <c r="D50" s="89"/>
      <c r="E50" s="2">
        <v>40000</v>
      </c>
      <c r="F50" s="6"/>
      <c r="G50" s="2">
        <v>0</v>
      </c>
      <c r="H50" s="2"/>
      <c r="I50" s="6">
        <v>40000</v>
      </c>
      <c r="J50" s="6"/>
      <c r="K50" s="2">
        <v>0</v>
      </c>
    </row>
    <row r="51" spans="1:11">
      <c r="A51" s="73" t="s">
        <v>21</v>
      </c>
      <c r="B51" s="73"/>
      <c r="C51" s="89"/>
      <c r="D51" s="89"/>
      <c r="E51" s="2">
        <v>676880</v>
      </c>
      <c r="F51" s="5"/>
      <c r="G51" s="2">
        <v>427827</v>
      </c>
      <c r="H51" s="2"/>
      <c r="I51" s="6">
        <v>1075120</v>
      </c>
      <c r="J51" s="6"/>
      <c r="K51" s="2">
        <v>947382</v>
      </c>
    </row>
    <row r="52" spans="1:11" ht="22.5" customHeight="1">
      <c r="A52" s="73" t="s">
        <v>212</v>
      </c>
      <c r="B52" s="73"/>
      <c r="C52" s="89">
        <v>14</v>
      </c>
      <c r="D52" s="89"/>
      <c r="E52" s="2">
        <v>1507470</v>
      </c>
      <c r="F52" s="6"/>
      <c r="G52" s="2">
        <v>999801</v>
      </c>
      <c r="H52" s="2"/>
      <c r="I52" s="6">
        <v>770875</v>
      </c>
      <c r="J52" s="6"/>
      <c r="K52" s="2">
        <v>539931</v>
      </c>
    </row>
    <row r="53" spans="1:11">
      <c r="A53" s="73" t="s">
        <v>88</v>
      </c>
      <c r="B53" s="73"/>
      <c r="C53" s="89">
        <v>15</v>
      </c>
      <c r="D53" s="89"/>
      <c r="E53" s="2">
        <v>822049</v>
      </c>
      <c r="F53" s="6"/>
      <c r="G53" s="2">
        <v>830741</v>
      </c>
      <c r="H53" s="2"/>
      <c r="I53" s="6">
        <v>793392</v>
      </c>
      <c r="J53" s="6"/>
      <c r="K53" s="6">
        <v>794664</v>
      </c>
    </row>
    <row r="54" spans="1:11">
      <c r="A54" s="73" t="s">
        <v>22</v>
      </c>
      <c r="B54" s="73"/>
      <c r="C54" s="78"/>
      <c r="D54" s="89"/>
      <c r="E54" s="2"/>
      <c r="F54" s="6"/>
      <c r="G54" s="2"/>
      <c r="H54" s="2"/>
      <c r="J54" s="6"/>
      <c r="K54" s="6"/>
    </row>
    <row r="55" spans="1:11">
      <c r="A55" s="100" t="s">
        <v>146</v>
      </c>
      <c r="B55" s="73"/>
      <c r="C55" s="89">
        <v>13</v>
      </c>
      <c r="D55" s="78"/>
      <c r="E55" s="2">
        <v>779641</v>
      </c>
      <c r="F55" s="2"/>
      <c r="G55" s="2">
        <v>782144</v>
      </c>
      <c r="H55" s="2"/>
      <c r="I55" s="6">
        <v>230000</v>
      </c>
      <c r="J55" s="6"/>
      <c r="K55" s="6">
        <v>230000</v>
      </c>
    </row>
    <row r="56" spans="1:11">
      <c r="A56" s="73" t="s">
        <v>137</v>
      </c>
      <c r="B56" s="73"/>
      <c r="C56" s="89"/>
      <c r="D56" s="89"/>
      <c r="E56" s="2"/>
      <c r="F56" s="6"/>
      <c r="G56" s="2"/>
      <c r="H56" s="6"/>
      <c r="J56" s="6"/>
      <c r="K56" s="6"/>
    </row>
    <row r="57" spans="1:11">
      <c r="A57" s="100" t="s">
        <v>146</v>
      </c>
      <c r="B57" s="73"/>
      <c r="C57" s="89"/>
      <c r="D57" s="89"/>
      <c r="E57" s="2">
        <v>1483</v>
      </c>
      <c r="F57" s="6"/>
      <c r="G57" s="2">
        <v>9973</v>
      </c>
      <c r="H57" s="5"/>
      <c r="I57" s="6">
        <v>9318</v>
      </c>
      <c r="J57" s="6"/>
      <c r="K57" s="2">
        <v>15712</v>
      </c>
    </row>
    <row r="58" spans="1:11">
      <c r="A58" s="73" t="s">
        <v>183</v>
      </c>
      <c r="B58" s="73"/>
      <c r="C58" s="89">
        <v>13</v>
      </c>
      <c r="D58" s="89"/>
      <c r="E58" s="2">
        <v>40810</v>
      </c>
      <c r="F58" s="6"/>
      <c r="G58" s="2">
        <v>102025</v>
      </c>
      <c r="H58" s="2"/>
      <c r="I58" s="6">
        <v>0</v>
      </c>
      <c r="J58" s="6"/>
      <c r="K58" s="6">
        <v>0</v>
      </c>
    </row>
    <row r="59" spans="1:11" hidden="1">
      <c r="A59" s="73" t="s">
        <v>153</v>
      </c>
      <c r="B59" s="73"/>
      <c r="C59" s="89"/>
      <c r="D59" s="89"/>
      <c r="E59" s="2">
        <v>0</v>
      </c>
      <c r="F59" s="6"/>
      <c r="G59" s="2">
        <v>0</v>
      </c>
      <c r="H59" s="5"/>
      <c r="I59" s="6">
        <v>0</v>
      </c>
      <c r="J59" s="6"/>
      <c r="K59" s="2">
        <v>0</v>
      </c>
    </row>
    <row r="60" spans="1:11">
      <c r="A60" s="93" t="s">
        <v>214</v>
      </c>
      <c r="B60" s="73"/>
      <c r="C60" s="89">
        <v>21</v>
      </c>
      <c r="D60" s="89"/>
      <c r="E60" s="2">
        <v>321740</v>
      </c>
      <c r="F60" s="6"/>
      <c r="G60" s="2">
        <v>332187</v>
      </c>
      <c r="H60" s="5"/>
      <c r="I60" s="6">
        <v>12287</v>
      </c>
      <c r="J60" s="6"/>
      <c r="K60" s="2">
        <v>11239</v>
      </c>
    </row>
    <row r="61" spans="1:11">
      <c r="A61" s="73" t="s">
        <v>215</v>
      </c>
      <c r="B61" s="73"/>
      <c r="C61" s="89"/>
      <c r="D61" s="89"/>
      <c r="E61" s="6">
        <v>1223</v>
      </c>
      <c r="F61" s="6"/>
      <c r="G61" s="2">
        <v>0</v>
      </c>
      <c r="H61" s="2"/>
      <c r="I61" s="6">
        <v>1223</v>
      </c>
      <c r="J61" s="6"/>
      <c r="K61" s="6">
        <v>0</v>
      </c>
    </row>
    <row r="62" spans="1:11">
      <c r="A62" s="73" t="s">
        <v>23</v>
      </c>
      <c r="B62" s="73"/>
      <c r="C62" s="89"/>
      <c r="D62" s="89"/>
      <c r="E62" s="2">
        <v>190705</v>
      </c>
      <c r="F62" s="6"/>
      <c r="G62" s="2">
        <v>188516</v>
      </c>
      <c r="H62" s="2"/>
      <c r="I62" s="6">
        <v>190705</v>
      </c>
      <c r="J62" s="6"/>
      <c r="K62" s="6">
        <v>183681</v>
      </c>
    </row>
    <row r="63" spans="1:11" s="74" customFormat="1" ht="21.6">
      <c r="A63" s="92" t="s">
        <v>24</v>
      </c>
      <c r="B63" s="91"/>
      <c r="C63" s="97"/>
      <c r="D63" s="97"/>
      <c r="E63" s="11">
        <v>14629920</v>
      </c>
      <c r="F63" s="12"/>
      <c r="G63" s="11">
        <v>13913850</v>
      </c>
      <c r="H63" s="12"/>
      <c r="I63" s="11">
        <v>8259718</v>
      </c>
      <c r="J63" s="12"/>
      <c r="K63" s="11">
        <v>7882273</v>
      </c>
    </row>
    <row r="64" spans="1:11">
      <c r="A64" s="91"/>
      <c r="B64" s="91"/>
      <c r="C64" s="89"/>
      <c r="D64" s="89"/>
      <c r="E64" s="102"/>
      <c r="F64" s="79"/>
      <c r="G64" s="102"/>
      <c r="H64" s="102"/>
      <c r="I64" s="102"/>
      <c r="J64" s="102"/>
      <c r="K64" s="102"/>
    </row>
    <row r="65" spans="1:11">
      <c r="A65" s="103" t="s">
        <v>25</v>
      </c>
      <c r="B65" s="95"/>
      <c r="C65" s="89"/>
      <c r="D65" s="78"/>
      <c r="E65" s="102"/>
      <c r="F65" s="79"/>
      <c r="G65" s="102"/>
      <c r="H65" s="102"/>
      <c r="I65" s="102"/>
      <c r="J65" s="102"/>
      <c r="K65" s="102"/>
    </row>
    <row r="66" spans="1:11" hidden="1">
      <c r="A66" s="73" t="s">
        <v>26</v>
      </c>
      <c r="B66" s="73"/>
      <c r="C66" s="89">
        <v>13</v>
      </c>
      <c r="D66" s="78"/>
      <c r="E66" s="2">
        <v>0</v>
      </c>
      <c r="F66" s="1"/>
      <c r="G66" s="2">
        <v>0</v>
      </c>
      <c r="H66" s="2"/>
      <c r="I66" s="1">
        <v>0</v>
      </c>
      <c r="J66" s="1"/>
      <c r="K66" s="2">
        <v>0</v>
      </c>
    </row>
    <row r="67" spans="1:11">
      <c r="A67" s="73" t="s">
        <v>138</v>
      </c>
      <c r="B67" s="73"/>
      <c r="C67" s="89"/>
      <c r="D67" s="78"/>
      <c r="E67" s="2">
        <v>612</v>
      </c>
      <c r="F67" s="2"/>
      <c r="G67" s="2">
        <v>19616</v>
      </c>
      <c r="H67" s="2"/>
      <c r="I67" s="1">
        <v>612</v>
      </c>
      <c r="J67" s="2"/>
      <c r="K67" s="2">
        <v>17330</v>
      </c>
    </row>
    <row r="68" spans="1:11">
      <c r="A68" s="73" t="s">
        <v>167</v>
      </c>
      <c r="B68" s="73"/>
      <c r="C68" s="89">
        <v>13</v>
      </c>
      <c r="D68" s="78"/>
      <c r="E68" s="2">
        <v>365714</v>
      </c>
      <c r="F68" s="2"/>
      <c r="G68" s="2">
        <v>310185</v>
      </c>
      <c r="H68" s="2"/>
      <c r="I68" s="2">
        <v>0</v>
      </c>
      <c r="J68" s="2"/>
      <c r="K68" s="2">
        <v>0</v>
      </c>
    </row>
    <row r="69" spans="1:11">
      <c r="A69" s="73" t="s">
        <v>89</v>
      </c>
      <c r="B69" s="73"/>
      <c r="C69" s="89"/>
      <c r="D69" s="78"/>
      <c r="E69" s="2">
        <v>311871</v>
      </c>
      <c r="F69" s="2"/>
      <c r="G69" s="2">
        <v>312512</v>
      </c>
      <c r="H69" s="2"/>
      <c r="I69" s="1">
        <v>83530</v>
      </c>
      <c r="J69" s="2"/>
      <c r="K69" s="2">
        <v>83530</v>
      </c>
    </row>
    <row r="70" spans="1:11">
      <c r="A70" s="73" t="s">
        <v>147</v>
      </c>
      <c r="B70" s="73"/>
      <c r="C70" s="89"/>
      <c r="D70" s="78"/>
      <c r="E70" s="2"/>
      <c r="F70" s="2"/>
      <c r="G70" s="2"/>
      <c r="H70" s="2"/>
      <c r="I70" s="2"/>
      <c r="J70" s="2"/>
      <c r="K70" s="2"/>
    </row>
    <row r="71" spans="1:11" ht="23.55" customHeight="1">
      <c r="A71" s="100" t="s">
        <v>148</v>
      </c>
      <c r="B71" s="73"/>
      <c r="C71" s="89"/>
      <c r="D71" s="89"/>
      <c r="E71" s="2">
        <v>68528</v>
      </c>
      <c r="F71" s="6"/>
      <c r="G71" s="2">
        <v>67094</v>
      </c>
      <c r="H71" s="2"/>
      <c r="I71" s="1">
        <v>34878</v>
      </c>
      <c r="J71" s="2"/>
      <c r="K71" s="2">
        <v>32673</v>
      </c>
    </row>
    <row r="72" spans="1:11" s="74" customFormat="1" ht="21.6">
      <c r="A72" s="91" t="s">
        <v>27</v>
      </c>
      <c r="B72" s="91"/>
      <c r="C72" s="97"/>
      <c r="D72" s="80"/>
      <c r="E72" s="11">
        <v>746725</v>
      </c>
      <c r="F72" s="12"/>
      <c r="G72" s="11">
        <v>709407</v>
      </c>
      <c r="H72" s="12"/>
      <c r="I72" s="11">
        <v>119020</v>
      </c>
      <c r="J72" s="12"/>
      <c r="K72" s="11">
        <v>133533</v>
      </c>
    </row>
    <row r="73" spans="1:11" s="74" customFormat="1" ht="21.6">
      <c r="A73" s="91" t="s">
        <v>28</v>
      </c>
      <c r="B73" s="91"/>
      <c r="C73" s="97"/>
      <c r="D73" s="80"/>
      <c r="E73" s="11">
        <v>15376645</v>
      </c>
      <c r="F73" s="12"/>
      <c r="G73" s="11">
        <v>14623257</v>
      </c>
      <c r="H73" s="12"/>
      <c r="I73" s="11">
        <v>8378738</v>
      </c>
      <c r="J73" s="12"/>
      <c r="K73" s="11">
        <v>8015806</v>
      </c>
    </row>
    <row r="74" spans="1:11" s="74" customFormat="1" ht="21.6">
      <c r="A74" s="91"/>
      <c r="B74" s="91"/>
      <c r="C74" s="97"/>
      <c r="D74" s="80"/>
      <c r="E74" s="66"/>
      <c r="F74" s="12"/>
      <c r="G74" s="66"/>
      <c r="H74" s="12"/>
      <c r="I74" s="66"/>
      <c r="J74" s="12"/>
      <c r="K74" s="66"/>
    </row>
    <row r="75" spans="1:11" s="76" customFormat="1">
      <c r="A75" s="74" t="s">
        <v>81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</row>
    <row r="76" spans="1:11" s="76" customFormat="1">
      <c r="A76" s="74" t="s">
        <v>188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</row>
    <row r="77" spans="1:11" s="76" customFormat="1">
      <c r="A77" s="74" t="str">
        <f>A39</f>
        <v>ณ วันที่ 30 กันยายน 2568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</row>
    <row r="78" spans="1:11">
      <c r="A78" s="77"/>
      <c r="B78" s="77"/>
      <c r="C78" s="78"/>
      <c r="D78" s="79"/>
      <c r="E78" s="280" t="s">
        <v>0</v>
      </c>
      <c r="F78" s="280"/>
      <c r="G78" s="280"/>
      <c r="H78" s="80"/>
      <c r="I78" s="280" t="s">
        <v>1</v>
      </c>
      <c r="J78" s="280"/>
      <c r="K78" s="280"/>
    </row>
    <row r="79" spans="1:11">
      <c r="A79" s="78"/>
      <c r="B79" s="78"/>
      <c r="C79" s="78"/>
      <c r="D79" s="83"/>
      <c r="E79" s="84" t="s">
        <v>219</v>
      </c>
      <c r="F79" s="84"/>
      <c r="G79" s="84" t="s">
        <v>2</v>
      </c>
      <c r="H79" s="84"/>
      <c r="I79" s="84" t="s">
        <v>219</v>
      </c>
      <c r="J79" s="84"/>
      <c r="K79" s="84" t="s">
        <v>2</v>
      </c>
    </row>
    <row r="80" spans="1:11">
      <c r="A80" s="82" t="s">
        <v>29</v>
      </c>
      <c r="B80" s="77"/>
      <c r="C80" s="85" t="s">
        <v>4</v>
      </c>
      <c r="D80" s="83"/>
      <c r="E80" s="86">
        <v>2568</v>
      </c>
      <c r="F80" s="84"/>
      <c r="G80" s="86">
        <v>2567</v>
      </c>
      <c r="H80" s="84"/>
      <c r="I80" s="86">
        <v>2568</v>
      </c>
      <c r="J80" s="84"/>
      <c r="K80" s="86">
        <v>2567</v>
      </c>
    </row>
    <row r="81" spans="1:11">
      <c r="A81" s="82"/>
      <c r="B81" s="77"/>
      <c r="C81" s="85"/>
      <c r="D81" s="83"/>
      <c r="E81" s="84" t="s">
        <v>133</v>
      </c>
      <c r="F81" s="84"/>
      <c r="G81" s="84" t="s">
        <v>132</v>
      </c>
      <c r="H81" s="84"/>
      <c r="I81" s="84" t="s">
        <v>133</v>
      </c>
      <c r="J81" s="84"/>
      <c r="K81" s="84" t="s">
        <v>132</v>
      </c>
    </row>
    <row r="82" spans="1:11">
      <c r="A82" s="82"/>
      <c r="B82" s="77"/>
      <c r="C82" s="85"/>
      <c r="D82" s="83"/>
      <c r="E82" s="84" t="s">
        <v>134</v>
      </c>
      <c r="F82" s="84"/>
      <c r="G82" s="84"/>
      <c r="H82" s="84"/>
      <c r="I82" s="84" t="s">
        <v>134</v>
      </c>
      <c r="J82" s="84"/>
      <c r="K82" s="84"/>
    </row>
    <row r="83" spans="1:11">
      <c r="A83" s="77"/>
      <c r="B83" s="77"/>
      <c r="C83" s="87"/>
      <c r="D83" s="83"/>
      <c r="E83" s="278" t="s">
        <v>5</v>
      </c>
      <c r="F83" s="279"/>
      <c r="G83" s="279"/>
      <c r="H83" s="279"/>
      <c r="I83" s="279"/>
      <c r="J83" s="279"/>
      <c r="K83" s="279"/>
    </row>
    <row r="84" spans="1:11">
      <c r="A84" s="95" t="s">
        <v>30</v>
      </c>
      <c r="B84" s="95"/>
      <c r="C84" s="89"/>
      <c r="D84" s="89"/>
      <c r="E84" s="99"/>
      <c r="F84" s="250"/>
      <c r="G84" s="99"/>
      <c r="H84" s="99"/>
      <c r="I84" s="99"/>
      <c r="J84" s="99"/>
      <c r="K84" s="99"/>
    </row>
    <row r="85" spans="1:11">
      <c r="A85" s="104" t="s">
        <v>31</v>
      </c>
      <c r="B85" s="73"/>
      <c r="C85" s="90">
        <v>16</v>
      </c>
      <c r="D85" s="89"/>
      <c r="E85" s="251"/>
      <c r="F85" s="252"/>
      <c r="G85" s="251"/>
      <c r="H85" s="251"/>
      <c r="I85" s="251"/>
      <c r="J85" s="251"/>
      <c r="K85" s="251"/>
    </row>
    <row r="86" spans="1:11" ht="23.4" thickBot="1">
      <c r="A86" s="100" t="s">
        <v>123</v>
      </c>
      <c r="B86" s="73"/>
      <c r="C86" s="89"/>
      <c r="D86" s="89"/>
      <c r="E86" s="13">
        <v>4121282</v>
      </c>
      <c r="F86" s="6"/>
      <c r="G86" s="13">
        <v>4094171</v>
      </c>
      <c r="H86" s="1"/>
      <c r="I86" s="13">
        <v>4121282</v>
      </c>
      <c r="J86" s="6"/>
      <c r="K86" s="13">
        <v>4094171</v>
      </c>
    </row>
    <row r="87" spans="1:11" ht="23.4" thickTop="1">
      <c r="A87" s="100" t="s">
        <v>124</v>
      </c>
      <c r="B87" s="105"/>
      <c r="C87" s="89"/>
      <c r="D87" s="89"/>
      <c r="E87" s="2">
        <v>3486481.1815999998</v>
      </c>
      <c r="F87" s="6"/>
      <c r="G87" s="2">
        <v>2988663</v>
      </c>
      <c r="H87" s="2"/>
      <c r="I87" s="2">
        <v>3486481</v>
      </c>
      <c r="J87" s="6"/>
      <c r="K87" s="2">
        <v>2988663</v>
      </c>
    </row>
    <row r="88" spans="1:11">
      <c r="A88" s="73" t="s">
        <v>90</v>
      </c>
      <c r="B88" s="106"/>
      <c r="C88" s="90"/>
      <c r="D88" s="89"/>
      <c r="E88" s="2">
        <v>3457427.8183400002</v>
      </c>
      <c r="F88" s="6"/>
      <c r="G88" s="2">
        <v>3842046</v>
      </c>
      <c r="H88" s="2"/>
      <c r="I88" s="2">
        <v>3457427.8183400002</v>
      </c>
      <c r="J88" s="6"/>
      <c r="K88" s="2">
        <v>3842046</v>
      </c>
    </row>
    <row r="89" spans="1:11">
      <c r="A89" s="73" t="s">
        <v>129</v>
      </c>
      <c r="B89" s="106"/>
      <c r="C89" s="106"/>
      <c r="D89" s="89"/>
      <c r="E89" s="2"/>
      <c r="F89" s="6"/>
      <c r="G89" s="2"/>
      <c r="H89" s="2"/>
      <c r="I89" s="2"/>
      <c r="J89" s="2"/>
      <c r="K89" s="2"/>
    </row>
    <row r="90" spans="1:11">
      <c r="A90" s="100" t="s">
        <v>125</v>
      </c>
      <c r="B90" s="105"/>
      <c r="C90" s="89"/>
      <c r="D90" s="89"/>
      <c r="E90" s="2"/>
      <c r="F90" s="6"/>
      <c r="G90" s="2"/>
      <c r="H90" s="2"/>
      <c r="I90" s="2"/>
      <c r="J90" s="2"/>
      <c r="K90" s="2"/>
    </row>
    <row r="91" spans="1:11">
      <c r="A91" s="107" t="s">
        <v>126</v>
      </c>
      <c r="B91" s="105"/>
      <c r="C91" s="105"/>
      <c r="D91" s="89"/>
      <c r="E91" s="2">
        <v>100611</v>
      </c>
      <c r="F91" s="6"/>
      <c r="G91" s="2">
        <v>100611</v>
      </c>
      <c r="H91" s="5"/>
      <c r="I91" s="2">
        <v>100611</v>
      </c>
      <c r="J91" s="5"/>
      <c r="K91" s="6">
        <v>100611</v>
      </c>
    </row>
    <row r="92" spans="1:11">
      <c r="A92" s="100" t="s">
        <v>127</v>
      </c>
      <c r="B92" s="73"/>
      <c r="C92" s="89"/>
      <c r="D92" s="78"/>
      <c r="E92" s="244">
        <v>-7774557</v>
      </c>
      <c r="F92" s="229"/>
      <c r="G92" s="244">
        <v>-7215960</v>
      </c>
      <c r="H92" s="229"/>
      <c r="I92" s="17">
        <v>-6805467</v>
      </c>
      <c r="J92" s="229"/>
      <c r="K92" s="244">
        <v>-6704499</v>
      </c>
    </row>
    <row r="93" spans="1:11">
      <c r="A93" s="73" t="s">
        <v>70</v>
      </c>
      <c r="B93" s="106"/>
      <c r="C93" s="106"/>
      <c r="D93" s="89"/>
      <c r="E93" s="245">
        <v>802223</v>
      </c>
      <c r="F93" s="79"/>
      <c r="G93" s="245">
        <v>815863</v>
      </c>
      <c r="H93" s="102"/>
      <c r="I93" s="50">
        <v>334099</v>
      </c>
      <c r="J93" s="108"/>
      <c r="K93" s="14">
        <v>334099</v>
      </c>
    </row>
    <row r="94" spans="1:11" ht="23.55" customHeight="1">
      <c r="A94" s="91" t="s">
        <v>32</v>
      </c>
      <c r="B94" s="91"/>
      <c r="C94" s="89"/>
      <c r="D94" s="89"/>
      <c r="E94" s="249">
        <v>72185.999940000474</v>
      </c>
      <c r="F94" s="82"/>
      <c r="G94" s="249">
        <v>531223</v>
      </c>
      <c r="H94" s="109"/>
      <c r="I94" s="8">
        <v>573151.81833999977</v>
      </c>
      <c r="J94" s="109"/>
      <c r="K94" s="248">
        <v>560920</v>
      </c>
    </row>
    <row r="95" spans="1:11">
      <c r="A95" s="104" t="s">
        <v>33</v>
      </c>
      <c r="B95" s="106"/>
      <c r="C95" s="106"/>
      <c r="D95" s="106"/>
      <c r="E95" s="245">
        <v>317334</v>
      </c>
      <c r="F95" s="82"/>
      <c r="G95" s="245">
        <v>340057</v>
      </c>
      <c r="H95" s="2"/>
      <c r="I95" s="2">
        <v>0</v>
      </c>
      <c r="J95" s="2"/>
      <c r="K95" s="50">
        <v>0</v>
      </c>
    </row>
    <row r="96" spans="1:11">
      <c r="A96" s="91" t="s">
        <v>34</v>
      </c>
      <c r="B96" s="91"/>
      <c r="C96" s="89"/>
      <c r="D96" s="89"/>
      <c r="E96" s="11">
        <v>389519.99994000047</v>
      </c>
      <c r="F96" s="82"/>
      <c r="G96" s="11">
        <v>871280</v>
      </c>
      <c r="H96" s="12"/>
      <c r="I96" s="11">
        <v>573151.81833999977</v>
      </c>
      <c r="J96" s="12"/>
      <c r="K96" s="11">
        <v>560920</v>
      </c>
    </row>
    <row r="97" spans="1:11">
      <c r="A97" s="104"/>
      <c r="B97" s="91"/>
      <c r="C97" s="89"/>
      <c r="D97" s="89"/>
      <c r="E97" s="109"/>
      <c r="F97" s="82"/>
      <c r="G97" s="109"/>
      <c r="H97" s="109"/>
      <c r="I97" s="109"/>
      <c r="J97" s="109"/>
      <c r="K97" s="109"/>
    </row>
    <row r="98" spans="1:11" ht="23.4" thickBot="1">
      <c r="A98" s="110" t="s">
        <v>35</v>
      </c>
      <c r="B98" s="110"/>
      <c r="C98" s="89"/>
      <c r="D98" s="89"/>
      <c r="E98" s="111">
        <v>15766164.99994</v>
      </c>
      <c r="F98" s="82"/>
      <c r="G98" s="111">
        <v>15494537</v>
      </c>
      <c r="H98" s="109"/>
      <c r="I98" s="111">
        <v>8951889.8183399998</v>
      </c>
      <c r="J98" s="109"/>
      <c r="K98" s="111">
        <v>8576726</v>
      </c>
    </row>
    <row r="99" spans="1:11" ht="23.4" thickTop="1">
      <c r="E99" s="113"/>
      <c r="F99" s="114"/>
      <c r="G99" s="113"/>
      <c r="H99" s="114"/>
      <c r="I99" s="113"/>
      <c r="J99" s="114"/>
      <c r="K99" s="113"/>
    </row>
    <row r="102" spans="1:11">
      <c r="E102" s="261"/>
      <c r="G102" s="261"/>
      <c r="I102" s="261"/>
      <c r="K102" s="261"/>
    </row>
  </sheetData>
  <mergeCells count="9">
    <mergeCell ref="E83:K83"/>
    <mergeCell ref="I40:K40"/>
    <mergeCell ref="I4:K4"/>
    <mergeCell ref="E9:K9"/>
    <mergeCell ref="I78:K78"/>
    <mergeCell ref="E45:K45"/>
    <mergeCell ref="E4:G4"/>
    <mergeCell ref="E40:G40"/>
    <mergeCell ref="E78:G78"/>
  </mergeCells>
  <pageMargins left="0.70866141732283505" right="0.70866141732283505" top="0.74803149606299202" bottom="0.74803149606299202" header="0.31496062992126" footer="0.31496062992126"/>
  <pageSetup paperSize="9" scale="79" firstPageNumber="6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4DA0-2364-4DB0-87BF-A4316AB803A5}">
  <dimension ref="A1:L78"/>
  <sheetViews>
    <sheetView view="pageBreakPreview" topLeftCell="A56" zoomScaleNormal="85" zoomScaleSheetLayoutView="100" workbookViewId="0">
      <selection activeCell="F75" sqref="F75"/>
    </sheetView>
  </sheetViews>
  <sheetFormatPr defaultColWidth="30.375" defaultRowHeight="21"/>
  <cols>
    <col min="1" max="1" width="58.25" style="77" customWidth="1"/>
    <col min="2" max="2" width="10" style="78" bestFit="1" customWidth="1"/>
    <col min="3" max="3" width="1.375" style="78" customWidth="1"/>
    <col min="4" max="4" width="12.125" style="78" customWidth="1"/>
    <col min="5" max="5" width="1.375" style="78" customWidth="1"/>
    <col min="6" max="6" width="12.125" style="78" customWidth="1"/>
    <col min="7" max="7" width="1.375" style="78" customWidth="1"/>
    <col min="8" max="8" width="12.125" style="79" customWidth="1"/>
    <col min="9" max="9" width="1.375" style="78" customWidth="1"/>
    <col min="10" max="10" width="12.125" style="79" customWidth="1"/>
    <col min="11" max="16384" width="30.375" style="78"/>
  </cols>
  <sheetData>
    <row r="1" spans="1:11" s="169" customFormat="1" ht="22.2">
      <c r="A1" s="74" t="s">
        <v>81</v>
      </c>
      <c r="B1" s="80"/>
      <c r="C1" s="80"/>
      <c r="D1" s="80"/>
      <c r="E1" s="80"/>
      <c r="F1" s="80"/>
      <c r="G1" s="80"/>
      <c r="H1" s="80"/>
      <c r="I1" s="80"/>
      <c r="J1" s="80"/>
    </row>
    <row r="2" spans="1:11" s="169" customFormat="1" ht="22.2">
      <c r="A2" s="119" t="s">
        <v>139</v>
      </c>
      <c r="C2" s="80"/>
      <c r="D2" s="32"/>
      <c r="E2" s="80"/>
      <c r="F2" s="32"/>
      <c r="G2" s="80"/>
      <c r="H2" s="32"/>
      <c r="I2" s="80"/>
      <c r="J2" s="32"/>
    </row>
    <row r="3" spans="1:11" s="169" customFormat="1" ht="22.2">
      <c r="A3" s="119" t="s">
        <v>231</v>
      </c>
      <c r="B3" s="80"/>
      <c r="C3" s="80"/>
      <c r="D3" s="80"/>
      <c r="E3" s="80"/>
      <c r="F3" s="80"/>
      <c r="G3" s="80"/>
      <c r="H3" s="80"/>
      <c r="I3" s="80"/>
      <c r="J3" s="80"/>
    </row>
    <row r="4" spans="1:11">
      <c r="C4" s="79"/>
      <c r="D4" s="280" t="s">
        <v>0</v>
      </c>
      <c r="E4" s="280"/>
      <c r="F4" s="280"/>
      <c r="G4" s="80"/>
      <c r="H4" s="280" t="s">
        <v>1</v>
      </c>
      <c r="I4" s="280"/>
      <c r="J4" s="280"/>
    </row>
    <row r="5" spans="1:11">
      <c r="C5" s="79"/>
      <c r="D5" s="281" t="s">
        <v>277</v>
      </c>
      <c r="E5" s="281"/>
      <c r="F5" s="281"/>
      <c r="G5" s="80"/>
      <c r="H5" s="281" t="s">
        <v>277</v>
      </c>
      <c r="I5" s="281"/>
      <c r="J5" s="281"/>
    </row>
    <row r="6" spans="1:11">
      <c r="C6" s="79"/>
      <c r="D6" s="281" t="s">
        <v>276</v>
      </c>
      <c r="E6" s="281"/>
      <c r="F6" s="281"/>
      <c r="G6" s="80"/>
      <c r="H6" s="281" t="s">
        <v>276</v>
      </c>
      <c r="I6" s="281"/>
      <c r="J6" s="281"/>
    </row>
    <row r="7" spans="1:11">
      <c r="B7" s="85" t="s">
        <v>4</v>
      </c>
      <c r="C7" s="83"/>
      <c r="D7" s="86">
        <v>2568</v>
      </c>
      <c r="E7" s="84"/>
      <c r="F7" s="86">
        <v>2567</v>
      </c>
      <c r="G7" s="84"/>
      <c r="H7" s="86">
        <v>2568</v>
      </c>
      <c r="I7" s="84"/>
      <c r="J7" s="86">
        <v>2567</v>
      </c>
    </row>
    <row r="8" spans="1:11">
      <c r="A8" s="170"/>
      <c r="B8" s="87"/>
      <c r="C8" s="83"/>
      <c r="D8" s="278" t="s">
        <v>5</v>
      </c>
      <c r="E8" s="278"/>
      <c r="F8" s="278"/>
      <c r="G8" s="278"/>
      <c r="H8" s="278"/>
      <c r="I8" s="278"/>
      <c r="J8" s="278"/>
    </row>
    <row r="9" spans="1:11">
      <c r="A9" s="171" t="s">
        <v>36</v>
      </c>
      <c r="B9" s="89" t="s">
        <v>217</v>
      </c>
      <c r="D9" s="15"/>
      <c r="E9" s="79"/>
      <c r="F9" s="15"/>
      <c r="H9" s="15"/>
      <c r="J9" s="15"/>
    </row>
    <row r="10" spans="1:11">
      <c r="A10" s="83" t="s">
        <v>91</v>
      </c>
      <c r="C10" s="89"/>
      <c r="D10" s="2">
        <v>995914</v>
      </c>
      <c r="E10" s="2"/>
      <c r="F10" s="2">
        <v>472882</v>
      </c>
      <c r="G10" s="2"/>
      <c r="H10" s="2">
        <v>909674</v>
      </c>
      <c r="I10" s="2"/>
      <c r="J10" s="2">
        <v>274764</v>
      </c>
      <c r="K10" s="229"/>
    </row>
    <row r="11" spans="1:11">
      <c r="A11" s="83" t="s">
        <v>168</v>
      </c>
      <c r="B11" s="89"/>
      <c r="C11" s="89"/>
      <c r="D11" s="2">
        <v>7541</v>
      </c>
      <c r="E11" s="2"/>
      <c r="F11" s="2">
        <v>7144</v>
      </c>
      <c r="G11" s="2"/>
      <c r="H11" s="2">
        <v>6530</v>
      </c>
      <c r="I11" s="2"/>
      <c r="J11" s="2">
        <v>5968</v>
      </c>
      <c r="K11" s="229"/>
    </row>
    <row r="12" spans="1:11">
      <c r="A12" s="253" t="s">
        <v>260</v>
      </c>
      <c r="B12" s="89"/>
      <c r="C12" s="89"/>
      <c r="D12" s="2">
        <v>94</v>
      </c>
      <c r="E12" s="2"/>
      <c r="F12" s="2">
        <v>3666</v>
      </c>
      <c r="G12" s="2"/>
      <c r="H12" s="2">
        <v>1050</v>
      </c>
      <c r="I12" s="2"/>
      <c r="J12" s="2">
        <v>1090</v>
      </c>
      <c r="K12" s="229"/>
    </row>
    <row r="13" spans="1:11">
      <c r="A13" s="253" t="s">
        <v>169</v>
      </c>
      <c r="B13" s="89"/>
      <c r="C13" s="89"/>
      <c r="D13" s="2">
        <v>741</v>
      </c>
      <c r="E13" s="2"/>
      <c r="F13" s="2">
        <v>1031</v>
      </c>
      <c r="G13" s="2"/>
      <c r="H13" s="2">
        <v>741</v>
      </c>
      <c r="I13" s="2"/>
      <c r="J13" s="2">
        <v>1031</v>
      </c>
      <c r="K13" s="229"/>
    </row>
    <row r="14" spans="1:11">
      <c r="A14" s="253" t="s">
        <v>265</v>
      </c>
      <c r="B14" s="89"/>
      <c r="C14" s="89"/>
      <c r="D14" s="2">
        <v>0</v>
      </c>
      <c r="E14" s="2"/>
      <c r="F14" s="2">
        <v>199</v>
      </c>
      <c r="G14" s="2"/>
      <c r="H14" s="2">
        <v>4</v>
      </c>
      <c r="I14" s="2"/>
      <c r="J14" s="2">
        <v>199</v>
      </c>
      <c r="K14" s="229"/>
    </row>
    <row r="15" spans="1:11" hidden="1">
      <c r="A15" s="253" t="s">
        <v>192</v>
      </c>
      <c r="B15" s="89"/>
      <c r="C15" s="89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29"/>
    </row>
    <row r="16" spans="1:11" hidden="1">
      <c r="A16" s="253" t="s">
        <v>220</v>
      </c>
      <c r="B16" s="89"/>
      <c r="C16" s="89"/>
      <c r="D16" s="2"/>
      <c r="E16" s="2"/>
      <c r="F16" s="2"/>
      <c r="G16" s="2"/>
      <c r="H16" s="2">
        <v>0</v>
      </c>
      <c r="I16" s="2"/>
      <c r="J16" s="2">
        <v>0</v>
      </c>
      <c r="K16" s="229"/>
    </row>
    <row r="17" spans="1:12" hidden="1">
      <c r="A17" s="253" t="s">
        <v>264</v>
      </c>
      <c r="B17" s="89"/>
      <c r="C17" s="89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29"/>
    </row>
    <row r="18" spans="1:12">
      <c r="A18" s="83" t="s">
        <v>160</v>
      </c>
      <c r="B18" s="89"/>
      <c r="C18" s="89"/>
      <c r="D18" s="2">
        <v>1150</v>
      </c>
      <c r="E18" s="2"/>
      <c r="F18" s="2">
        <v>10964</v>
      </c>
      <c r="G18" s="2"/>
      <c r="H18" s="2">
        <v>0</v>
      </c>
      <c r="I18" s="2"/>
      <c r="J18" s="2">
        <v>0</v>
      </c>
      <c r="K18" s="229"/>
    </row>
    <row r="19" spans="1:12" s="80" customFormat="1">
      <c r="A19" s="253" t="s">
        <v>37</v>
      </c>
      <c r="B19" s="89"/>
      <c r="C19" s="78"/>
      <c r="D19" s="17">
        <v>3476</v>
      </c>
      <c r="E19" s="2"/>
      <c r="F19" s="2">
        <v>6146</v>
      </c>
      <c r="G19" s="2"/>
      <c r="H19" s="2">
        <v>87</v>
      </c>
      <c r="I19" s="2"/>
      <c r="J19" s="2">
        <v>5388</v>
      </c>
      <c r="K19" s="229"/>
      <c r="L19" s="237"/>
    </row>
    <row r="20" spans="1:12">
      <c r="A20" s="254" t="s">
        <v>38</v>
      </c>
      <c r="B20" s="97"/>
      <c r="C20" s="80"/>
      <c r="D20" s="11">
        <v>1008916</v>
      </c>
      <c r="E20" s="12"/>
      <c r="F20" s="11">
        <v>502032</v>
      </c>
      <c r="G20" s="12"/>
      <c r="H20" s="11">
        <v>918086</v>
      </c>
      <c r="I20" s="12"/>
      <c r="J20" s="11">
        <v>288440</v>
      </c>
      <c r="K20" s="229"/>
    </row>
    <row r="21" spans="1:12">
      <c r="A21" s="172"/>
      <c r="B21" s="89"/>
      <c r="D21" s="2"/>
      <c r="E21" s="2"/>
      <c r="F21" s="16"/>
      <c r="G21" s="2"/>
      <c r="H21" s="15"/>
      <c r="I21" s="2"/>
      <c r="J21" s="15"/>
      <c r="K21" s="229"/>
    </row>
    <row r="22" spans="1:12">
      <c r="A22" s="171" t="s">
        <v>39</v>
      </c>
      <c r="B22" s="89" t="s">
        <v>217</v>
      </c>
      <c r="D22" s="2"/>
      <c r="E22" s="2"/>
      <c r="F22" s="2"/>
      <c r="G22" s="2"/>
      <c r="H22" s="2"/>
      <c r="I22" s="2"/>
      <c r="J22" s="2"/>
    </row>
    <row r="23" spans="1:12">
      <c r="A23" s="83" t="s">
        <v>92</v>
      </c>
      <c r="D23" s="2">
        <v>974288</v>
      </c>
      <c r="E23" s="2"/>
      <c r="F23" s="2">
        <v>984337</v>
      </c>
      <c r="G23" s="2"/>
      <c r="H23" s="2">
        <v>848352</v>
      </c>
      <c r="I23" s="2"/>
      <c r="J23" s="2">
        <v>440109</v>
      </c>
    </row>
    <row r="24" spans="1:12">
      <c r="A24" s="83" t="s">
        <v>80</v>
      </c>
      <c r="B24" s="89"/>
      <c r="C24" s="83"/>
      <c r="D24" s="2">
        <v>7067</v>
      </c>
      <c r="E24" s="2"/>
      <c r="F24" s="2">
        <v>5673</v>
      </c>
      <c r="G24" s="2"/>
      <c r="H24" s="2">
        <v>6535</v>
      </c>
      <c r="I24" s="2"/>
      <c r="J24" s="2">
        <v>2648</v>
      </c>
    </row>
    <row r="25" spans="1:12">
      <c r="A25" s="83" t="s">
        <v>40</v>
      </c>
      <c r="B25" s="89"/>
      <c r="D25" s="2">
        <v>78612</v>
      </c>
      <c r="E25" s="2"/>
      <c r="F25" s="2">
        <v>65881</v>
      </c>
      <c r="G25" s="5"/>
      <c r="H25" s="2">
        <v>58894</v>
      </c>
      <c r="I25" s="5"/>
      <c r="J25" s="2">
        <v>33313</v>
      </c>
    </row>
    <row r="26" spans="1:12" hidden="1">
      <c r="A26" s="83" t="s">
        <v>221</v>
      </c>
      <c r="B26" s="89"/>
      <c r="D26" s="2"/>
      <c r="E26" s="2"/>
      <c r="F26" s="2"/>
      <c r="G26" s="5"/>
      <c r="H26" s="2"/>
      <c r="I26" s="5"/>
      <c r="J26" s="2"/>
    </row>
    <row r="27" spans="1:12" ht="22.95" hidden="1" customHeight="1">
      <c r="A27" s="83" t="s">
        <v>222</v>
      </c>
      <c r="B27" s="89"/>
      <c r="D27" s="2">
        <v>0</v>
      </c>
      <c r="E27" s="2"/>
      <c r="F27" s="2">
        <v>0</v>
      </c>
      <c r="G27" s="5"/>
      <c r="H27" s="2">
        <v>0</v>
      </c>
      <c r="I27" s="5"/>
      <c r="J27" s="2">
        <v>0</v>
      </c>
    </row>
    <row r="28" spans="1:12" ht="22.95" customHeight="1">
      <c r="A28" s="83" t="s">
        <v>292</v>
      </c>
      <c r="B28" s="89"/>
      <c r="D28" s="2">
        <v>122</v>
      </c>
      <c r="E28" s="2"/>
      <c r="F28" s="2">
        <v>0</v>
      </c>
      <c r="G28" s="5"/>
      <c r="H28" s="2">
        <v>0</v>
      </c>
      <c r="I28" s="5"/>
      <c r="J28" s="2">
        <v>0</v>
      </c>
    </row>
    <row r="29" spans="1:12" hidden="1">
      <c r="A29" s="83" t="s">
        <v>224</v>
      </c>
      <c r="B29" s="89"/>
      <c r="D29" s="17"/>
      <c r="E29" s="2"/>
      <c r="F29" s="2">
        <v>0</v>
      </c>
      <c r="G29" s="5"/>
      <c r="H29" s="2">
        <v>0</v>
      </c>
      <c r="I29" s="5"/>
      <c r="J29" s="2">
        <v>0</v>
      </c>
    </row>
    <row r="30" spans="1:12">
      <c r="A30" s="83" t="s">
        <v>262</v>
      </c>
      <c r="B30" s="89"/>
      <c r="D30" s="17">
        <v>9131</v>
      </c>
      <c r="E30" s="2"/>
      <c r="F30" s="2">
        <v>0</v>
      </c>
      <c r="G30" s="5"/>
      <c r="H30" s="2">
        <v>216</v>
      </c>
      <c r="I30" s="5"/>
      <c r="J30" s="2">
        <v>0</v>
      </c>
    </row>
    <row r="31" spans="1:12">
      <c r="A31" s="83" t="s">
        <v>223</v>
      </c>
      <c r="B31" s="89"/>
      <c r="D31" s="2">
        <v>0</v>
      </c>
      <c r="E31" s="2"/>
      <c r="F31" s="2">
        <v>0</v>
      </c>
      <c r="G31" s="5"/>
      <c r="H31" s="2">
        <v>335</v>
      </c>
      <c r="I31" s="5"/>
      <c r="J31" s="2">
        <v>36719</v>
      </c>
    </row>
    <row r="32" spans="1:12">
      <c r="A32" s="173" t="s">
        <v>308</v>
      </c>
      <c r="B32" s="89"/>
      <c r="D32" s="17">
        <v>10365</v>
      </c>
      <c r="E32" s="2"/>
      <c r="F32" s="2">
        <v>0</v>
      </c>
      <c r="G32" s="2"/>
      <c r="H32" s="2">
        <v>0</v>
      </c>
      <c r="I32" s="2"/>
      <c r="J32" s="2">
        <v>0</v>
      </c>
    </row>
    <row r="33" spans="1:10">
      <c r="A33" s="173" t="s">
        <v>196</v>
      </c>
      <c r="B33" s="89"/>
      <c r="D33" s="228">
        <v>0</v>
      </c>
      <c r="E33" s="2"/>
      <c r="F33" s="2">
        <v>0</v>
      </c>
      <c r="G33" s="2"/>
      <c r="H33" s="17">
        <v>2414</v>
      </c>
      <c r="I33" s="2"/>
      <c r="J33" s="2">
        <v>9665</v>
      </c>
    </row>
    <row r="34" spans="1:10">
      <c r="A34" s="172" t="s">
        <v>42</v>
      </c>
      <c r="B34" s="80"/>
      <c r="C34" s="80"/>
      <c r="D34" s="11">
        <v>1079585</v>
      </c>
      <c r="E34" s="12"/>
      <c r="F34" s="11">
        <v>1055891</v>
      </c>
      <c r="G34" s="12"/>
      <c r="H34" s="11">
        <v>916746</v>
      </c>
      <c r="I34" s="12"/>
      <c r="J34" s="11">
        <v>522454</v>
      </c>
    </row>
    <row r="35" spans="1:10">
      <c r="A35" s="172"/>
      <c r="D35" s="2"/>
      <c r="E35" s="2"/>
      <c r="F35" s="2"/>
      <c r="G35" s="2"/>
      <c r="H35" s="2"/>
      <c r="I35" s="2"/>
      <c r="J35" s="2"/>
    </row>
    <row r="36" spans="1:10">
      <c r="A36" s="126" t="s">
        <v>225</v>
      </c>
      <c r="D36" s="19">
        <v>-70669</v>
      </c>
      <c r="E36" s="12"/>
      <c r="F36" s="19">
        <v>-553859</v>
      </c>
      <c r="G36" s="12"/>
      <c r="H36" s="238">
        <v>1340</v>
      </c>
      <c r="I36" s="12"/>
      <c r="J36" s="19">
        <v>-234014</v>
      </c>
    </row>
    <row r="37" spans="1:10">
      <c r="A37" s="174" t="s">
        <v>41</v>
      </c>
      <c r="D37" s="17">
        <v>-210636</v>
      </c>
      <c r="E37" s="2"/>
      <c r="F37" s="185">
        <v>-301245</v>
      </c>
      <c r="G37" s="2"/>
      <c r="H37" s="255">
        <v>-93913</v>
      </c>
      <c r="I37" s="2"/>
      <c r="J37" s="185">
        <v>-156658</v>
      </c>
    </row>
    <row r="38" spans="1:10">
      <c r="A38" s="173" t="s">
        <v>307</v>
      </c>
      <c r="D38" s="17">
        <v>100092</v>
      </c>
      <c r="E38" s="2"/>
      <c r="F38" s="244">
        <v>-2163099</v>
      </c>
      <c r="G38" s="2"/>
      <c r="H38" s="17">
        <v>97244</v>
      </c>
      <c r="I38" s="2"/>
      <c r="J38" s="244">
        <v>-2154664</v>
      </c>
    </row>
    <row r="39" spans="1:10">
      <c r="A39" s="174" t="s">
        <v>210</v>
      </c>
      <c r="B39" s="89"/>
      <c r="D39" s="50">
        <v>4239</v>
      </c>
      <c r="E39" s="2"/>
      <c r="F39" s="186">
        <v>-5428</v>
      </c>
      <c r="G39" s="2"/>
      <c r="H39" s="277">
        <v>0</v>
      </c>
      <c r="I39" s="2"/>
      <c r="J39" s="50">
        <v>0</v>
      </c>
    </row>
    <row r="40" spans="1:10" hidden="1">
      <c r="A40" s="174" t="s">
        <v>197</v>
      </c>
      <c r="D40" s="2"/>
      <c r="E40" s="2"/>
      <c r="F40" s="185"/>
      <c r="G40" s="2"/>
      <c r="H40" s="235"/>
      <c r="I40" s="2"/>
      <c r="J40" s="2"/>
    </row>
    <row r="41" spans="1:10" hidden="1">
      <c r="A41" s="124" t="s">
        <v>154</v>
      </c>
      <c r="B41" s="89"/>
      <c r="D41" s="239">
        <v>0</v>
      </c>
      <c r="E41" s="2"/>
      <c r="F41" s="239">
        <v>0</v>
      </c>
      <c r="G41" s="2"/>
      <c r="H41" s="239">
        <v>0</v>
      </c>
      <c r="I41" s="2"/>
      <c r="J41" s="239">
        <v>0</v>
      </c>
    </row>
    <row r="42" spans="1:10">
      <c r="A42" s="98" t="s">
        <v>226</v>
      </c>
      <c r="B42" s="97"/>
      <c r="C42" s="80"/>
      <c r="D42" s="19">
        <v>-176974</v>
      </c>
      <c r="E42" s="2"/>
      <c r="F42" s="19">
        <v>-3023631</v>
      </c>
      <c r="G42" s="2"/>
      <c r="H42" s="238">
        <v>4671</v>
      </c>
      <c r="I42" s="2"/>
      <c r="J42" s="19">
        <v>-2545336</v>
      </c>
    </row>
    <row r="43" spans="1:10" s="80" customFormat="1">
      <c r="A43" s="175" t="s">
        <v>128</v>
      </c>
      <c r="B43" s="89"/>
      <c r="C43" s="78"/>
      <c r="D43" s="2">
        <v>214</v>
      </c>
      <c r="E43" s="2"/>
      <c r="F43" s="17">
        <v>-15125</v>
      </c>
      <c r="G43" s="2"/>
      <c r="H43" s="228">
        <v>0</v>
      </c>
      <c r="I43" s="2"/>
      <c r="J43" s="185">
        <v>-10</v>
      </c>
    </row>
    <row r="44" spans="1:10" s="80" customFormat="1" ht="20.399999999999999">
      <c r="A44" s="176" t="s">
        <v>75</v>
      </c>
      <c r="D44" s="21">
        <v>-176760</v>
      </c>
      <c r="E44" s="22"/>
      <c r="F44" s="21">
        <v>-3038756</v>
      </c>
      <c r="G44" s="12"/>
      <c r="H44" s="240">
        <v>4671</v>
      </c>
      <c r="I44" s="12"/>
      <c r="J44" s="21">
        <v>-2545346</v>
      </c>
    </row>
    <row r="45" spans="1:10" s="80" customFormat="1">
      <c r="A45" s="175"/>
      <c r="B45" s="78"/>
      <c r="C45" s="78"/>
      <c r="D45" s="52"/>
      <c r="E45" s="187"/>
      <c r="F45" s="52"/>
      <c r="G45" s="188"/>
      <c r="H45" s="52"/>
      <c r="I45" s="188"/>
      <c r="J45" s="52"/>
    </row>
    <row r="46" spans="1:10" s="169" customFormat="1" ht="22.2">
      <c r="A46" s="74" t="s">
        <v>81</v>
      </c>
      <c r="B46" s="192"/>
      <c r="C46" s="192"/>
      <c r="D46" s="192"/>
      <c r="E46" s="192"/>
      <c r="F46" s="192"/>
      <c r="G46" s="192"/>
      <c r="H46" s="192"/>
      <c r="I46" s="192"/>
      <c r="J46" s="192"/>
    </row>
    <row r="47" spans="1:10" s="169" customFormat="1" ht="22.2">
      <c r="A47" s="119" t="s">
        <v>139</v>
      </c>
      <c r="C47" s="80"/>
      <c r="D47" s="80"/>
      <c r="E47" s="80"/>
      <c r="F47" s="80"/>
      <c r="G47" s="80"/>
      <c r="H47" s="80"/>
      <c r="I47" s="80"/>
      <c r="J47" s="80"/>
    </row>
    <row r="48" spans="1:10" s="169" customFormat="1" ht="22.2">
      <c r="A48" s="119" t="str">
        <f>A3</f>
        <v>สำหรับงวดสามเดือนสิ้นสุดวันที่ 30 กันยายน 2568 (ไม่ได้ตรวจสอบ แต่สอบทานแล้ว)</v>
      </c>
      <c r="B48" s="80"/>
      <c r="C48" s="80"/>
      <c r="D48" s="80"/>
      <c r="E48" s="80"/>
      <c r="F48" s="80"/>
      <c r="G48" s="80"/>
      <c r="H48" s="80"/>
      <c r="I48" s="80"/>
      <c r="J48" s="80"/>
    </row>
    <row r="49" spans="1:10">
      <c r="C49" s="79"/>
      <c r="D49" s="280" t="s">
        <v>0</v>
      </c>
      <c r="E49" s="280"/>
      <c r="F49" s="280"/>
      <c r="G49" s="80"/>
      <c r="H49" s="280" t="s">
        <v>1</v>
      </c>
      <c r="I49" s="280"/>
      <c r="J49" s="280"/>
    </row>
    <row r="50" spans="1:10">
      <c r="C50" s="79"/>
      <c r="D50" s="281" t="s">
        <v>277</v>
      </c>
      <c r="E50" s="281"/>
      <c r="F50" s="281"/>
      <c r="G50" s="80"/>
      <c r="H50" s="281" t="s">
        <v>277</v>
      </c>
      <c r="I50" s="281"/>
      <c r="J50" s="281"/>
    </row>
    <row r="51" spans="1:10">
      <c r="C51" s="79"/>
      <c r="D51" s="281" t="s">
        <v>276</v>
      </c>
      <c r="E51" s="281"/>
      <c r="F51" s="281"/>
      <c r="G51" s="80"/>
      <c r="H51" s="281" t="s">
        <v>276</v>
      </c>
      <c r="I51" s="281"/>
      <c r="J51" s="281"/>
    </row>
    <row r="52" spans="1:10">
      <c r="B52" s="85" t="s">
        <v>4</v>
      </c>
      <c r="C52" s="83"/>
      <c r="D52" s="86">
        <v>2568</v>
      </c>
      <c r="E52" s="84"/>
      <c r="F52" s="86">
        <v>2567</v>
      </c>
      <c r="G52" s="84"/>
      <c r="H52" s="86">
        <v>2568</v>
      </c>
      <c r="I52" s="84"/>
      <c r="J52" s="86">
        <v>2567</v>
      </c>
    </row>
    <row r="53" spans="1:10">
      <c r="B53" s="87"/>
      <c r="C53" s="83"/>
      <c r="D53" s="278" t="s">
        <v>5</v>
      </c>
      <c r="E53" s="278"/>
      <c r="F53" s="278"/>
      <c r="G53" s="278"/>
      <c r="H53" s="278"/>
      <c r="I53" s="278"/>
      <c r="J53" s="278"/>
    </row>
    <row r="54" spans="1:10" s="80" customFormat="1" ht="20.399999999999999">
      <c r="A54" s="176" t="s">
        <v>97</v>
      </c>
      <c r="D54" s="23"/>
      <c r="E54" s="189"/>
      <c r="F54" s="23"/>
      <c r="G54" s="190"/>
      <c r="H54" s="23"/>
      <c r="I54" s="190"/>
      <c r="J54" s="23"/>
    </row>
    <row r="55" spans="1:10" s="80" customFormat="1" ht="20.399999999999999">
      <c r="A55" s="177" t="s">
        <v>94</v>
      </c>
      <c r="D55" s="23"/>
      <c r="E55" s="189"/>
      <c r="F55" s="23"/>
      <c r="G55" s="190"/>
      <c r="H55" s="23"/>
      <c r="I55" s="190"/>
      <c r="J55" s="23"/>
    </row>
    <row r="56" spans="1:10" s="80" customFormat="1">
      <c r="A56" s="175" t="s">
        <v>95</v>
      </c>
      <c r="D56" s="244">
        <v>-1</v>
      </c>
      <c r="E56" s="25"/>
      <c r="F56" s="185">
        <v>255</v>
      </c>
      <c r="G56" s="17"/>
      <c r="H56" s="2">
        <v>0</v>
      </c>
      <c r="I56" s="17"/>
      <c r="J56" s="2">
        <v>0</v>
      </c>
    </row>
    <row r="57" spans="1:10" s="80" customFormat="1">
      <c r="A57" s="175" t="s">
        <v>301</v>
      </c>
      <c r="B57" s="89"/>
      <c r="D57" s="260">
        <v>-14236</v>
      </c>
      <c r="E57" s="25"/>
      <c r="F57" s="18">
        <v>-5209</v>
      </c>
      <c r="G57" s="17"/>
      <c r="H57" s="50">
        <v>0</v>
      </c>
      <c r="I57" s="17"/>
      <c r="J57" s="50">
        <v>0</v>
      </c>
    </row>
    <row r="58" spans="1:10" s="80" customFormat="1">
      <c r="A58" s="176" t="s">
        <v>96</v>
      </c>
      <c r="D58" s="191">
        <v>-14237</v>
      </c>
      <c r="E58" s="26"/>
      <c r="F58" s="191">
        <v>-4954</v>
      </c>
      <c r="G58" s="20"/>
      <c r="H58" s="50">
        <v>0</v>
      </c>
      <c r="I58" s="20"/>
      <c r="J58" s="50">
        <v>0</v>
      </c>
    </row>
    <row r="59" spans="1:10" s="80" customFormat="1" ht="20.399999999999999" hidden="1">
      <c r="A59" s="177" t="s">
        <v>170</v>
      </c>
      <c r="D59" s="23"/>
      <c r="E59" s="189"/>
      <c r="F59" s="23"/>
      <c r="G59" s="190"/>
      <c r="H59" s="23"/>
      <c r="I59" s="190"/>
      <c r="J59" s="23"/>
    </row>
    <row r="60" spans="1:10" s="80" customFormat="1" hidden="1">
      <c r="A60" s="175" t="s">
        <v>180</v>
      </c>
      <c r="B60" s="89"/>
      <c r="D60" s="50"/>
      <c r="E60" s="25"/>
      <c r="F60" s="18">
        <v>0</v>
      </c>
      <c r="G60" s="17"/>
      <c r="H60" s="50"/>
      <c r="I60" s="17"/>
      <c r="J60" s="50">
        <v>0</v>
      </c>
    </row>
    <row r="61" spans="1:10" s="80" customFormat="1" ht="20.399999999999999" hidden="1">
      <c r="A61" s="176" t="s">
        <v>171</v>
      </c>
      <c r="D61" s="27">
        <v>0</v>
      </c>
      <c r="E61" s="26"/>
      <c r="F61" s="65">
        <v>0</v>
      </c>
      <c r="G61" s="20"/>
      <c r="H61" s="27">
        <v>0</v>
      </c>
      <c r="I61" s="20"/>
      <c r="J61" s="27">
        <v>0</v>
      </c>
    </row>
    <row r="62" spans="1:10" hidden="1">
      <c r="A62" s="176" t="s">
        <v>186</v>
      </c>
      <c r="B62" s="80"/>
      <c r="C62" s="80"/>
      <c r="D62" s="21">
        <v>-4954</v>
      </c>
      <c r="E62" s="26"/>
      <c r="F62" s="21">
        <v>9126</v>
      </c>
      <c r="G62" s="20"/>
      <c r="H62" s="27">
        <v>0</v>
      </c>
      <c r="I62" s="20"/>
      <c r="J62" s="27">
        <v>0</v>
      </c>
    </row>
    <row r="63" spans="1:10" ht="21.6" thickBot="1">
      <c r="A63" s="176" t="s">
        <v>187</v>
      </c>
      <c r="D63" s="28">
        <v>-190997</v>
      </c>
      <c r="E63" s="20"/>
      <c r="F63" s="28">
        <v>-3043710</v>
      </c>
      <c r="G63" s="20"/>
      <c r="H63" s="28">
        <v>4671</v>
      </c>
      <c r="I63" s="29"/>
      <c r="J63" s="28">
        <v>-2545346</v>
      </c>
    </row>
    <row r="64" spans="1:10" s="169" customFormat="1" ht="21.6" thickTop="1">
      <c r="A64" s="178"/>
      <c r="B64" s="193"/>
      <c r="C64" s="194"/>
      <c r="D64" s="194"/>
      <c r="E64" s="194"/>
      <c r="F64" s="194"/>
      <c r="G64" s="194"/>
      <c r="H64" s="195"/>
      <c r="I64" s="194"/>
      <c r="J64" s="195"/>
    </row>
    <row r="65" spans="1:10">
      <c r="A65" s="126" t="s">
        <v>76</v>
      </c>
      <c r="B65" s="89"/>
      <c r="D65" s="185"/>
      <c r="E65" s="185"/>
      <c r="F65" s="185"/>
      <c r="G65" s="185"/>
      <c r="H65" s="185"/>
      <c r="I65" s="185"/>
      <c r="J65" s="185"/>
    </row>
    <row r="66" spans="1:10">
      <c r="A66" s="124" t="s">
        <v>121</v>
      </c>
      <c r="B66" s="89"/>
      <c r="D66" s="185">
        <v>-164261</v>
      </c>
      <c r="E66" s="185"/>
      <c r="F66" s="185">
        <v>-2985644</v>
      </c>
      <c r="G66" s="185"/>
      <c r="H66" s="255">
        <v>4671</v>
      </c>
      <c r="I66" s="185"/>
      <c r="J66" s="185">
        <v>-2545346</v>
      </c>
    </row>
    <row r="67" spans="1:10" s="80" customFormat="1">
      <c r="A67" s="124" t="s">
        <v>122</v>
      </c>
      <c r="B67" s="89"/>
      <c r="C67" s="78"/>
      <c r="D67" s="185">
        <v>-12499</v>
      </c>
      <c r="E67" s="185"/>
      <c r="F67" s="185">
        <v>-53112</v>
      </c>
      <c r="G67" s="185"/>
      <c r="H67" s="228">
        <v>0</v>
      </c>
      <c r="I67" s="185"/>
      <c r="J67" s="31">
        <v>0</v>
      </c>
    </row>
    <row r="68" spans="1:10" s="80" customFormat="1" thickBot="1">
      <c r="A68" s="126" t="s">
        <v>75</v>
      </c>
      <c r="B68" s="97"/>
      <c r="D68" s="196">
        <v>-176760</v>
      </c>
      <c r="E68" s="184"/>
      <c r="F68" s="196">
        <v>-3038756</v>
      </c>
      <c r="G68" s="184"/>
      <c r="H68" s="196">
        <v>4671</v>
      </c>
      <c r="I68" s="184"/>
      <c r="J68" s="196">
        <v>-2545346</v>
      </c>
    </row>
    <row r="69" spans="1:10" s="80" customFormat="1" thickTop="1">
      <c r="A69" s="126"/>
      <c r="B69" s="97"/>
      <c r="D69" s="184"/>
      <c r="E69" s="184"/>
      <c r="F69" s="184"/>
      <c r="G69" s="184"/>
      <c r="H69" s="256"/>
      <c r="I69" s="184"/>
      <c r="J69" s="184"/>
    </row>
    <row r="70" spans="1:10" s="80" customFormat="1" ht="20.399999999999999">
      <c r="A70" s="126" t="s">
        <v>282</v>
      </c>
      <c r="B70" s="97"/>
      <c r="D70" s="184"/>
      <c r="E70" s="184"/>
      <c r="F70" s="184"/>
      <c r="G70" s="184"/>
      <c r="H70" s="184"/>
      <c r="I70" s="184"/>
      <c r="J70" s="184"/>
    </row>
    <row r="71" spans="1:10" s="80" customFormat="1">
      <c r="A71" s="124" t="s">
        <v>121</v>
      </c>
      <c r="B71" s="97"/>
      <c r="D71" s="185">
        <v>-178498</v>
      </c>
      <c r="E71" s="78"/>
      <c r="F71" s="185">
        <v>-2990598</v>
      </c>
      <c r="G71" s="122"/>
      <c r="H71" s="255">
        <v>4671</v>
      </c>
      <c r="I71" s="122"/>
      <c r="J71" s="185">
        <v>-2545346</v>
      </c>
    </row>
    <row r="72" spans="1:10">
      <c r="A72" s="124" t="s">
        <v>122</v>
      </c>
      <c r="B72" s="89"/>
      <c r="D72" s="185">
        <v>-12499</v>
      </c>
      <c r="E72" s="185"/>
      <c r="F72" s="185">
        <v>-53112</v>
      </c>
      <c r="G72" s="185"/>
      <c r="H72" s="255">
        <v>0</v>
      </c>
      <c r="I72" s="185"/>
      <c r="J72" s="31">
        <v>0</v>
      </c>
    </row>
    <row r="73" spans="1:10" ht="21.6" thickBot="1">
      <c r="A73" s="179" t="s">
        <v>187</v>
      </c>
      <c r="B73" s="197"/>
      <c r="C73" s="122"/>
      <c r="D73" s="196">
        <v>-190997</v>
      </c>
      <c r="E73" s="125"/>
      <c r="F73" s="196">
        <v>-3043710</v>
      </c>
      <c r="G73" s="125"/>
      <c r="H73" s="196">
        <v>4671</v>
      </c>
      <c r="I73" s="125"/>
      <c r="J73" s="196">
        <v>-2545346</v>
      </c>
    </row>
    <row r="74" spans="1:10" ht="21.6" thickTop="1">
      <c r="A74" s="180"/>
      <c r="B74" s="89"/>
      <c r="G74" s="122"/>
      <c r="H74" s="198"/>
      <c r="I74" s="122"/>
      <c r="J74" s="198"/>
    </row>
    <row r="75" spans="1:10" ht="21.6" thickBot="1">
      <c r="A75" s="181" t="s">
        <v>149</v>
      </c>
      <c r="B75" s="89">
        <v>18</v>
      </c>
      <c r="D75" s="257">
        <v>-0.02</v>
      </c>
      <c r="E75" s="183"/>
      <c r="F75" s="182">
        <v>-0.48899999999999999</v>
      </c>
      <c r="G75" s="183"/>
      <c r="H75" s="257">
        <v>1E-3</v>
      </c>
      <c r="I75" s="183"/>
      <c r="J75" s="182">
        <v>-0.41699999999999998</v>
      </c>
    </row>
    <row r="76" spans="1:10" ht="22.2" hidden="1" thickTop="1" thickBot="1">
      <c r="A76" s="181" t="s">
        <v>227</v>
      </c>
      <c r="B76" s="89">
        <v>18</v>
      </c>
      <c r="D76" s="241"/>
      <c r="E76" s="183"/>
      <c r="F76" s="182">
        <v>-0.48899999999999999</v>
      </c>
      <c r="G76" s="183"/>
      <c r="H76" s="182"/>
      <c r="I76" s="183"/>
      <c r="J76" s="182">
        <v>-0.41699999999999998</v>
      </c>
    </row>
    <row r="77" spans="1:10" ht="21.6" thickTop="1"/>
    <row r="78" spans="1:10">
      <c r="B78" s="242"/>
      <c r="D78" s="79"/>
    </row>
  </sheetData>
  <mergeCells count="14">
    <mergeCell ref="D53:J53"/>
    <mergeCell ref="D4:F4"/>
    <mergeCell ref="H4:J4"/>
    <mergeCell ref="D8:J8"/>
    <mergeCell ref="D49:F49"/>
    <mergeCell ref="H49:J49"/>
    <mergeCell ref="D5:F5"/>
    <mergeCell ref="H5:J5"/>
    <mergeCell ref="D6:F6"/>
    <mergeCell ref="H6:J6"/>
    <mergeCell ref="D50:F50"/>
    <mergeCell ref="H50:J50"/>
    <mergeCell ref="D51:F51"/>
    <mergeCell ref="H51:J51"/>
  </mergeCells>
  <pageMargins left="0.70866141732283505" right="0.70866141732283505" top="0.74803149606299202" bottom="0.74803149606299202" header="0.31496062992126" footer="0.31496062992126"/>
  <pageSetup paperSize="9" scale="78" firstPageNumber="9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C32E5-8076-4956-BB2B-28FE4D0FA664}">
  <dimension ref="A1:L78"/>
  <sheetViews>
    <sheetView view="pageBreakPreview" zoomScale="85" zoomScaleNormal="100" zoomScaleSheetLayoutView="85" workbookViewId="0">
      <selection activeCell="F87" sqref="F87"/>
    </sheetView>
  </sheetViews>
  <sheetFormatPr defaultColWidth="30.375" defaultRowHeight="21"/>
  <cols>
    <col min="1" max="1" width="66.875" style="77" customWidth="1"/>
    <col min="2" max="2" width="10" style="78" bestFit="1" customWidth="1"/>
    <col min="3" max="3" width="1.375" style="78" customWidth="1"/>
    <col min="4" max="4" width="12.125" style="78" customWidth="1"/>
    <col min="5" max="5" width="1.375" style="78" customWidth="1"/>
    <col min="6" max="6" width="12.125" style="78" customWidth="1"/>
    <col min="7" max="7" width="1.375" style="78" customWidth="1"/>
    <col min="8" max="8" width="12.125" style="79" customWidth="1"/>
    <col min="9" max="9" width="1.375" style="78" customWidth="1"/>
    <col min="10" max="10" width="12.125" style="79" customWidth="1"/>
    <col min="11" max="11" width="30.375" style="229"/>
    <col min="12" max="16384" width="30.375" style="78"/>
  </cols>
  <sheetData>
    <row r="1" spans="1:12" s="169" customFormat="1" ht="22.2">
      <c r="A1" s="74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231"/>
    </row>
    <row r="2" spans="1:12" s="169" customFormat="1" ht="22.2">
      <c r="A2" s="119" t="s">
        <v>139</v>
      </c>
      <c r="C2" s="80"/>
      <c r="D2" s="32"/>
      <c r="E2" s="80"/>
      <c r="F2" s="32"/>
      <c r="G2" s="80"/>
      <c r="H2" s="32"/>
      <c r="I2" s="80"/>
      <c r="J2" s="32"/>
      <c r="K2" s="231"/>
    </row>
    <row r="3" spans="1:12" s="169" customFormat="1" ht="22.2">
      <c r="A3" s="119" t="s">
        <v>232</v>
      </c>
      <c r="B3" s="80"/>
      <c r="C3" s="80"/>
      <c r="D3" s="80"/>
      <c r="E3" s="80"/>
      <c r="F3" s="80"/>
      <c r="G3" s="80"/>
      <c r="H3" s="80"/>
      <c r="I3" s="80"/>
      <c r="J3" s="80"/>
      <c r="K3" s="231"/>
    </row>
    <row r="4" spans="1:12">
      <c r="C4" s="79"/>
      <c r="D4" s="280" t="s">
        <v>0</v>
      </c>
      <c r="E4" s="280"/>
      <c r="F4" s="280"/>
      <c r="G4" s="80"/>
      <c r="H4" s="280" t="s">
        <v>1</v>
      </c>
      <c r="I4" s="280"/>
      <c r="J4" s="280"/>
    </row>
    <row r="5" spans="1:12" ht="21.45" customHeight="1">
      <c r="C5" s="79"/>
      <c r="D5" s="281" t="s">
        <v>275</v>
      </c>
      <c r="E5" s="281"/>
      <c r="F5" s="281"/>
      <c r="G5" s="80"/>
      <c r="H5" s="281" t="s">
        <v>275</v>
      </c>
      <c r="I5" s="281"/>
      <c r="J5" s="281"/>
    </row>
    <row r="6" spans="1:12">
      <c r="C6" s="79"/>
      <c r="D6" s="281" t="s">
        <v>276</v>
      </c>
      <c r="E6" s="281"/>
      <c r="F6" s="281"/>
      <c r="G6" s="80"/>
      <c r="H6" s="281" t="s">
        <v>276</v>
      </c>
      <c r="I6" s="281"/>
      <c r="J6" s="281"/>
    </row>
    <row r="7" spans="1:12">
      <c r="B7" s="85" t="s">
        <v>4</v>
      </c>
      <c r="C7" s="83"/>
      <c r="D7" s="86">
        <v>2568</v>
      </c>
      <c r="E7" s="84"/>
      <c r="F7" s="86">
        <v>2567</v>
      </c>
      <c r="G7" s="84"/>
      <c r="H7" s="86">
        <v>2568</v>
      </c>
      <c r="I7" s="84"/>
      <c r="J7" s="86">
        <v>2567</v>
      </c>
    </row>
    <row r="8" spans="1:12">
      <c r="A8" s="170"/>
      <c r="B8" s="87"/>
      <c r="C8" s="83"/>
      <c r="D8" s="278" t="s">
        <v>5</v>
      </c>
      <c r="E8" s="278"/>
      <c r="F8" s="278"/>
      <c r="G8" s="278"/>
      <c r="H8" s="278"/>
      <c r="I8" s="278"/>
      <c r="J8" s="278"/>
    </row>
    <row r="9" spans="1:12">
      <c r="A9" s="171" t="s">
        <v>36</v>
      </c>
      <c r="B9" s="89" t="s">
        <v>217</v>
      </c>
      <c r="D9" s="15"/>
      <c r="E9" s="79"/>
      <c r="F9" s="15"/>
      <c r="H9" s="15"/>
      <c r="J9" s="15"/>
      <c r="K9" s="234"/>
      <c r="L9" s="230"/>
    </row>
    <row r="10" spans="1:12">
      <c r="A10" s="83" t="s">
        <v>91</v>
      </c>
      <c r="C10" s="89"/>
      <c r="D10" s="2">
        <v>1794757</v>
      </c>
      <c r="E10" s="2"/>
      <c r="F10" s="2">
        <v>3041258</v>
      </c>
      <c r="G10" s="2"/>
      <c r="H10" s="2">
        <v>1561386</v>
      </c>
      <c r="I10" s="2"/>
      <c r="J10" s="2">
        <v>1918383</v>
      </c>
      <c r="L10" s="229"/>
    </row>
    <row r="11" spans="1:12">
      <c r="A11" s="83" t="s">
        <v>168</v>
      </c>
      <c r="B11" s="89"/>
      <c r="C11" s="89"/>
      <c r="D11" s="2">
        <v>67701</v>
      </c>
      <c r="E11" s="2"/>
      <c r="F11" s="2">
        <v>23578</v>
      </c>
      <c r="G11" s="2"/>
      <c r="H11" s="2">
        <v>66152</v>
      </c>
      <c r="I11" s="2"/>
      <c r="J11" s="2">
        <v>18758</v>
      </c>
      <c r="L11" s="229"/>
    </row>
    <row r="12" spans="1:12">
      <c r="A12" s="83" t="s">
        <v>260</v>
      </c>
      <c r="B12" s="89"/>
      <c r="C12" s="89"/>
      <c r="D12" s="2">
        <v>4774</v>
      </c>
      <c r="E12" s="2"/>
      <c r="F12" s="2">
        <v>10668</v>
      </c>
      <c r="G12" s="2"/>
      <c r="H12" s="2">
        <v>3150</v>
      </c>
      <c r="I12" s="2"/>
      <c r="J12" s="2">
        <v>3430</v>
      </c>
      <c r="L12" s="229"/>
    </row>
    <row r="13" spans="1:12">
      <c r="A13" s="83" t="s">
        <v>264</v>
      </c>
      <c r="B13" s="89"/>
      <c r="C13" s="89"/>
      <c r="D13" s="2">
        <v>2351</v>
      </c>
      <c r="E13" s="2"/>
      <c r="F13" s="2">
        <v>6</v>
      </c>
      <c r="G13" s="2"/>
      <c r="H13" s="2">
        <v>0</v>
      </c>
      <c r="I13" s="2"/>
      <c r="J13" s="2">
        <v>0</v>
      </c>
      <c r="L13" s="229"/>
    </row>
    <row r="14" spans="1:12">
      <c r="A14" s="83" t="s">
        <v>169</v>
      </c>
      <c r="B14" s="89"/>
      <c r="C14" s="89"/>
      <c r="D14" s="2">
        <v>2188</v>
      </c>
      <c r="E14" s="2"/>
      <c r="F14" s="2">
        <v>3092</v>
      </c>
      <c r="G14" s="2"/>
      <c r="H14" s="2">
        <v>2188</v>
      </c>
      <c r="I14" s="2"/>
      <c r="J14" s="2">
        <v>3092</v>
      </c>
      <c r="L14" s="229"/>
    </row>
    <row r="15" spans="1:12">
      <c r="A15" s="83" t="s">
        <v>265</v>
      </c>
      <c r="B15" s="89"/>
      <c r="C15" s="89"/>
      <c r="D15" s="2">
        <v>1612</v>
      </c>
      <c r="E15" s="2"/>
      <c r="F15" s="2">
        <v>0</v>
      </c>
      <c r="G15" s="2"/>
      <c r="H15" s="2">
        <v>1026</v>
      </c>
      <c r="I15" s="2"/>
      <c r="J15" s="2">
        <v>203</v>
      </c>
      <c r="L15" s="229"/>
    </row>
    <row r="16" spans="1:12">
      <c r="A16" s="83" t="s">
        <v>192</v>
      </c>
      <c r="B16" s="89"/>
      <c r="C16" s="89"/>
      <c r="D16" s="2">
        <v>0</v>
      </c>
      <c r="E16" s="2"/>
      <c r="F16" s="2">
        <v>4283</v>
      </c>
      <c r="G16" s="2"/>
      <c r="H16" s="2">
        <v>0</v>
      </c>
      <c r="I16" s="2"/>
      <c r="J16" s="2">
        <v>4283</v>
      </c>
      <c r="L16" s="229"/>
    </row>
    <row r="17" spans="1:12" hidden="1">
      <c r="A17" s="83" t="s">
        <v>228</v>
      </c>
      <c r="B17" s="89"/>
      <c r="C17" s="89"/>
      <c r="D17" s="2"/>
      <c r="E17" s="2"/>
      <c r="F17" s="2">
        <v>0</v>
      </c>
      <c r="G17" s="2"/>
      <c r="H17" s="2"/>
      <c r="I17" s="2"/>
      <c r="J17" s="2">
        <v>0</v>
      </c>
      <c r="L17" s="229"/>
    </row>
    <row r="18" spans="1:12">
      <c r="A18" s="83" t="s">
        <v>160</v>
      </c>
      <c r="B18" s="89"/>
      <c r="C18" s="89"/>
      <c r="D18" s="2">
        <v>0</v>
      </c>
      <c r="E18" s="2"/>
      <c r="F18" s="2">
        <v>30927</v>
      </c>
      <c r="G18" s="2"/>
      <c r="H18" s="2">
        <v>0</v>
      </c>
      <c r="I18" s="2"/>
      <c r="J18" s="2">
        <v>0</v>
      </c>
      <c r="L18" s="229"/>
    </row>
    <row r="19" spans="1:12" s="80" customFormat="1">
      <c r="A19" s="83" t="s">
        <v>37</v>
      </c>
      <c r="B19" s="89"/>
      <c r="C19" s="78"/>
      <c r="D19" s="2">
        <v>9243</v>
      </c>
      <c r="E19" s="2"/>
      <c r="F19" s="2">
        <v>10214</v>
      </c>
      <c r="G19" s="2"/>
      <c r="H19" s="6">
        <v>296</v>
      </c>
      <c r="I19" s="2"/>
      <c r="J19" s="6">
        <v>6036</v>
      </c>
      <c r="K19" s="232"/>
      <c r="L19" s="233"/>
    </row>
    <row r="20" spans="1:12">
      <c r="A20" s="172" t="s">
        <v>38</v>
      </c>
      <c r="B20" s="97"/>
      <c r="C20" s="80"/>
      <c r="D20" s="11">
        <v>1882626</v>
      </c>
      <c r="E20" s="12"/>
      <c r="F20" s="11">
        <v>3124026</v>
      </c>
      <c r="G20" s="12"/>
      <c r="H20" s="11">
        <v>1634198</v>
      </c>
      <c r="I20" s="12"/>
      <c r="J20" s="11">
        <v>1954185</v>
      </c>
    </row>
    <row r="21" spans="1:12" ht="21" customHeight="1">
      <c r="A21" s="172"/>
      <c r="B21" s="89"/>
      <c r="D21" s="2"/>
      <c r="E21" s="2"/>
      <c r="F21" s="16"/>
      <c r="G21" s="2"/>
      <c r="H21" s="15"/>
      <c r="I21" s="2"/>
      <c r="J21" s="15"/>
    </row>
    <row r="22" spans="1:12">
      <c r="A22" s="171" t="s">
        <v>39</v>
      </c>
      <c r="B22" s="89" t="s">
        <v>217</v>
      </c>
      <c r="D22" s="2"/>
      <c r="E22" s="2"/>
      <c r="F22" s="2"/>
      <c r="G22" s="2"/>
      <c r="H22" s="2"/>
      <c r="I22" s="2"/>
      <c r="J22" s="2"/>
    </row>
    <row r="23" spans="1:12">
      <c r="A23" s="83" t="s">
        <v>92</v>
      </c>
      <c r="D23" s="2">
        <v>1878911</v>
      </c>
      <c r="E23" s="2"/>
      <c r="F23" s="2">
        <v>4007350</v>
      </c>
      <c r="G23" s="2"/>
      <c r="H23" s="2">
        <v>1512907</v>
      </c>
      <c r="I23" s="2"/>
      <c r="J23" s="2">
        <v>2152933</v>
      </c>
      <c r="L23" s="229"/>
    </row>
    <row r="24" spans="1:12">
      <c r="A24" s="83" t="s">
        <v>80</v>
      </c>
      <c r="B24" s="89"/>
      <c r="C24" s="83"/>
      <c r="D24" s="2">
        <v>12524</v>
      </c>
      <c r="E24" s="2"/>
      <c r="F24" s="2">
        <v>30860</v>
      </c>
      <c r="G24" s="2"/>
      <c r="H24" s="2">
        <v>9176</v>
      </c>
      <c r="I24" s="2"/>
      <c r="J24" s="2">
        <v>16579</v>
      </c>
      <c r="L24" s="229"/>
    </row>
    <row r="25" spans="1:12">
      <c r="A25" s="83" t="s">
        <v>40</v>
      </c>
      <c r="B25" s="89"/>
      <c r="D25" s="2">
        <v>187693</v>
      </c>
      <c r="E25" s="2"/>
      <c r="F25" s="2">
        <v>198075</v>
      </c>
      <c r="G25" s="5"/>
      <c r="H25" s="185">
        <v>120263</v>
      </c>
      <c r="I25" s="5"/>
      <c r="J25" s="2">
        <v>118565</v>
      </c>
      <c r="L25" s="229"/>
    </row>
    <row r="26" spans="1:12">
      <c r="A26" s="83" t="s">
        <v>262</v>
      </c>
      <c r="B26" s="89">
        <v>21</v>
      </c>
      <c r="D26" s="244">
        <v>-9346</v>
      </c>
      <c r="E26" s="2"/>
      <c r="F26" s="2">
        <v>252154</v>
      </c>
      <c r="G26" s="5"/>
      <c r="H26" s="2">
        <v>1048</v>
      </c>
      <c r="I26" s="5"/>
      <c r="J26" s="2">
        <v>0</v>
      </c>
      <c r="L26" s="229"/>
    </row>
    <row r="27" spans="1:12">
      <c r="A27" s="83" t="s">
        <v>223</v>
      </c>
      <c r="B27" s="89"/>
      <c r="D27" s="2">
        <v>4387</v>
      </c>
      <c r="E27" s="2"/>
      <c r="F27" s="2">
        <v>0</v>
      </c>
      <c r="G27" s="5"/>
      <c r="H27" s="2">
        <v>8011</v>
      </c>
      <c r="I27" s="5"/>
      <c r="J27" s="2">
        <v>13623</v>
      </c>
      <c r="L27" s="229"/>
    </row>
    <row r="28" spans="1:12" hidden="1">
      <c r="A28" s="83" t="s">
        <v>224</v>
      </c>
      <c r="B28" s="89"/>
      <c r="C28" s="89"/>
      <c r="D28" s="2"/>
      <c r="E28" s="2"/>
      <c r="F28" s="2">
        <v>0</v>
      </c>
      <c r="G28" s="2"/>
      <c r="H28" s="2"/>
      <c r="I28" s="2"/>
      <c r="J28" s="2">
        <v>0</v>
      </c>
      <c r="L28" s="229"/>
    </row>
    <row r="29" spans="1:12" ht="21" customHeight="1">
      <c r="A29" s="83" t="s">
        <v>229</v>
      </c>
      <c r="B29" s="89"/>
      <c r="C29" s="89"/>
      <c r="D29" s="2">
        <v>0</v>
      </c>
      <c r="E29" s="2"/>
      <c r="F29" s="2">
        <v>5651</v>
      </c>
      <c r="G29" s="2"/>
      <c r="H29" s="2">
        <v>0</v>
      </c>
      <c r="I29" s="2"/>
      <c r="J29" s="2">
        <v>0</v>
      </c>
      <c r="L29" s="229"/>
    </row>
    <row r="30" spans="1:12">
      <c r="A30" s="173" t="s">
        <v>308</v>
      </c>
      <c r="B30" s="89" t="s">
        <v>263</v>
      </c>
      <c r="C30" s="89"/>
      <c r="D30" s="2">
        <v>12260</v>
      </c>
      <c r="E30" s="2"/>
      <c r="F30" s="2">
        <v>0</v>
      </c>
      <c r="G30" s="2"/>
      <c r="H30" s="2">
        <v>0</v>
      </c>
      <c r="I30" s="2"/>
      <c r="J30" s="2">
        <v>0</v>
      </c>
      <c r="L30" s="229"/>
    </row>
    <row r="31" spans="1:12">
      <c r="A31" s="83" t="s">
        <v>222</v>
      </c>
      <c r="B31" s="89"/>
      <c r="D31" s="2">
        <v>0</v>
      </c>
      <c r="E31" s="2"/>
      <c r="F31" s="2">
        <v>11045</v>
      </c>
      <c r="G31" s="5"/>
      <c r="H31" s="2">
        <v>0</v>
      </c>
      <c r="I31" s="5"/>
      <c r="J31" s="2">
        <v>0</v>
      </c>
      <c r="L31" s="229"/>
    </row>
    <row r="32" spans="1:12">
      <c r="A32" s="173" t="s">
        <v>196</v>
      </c>
      <c r="B32" s="204" t="s">
        <v>261</v>
      </c>
      <c r="D32" s="2">
        <v>0</v>
      </c>
      <c r="E32" s="2"/>
      <c r="F32" s="2">
        <v>0</v>
      </c>
      <c r="G32" s="2"/>
      <c r="H32" s="2">
        <v>10001</v>
      </c>
      <c r="I32" s="2"/>
      <c r="J32" s="2">
        <v>17627</v>
      </c>
      <c r="L32" s="229"/>
    </row>
    <row r="33" spans="1:12">
      <c r="A33" s="172" t="s">
        <v>42</v>
      </c>
      <c r="B33" s="80"/>
      <c r="C33" s="80"/>
      <c r="D33" s="11">
        <v>2086429</v>
      </c>
      <c r="E33" s="12"/>
      <c r="F33" s="11">
        <v>4505135</v>
      </c>
      <c r="G33" s="12"/>
      <c r="H33" s="11">
        <v>1661406</v>
      </c>
      <c r="I33" s="12"/>
      <c r="J33" s="11">
        <v>2319327</v>
      </c>
    </row>
    <row r="34" spans="1:12" ht="21" customHeight="1">
      <c r="A34" s="172"/>
      <c r="D34" s="2"/>
      <c r="E34" s="2"/>
      <c r="F34" s="2"/>
      <c r="G34" s="2"/>
      <c r="H34" s="2"/>
      <c r="I34" s="2"/>
      <c r="J34" s="2"/>
    </row>
    <row r="35" spans="1:12">
      <c r="A35" s="126" t="s">
        <v>225</v>
      </c>
      <c r="D35" s="20">
        <v>-203803</v>
      </c>
      <c r="E35" s="12"/>
      <c r="F35" s="20">
        <v>-1381109</v>
      </c>
      <c r="G35" s="12"/>
      <c r="H35" s="20">
        <v>-27208</v>
      </c>
      <c r="I35" s="12"/>
      <c r="J35" s="20">
        <v>-365142</v>
      </c>
    </row>
    <row r="36" spans="1:12">
      <c r="A36" s="174" t="s">
        <v>41</v>
      </c>
      <c r="D36" s="185">
        <v>-624296</v>
      </c>
      <c r="E36" s="2"/>
      <c r="F36" s="185">
        <v>-692837</v>
      </c>
      <c r="G36" s="2"/>
      <c r="H36" s="185">
        <v>-254540</v>
      </c>
      <c r="I36" s="2"/>
      <c r="J36" s="185">
        <v>-326431</v>
      </c>
    </row>
    <row r="37" spans="1:12">
      <c r="A37" s="173" t="s">
        <v>307</v>
      </c>
      <c r="D37" s="17">
        <v>175392</v>
      </c>
      <c r="E37" s="2"/>
      <c r="F37" s="17">
        <v>-3217015</v>
      </c>
      <c r="G37" s="2"/>
      <c r="H37" s="185">
        <v>181564</v>
      </c>
      <c r="I37" s="2"/>
      <c r="J37" s="17">
        <v>-3213065</v>
      </c>
      <c r="K37" s="31"/>
      <c r="L37" s="31"/>
    </row>
    <row r="38" spans="1:12">
      <c r="A38" s="174" t="s">
        <v>230</v>
      </c>
      <c r="B38" s="89" t="s">
        <v>266</v>
      </c>
      <c r="D38" s="2">
        <v>34031</v>
      </c>
      <c r="E38" s="2"/>
      <c r="F38" s="2">
        <v>10817</v>
      </c>
      <c r="G38" s="2"/>
      <c r="H38" s="2">
        <v>0</v>
      </c>
      <c r="I38" s="2"/>
      <c r="J38" s="2">
        <v>0</v>
      </c>
    </row>
    <row r="39" spans="1:12">
      <c r="A39" s="174" t="s">
        <v>179</v>
      </c>
      <c r="D39" s="2"/>
      <c r="E39" s="2"/>
      <c r="F39" s="2"/>
      <c r="G39" s="2"/>
      <c r="H39" s="2"/>
      <c r="I39" s="2"/>
      <c r="J39" s="2"/>
    </row>
    <row r="40" spans="1:12">
      <c r="A40" s="124" t="s">
        <v>154</v>
      </c>
      <c r="B40" s="89"/>
      <c r="D40" s="186">
        <v>-784</v>
      </c>
      <c r="E40" s="2"/>
      <c r="F40" s="186">
        <v>-1051</v>
      </c>
      <c r="G40" s="2"/>
      <c r="H40" s="186">
        <v>-784</v>
      </c>
      <c r="I40" s="2"/>
      <c r="J40" s="186">
        <v>-1051</v>
      </c>
    </row>
    <row r="41" spans="1:12">
      <c r="A41" s="98" t="s">
        <v>279</v>
      </c>
      <c r="B41" s="97"/>
      <c r="C41" s="80"/>
      <c r="D41" s="19">
        <v>-619460</v>
      </c>
      <c r="E41" s="12"/>
      <c r="F41" s="19">
        <v>-5281195</v>
      </c>
      <c r="G41" s="12"/>
      <c r="H41" s="19">
        <v>-100968</v>
      </c>
      <c r="I41" s="12"/>
      <c r="J41" s="19">
        <v>-3905689</v>
      </c>
    </row>
    <row r="42" spans="1:12" s="80" customFormat="1">
      <c r="A42" s="175" t="s">
        <v>128</v>
      </c>
      <c r="B42" s="89"/>
      <c r="C42" s="78"/>
      <c r="D42" s="17">
        <v>641</v>
      </c>
      <c r="E42" s="2"/>
      <c r="F42" s="17">
        <v>577</v>
      </c>
      <c r="G42" s="2"/>
      <c r="H42" s="2">
        <v>0</v>
      </c>
      <c r="I42" s="2"/>
      <c r="J42" s="185">
        <v>-32</v>
      </c>
      <c r="K42" s="232"/>
    </row>
    <row r="43" spans="1:12" s="80" customFormat="1" ht="20.399999999999999">
      <c r="A43" s="176" t="s">
        <v>205</v>
      </c>
      <c r="D43" s="21">
        <v>-618819</v>
      </c>
      <c r="E43" s="22"/>
      <c r="F43" s="21">
        <v>-5280618</v>
      </c>
      <c r="G43" s="12"/>
      <c r="H43" s="21">
        <v>-100968</v>
      </c>
      <c r="I43" s="12"/>
      <c r="J43" s="21">
        <v>-3905721</v>
      </c>
      <c r="K43" s="232"/>
    </row>
    <row r="44" spans="1:12" s="80" customFormat="1" ht="21" customHeight="1">
      <c r="A44" s="175"/>
      <c r="B44" s="78"/>
      <c r="C44" s="78"/>
      <c r="D44" s="52"/>
      <c r="E44" s="187"/>
      <c r="F44" s="52"/>
      <c r="G44" s="188"/>
      <c r="H44" s="52"/>
      <c r="I44" s="188"/>
      <c r="J44" s="52"/>
      <c r="K44" s="232"/>
    </row>
    <row r="45" spans="1:12" s="169" customFormat="1" ht="22.2">
      <c r="A45" s="74" t="s">
        <v>81</v>
      </c>
      <c r="B45" s="192"/>
      <c r="C45" s="192"/>
      <c r="D45" s="192"/>
      <c r="E45" s="192"/>
      <c r="F45" s="192"/>
      <c r="G45" s="192"/>
      <c r="H45" s="192"/>
      <c r="I45" s="192"/>
      <c r="J45" s="192"/>
      <c r="K45" s="231"/>
    </row>
    <row r="46" spans="1:12" s="169" customFormat="1" ht="22.2">
      <c r="A46" s="119" t="s">
        <v>139</v>
      </c>
      <c r="C46" s="80"/>
      <c r="D46" s="80"/>
      <c r="E46" s="80"/>
      <c r="F46" s="80"/>
      <c r="G46" s="80"/>
      <c r="H46" s="80"/>
      <c r="I46" s="80"/>
      <c r="J46" s="80"/>
      <c r="K46" s="231"/>
    </row>
    <row r="47" spans="1:12" s="169" customFormat="1" ht="22.2">
      <c r="A47" s="119" t="str">
        <f>A3</f>
        <v>สำหรับงวดเก้าเดือนสิ้นสุดวันที่ 30 กันยายน 2568 (ไม่ได้ตรวจสอบ แต่สอบทานแล้ว)</v>
      </c>
      <c r="B47" s="80"/>
      <c r="C47" s="80"/>
      <c r="D47" s="80"/>
      <c r="E47" s="80"/>
      <c r="F47" s="80"/>
      <c r="G47" s="80"/>
      <c r="H47" s="80"/>
      <c r="I47" s="80"/>
      <c r="J47" s="80"/>
      <c r="K47" s="231"/>
    </row>
    <row r="48" spans="1:12">
      <c r="C48" s="79"/>
      <c r="D48" s="280" t="s">
        <v>0</v>
      </c>
      <c r="E48" s="280"/>
      <c r="F48" s="280"/>
      <c r="G48" s="80"/>
      <c r="H48" s="280" t="s">
        <v>1</v>
      </c>
      <c r="I48" s="280"/>
      <c r="J48" s="280"/>
    </row>
    <row r="49" spans="1:11">
      <c r="C49" s="79"/>
      <c r="D49" s="281" t="s">
        <v>275</v>
      </c>
      <c r="E49" s="281"/>
      <c r="F49" s="281"/>
      <c r="G49" s="80"/>
      <c r="H49" s="281" t="s">
        <v>275</v>
      </c>
      <c r="I49" s="281"/>
      <c r="J49" s="281"/>
    </row>
    <row r="50" spans="1:11">
      <c r="C50" s="79"/>
      <c r="D50" s="281" t="s">
        <v>276</v>
      </c>
      <c r="E50" s="281"/>
      <c r="F50" s="281"/>
      <c r="G50" s="80"/>
      <c r="H50" s="281" t="s">
        <v>276</v>
      </c>
      <c r="I50" s="281"/>
      <c r="J50" s="281"/>
    </row>
    <row r="51" spans="1:11">
      <c r="B51" s="85" t="s">
        <v>4</v>
      </c>
      <c r="C51" s="83"/>
      <c r="D51" s="86">
        <v>2568</v>
      </c>
      <c r="E51" s="84"/>
      <c r="F51" s="86">
        <v>2567</v>
      </c>
      <c r="G51" s="84"/>
      <c r="H51" s="86">
        <v>2568</v>
      </c>
      <c r="I51" s="84"/>
      <c r="J51" s="86">
        <v>2567</v>
      </c>
    </row>
    <row r="52" spans="1:11">
      <c r="B52" s="87"/>
      <c r="C52" s="83"/>
      <c r="D52" s="278" t="s">
        <v>5</v>
      </c>
      <c r="E52" s="278"/>
      <c r="F52" s="278"/>
      <c r="G52" s="278"/>
      <c r="H52" s="278"/>
      <c r="I52" s="278"/>
      <c r="J52" s="278"/>
    </row>
    <row r="53" spans="1:11" s="80" customFormat="1" ht="20.399999999999999">
      <c r="A53" s="176" t="s">
        <v>97</v>
      </c>
      <c r="D53" s="23"/>
      <c r="E53" s="189"/>
      <c r="F53" s="23"/>
      <c r="G53" s="190"/>
      <c r="H53" s="23"/>
      <c r="I53" s="190"/>
      <c r="J53" s="23"/>
      <c r="K53" s="232"/>
    </row>
    <row r="54" spans="1:11" s="80" customFormat="1" ht="20.399999999999999">
      <c r="A54" s="177" t="s">
        <v>94</v>
      </c>
      <c r="D54" s="23"/>
      <c r="E54" s="189"/>
      <c r="F54" s="23"/>
      <c r="G54" s="190"/>
      <c r="H54" s="23"/>
      <c r="I54" s="190"/>
      <c r="J54" s="23"/>
      <c r="K54" s="232"/>
    </row>
    <row r="55" spans="1:11" s="80" customFormat="1">
      <c r="A55" s="175" t="s">
        <v>95</v>
      </c>
      <c r="D55" s="24">
        <v>-9</v>
      </c>
      <c r="E55" s="25"/>
      <c r="F55" s="24">
        <v>108</v>
      </c>
      <c r="G55" s="17"/>
      <c r="H55" s="2">
        <v>0</v>
      </c>
      <c r="I55" s="17"/>
      <c r="J55" s="2">
        <v>0</v>
      </c>
      <c r="K55" s="232"/>
    </row>
    <row r="56" spans="1:11" s="80" customFormat="1">
      <c r="A56" s="175" t="s">
        <v>301</v>
      </c>
      <c r="B56" s="89" t="s">
        <v>266</v>
      </c>
      <c r="D56" s="18">
        <v>-13631</v>
      </c>
      <c r="E56" s="25"/>
      <c r="F56" s="18">
        <v>-3624</v>
      </c>
      <c r="G56" s="17"/>
      <c r="H56" s="50">
        <v>0</v>
      </c>
      <c r="I56" s="17"/>
      <c r="J56" s="50">
        <v>0</v>
      </c>
      <c r="K56" s="232"/>
    </row>
    <row r="57" spans="1:11" s="80" customFormat="1">
      <c r="A57" s="176" t="s">
        <v>96</v>
      </c>
      <c r="D57" s="191">
        <v>-13640</v>
      </c>
      <c r="E57" s="26"/>
      <c r="F57" s="191">
        <v>-3516</v>
      </c>
      <c r="G57" s="20"/>
      <c r="H57" s="50">
        <v>0</v>
      </c>
      <c r="I57" s="20"/>
      <c r="J57" s="258">
        <v>0</v>
      </c>
      <c r="K57" s="232"/>
    </row>
    <row r="58" spans="1:11" s="80" customFormat="1" ht="21" hidden="1" customHeight="1">
      <c r="A58" s="176"/>
      <c r="D58" s="184"/>
      <c r="E58" s="26"/>
      <c r="F58" s="184"/>
      <c r="G58" s="20"/>
      <c r="H58" s="214"/>
      <c r="I58" s="20"/>
      <c r="J58" s="214"/>
      <c r="K58" s="232"/>
    </row>
    <row r="59" spans="1:11" s="80" customFormat="1" ht="20.399999999999999" hidden="1">
      <c r="A59" s="177" t="s">
        <v>170</v>
      </c>
      <c r="D59" s="184"/>
      <c r="E59" s="215"/>
      <c r="F59" s="184"/>
      <c r="G59" s="216"/>
      <c r="H59" s="214"/>
      <c r="I59" s="216"/>
      <c r="J59" s="214"/>
      <c r="K59" s="232"/>
    </row>
    <row r="60" spans="1:11" s="80" customFormat="1" hidden="1">
      <c r="A60" s="175" t="s">
        <v>180</v>
      </c>
      <c r="D60" s="18">
        <v>0</v>
      </c>
      <c r="E60" s="25"/>
      <c r="F60" s="18">
        <v>0</v>
      </c>
      <c r="G60" s="17"/>
      <c r="H60" s="50">
        <v>0</v>
      </c>
      <c r="I60" s="17"/>
      <c r="J60" s="50">
        <v>0</v>
      </c>
      <c r="K60" s="232"/>
    </row>
    <row r="61" spans="1:11" s="80" customFormat="1" hidden="1">
      <c r="A61" s="176" t="s">
        <v>171</v>
      </c>
      <c r="D61" s="191">
        <v>0</v>
      </c>
      <c r="E61" s="26"/>
      <c r="F61" s="191">
        <v>0</v>
      </c>
      <c r="G61" s="20"/>
      <c r="H61" s="50">
        <v>0</v>
      </c>
      <c r="I61" s="20"/>
      <c r="J61" s="50">
        <v>0</v>
      </c>
      <c r="K61" s="232"/>
    </row>
    <row r="62" spans="1:11">
      <c r="A62" s="176" t="s">
        <v>283</v>
      </c>
      <c r="B62" s="80"/>
      <c r="C62" s="80"/>
      <c r="D62" s="21">
        <v>-13640</v>
      </c>
      <c r="E62" s="26"/>
      <c r="F62" s="21">
        <v>-3516</v>
      </c>
      <c r="G62" s="20"/>
      <c r="H62" s="50">
        <v>0</v>
      </c>
      <c r="I62" s="20"/>
      <c r="J62" s="50">
        <v>0</v>
      </c>
    </row>
    <row r="63" spans="1:11" ht="21.6" thickBot="1">
      <c r="A63" s="176" t="s">
        <v>284</v>
      </c>
      <c r="D63" s="28">
        <v>-632459</v>
      </c>
      <c r="E63" s="20"/>
      <c r="F63" s="28">
        <v>-5284134</v>
      </c>
      <c r="G63" s="276">
        <v>0</v>
      </c>
      <c r="H63" s="28">
        <v>-100968</v>
      </c>
      <c r="I63" s="29"/>
      <c r="J63" s="28">
        <v>-3905721</v>
      </c>
    </row>
    <row r="64" spans="1:11" ht="21.6" thickTop="1">
      <c r="B64" s="87"/>
      <c r="C64" s="83"/>
      <c r="D64" s="243"/>
      <c r="E64" s="243"/>
      <c r="F64" s="243"/>
      <c r="G64" s="243"/>
      <c r="H64" s="243"/>
      <c r="I64" s="243"/>
      <c r="J64" s="243"/>
    </row>
    <row r="65" spans="1:11">
      <c r="A65" s="126" t="s">
        <v>285</v>
      </c>
      <c r="B65" s="89"/>
      <c r="D65" s="185"/>
      <c r="E65" s="185"/>
      <c r="F65" s="185"/>
      <c r="G65" s="185"/>
      <c r="H65" s="185"/>
      <c r="I65" s="185"/>
      <c r="J65" s="185"/>
    </row>
    <row r="66" spans="1:11">
      <c r="A66" s="124" t="s">
        <v>121</v>
      </c>
      <c r="B66" s="89"/>
      <c r="D66" s="185">
        <v>-567605</v>
      </c>
      <c r="E66" s="185"/>
      <c r="F66" s="185">
        <v>-5224417</v>
      </c>
      <c r="G66" s="185"/>
      <c r="H66" s="30">
        <v>-100968</v>
      </c>
      <c r="I66" s="185"/>
      <c r="J66" s="30">
        <v>-3905721</v>
      </c>
    </row>
    <row r="67" spans="1:11" s="80" customFormat="1">
      <c r="A67" s="124" t="s">
        <v>122</v>
      </c>
      <c r="B67" s="89"/>
      <c r="C67" s="78"/>
      <c r="D67" s="185">
        <v>-51214</v>
      </c>
      <c r="E67" s="185"/>
      <c r="F67" s="185">
        <v>-56201</v>
      </c>
      <c r="G67" s="185"/>
      <c r="H67" s="31">
        <v>0</v>
      </c>
      <c r="I67" s="185"/>
      <c r="J67" s="31">
        <v>0</v>
      </c>
      <c r="K67" s="232"/>
    </row>
    <row r="68" spans="1:11" s="80" customFormat="1" thickBot="1">
      <c r="A68" s="126" t="s">
        <v>205</v>
      </c>
      <c r="B68" s="97"/>
      <c r="D68" s="196">
        <v>-618819</v>
      </c>
      <c r="E68" s="184"/>
      <c r="F68" s="196">
        <v>-5280618</v>
      </c>
      <c r="G68" s="184"/>
      <c r="H68" s="196">
        <v>-100968</v>
      </c>
      <c r="I68" s="184"/>
      <c r="J68" s="196">
        <v>-3905721</v>
      </c>
      <c r="K68" s="232"/>
    </row>
    <row r="69" spans="1:11" s="80" customFormat="1" thickTop="1">
      <c r="A69" s="126"/>
      <c r="B69" s="97"/>
      <c r="D69" s="184"/>
      <c r="E69" s="184"/>
      <c r="F69" s="184"/>
      <c r="G69" s="184"/>
      <c r="H69" s="256"/>
      <c r="I69" s="184"/>
      <c r="J69" s="184"/>
      <c r="K69" s="232"/>
    </row>
    <row r="70" spans="1:11" s="80" customFormat="1" ht="20.399999999999999">
      <c r="A70" s="126" t="s">
        <v>286</v>
      </c>
      <c r="B70" s="97"/>
      <c r="D70" s="184"/>
      <c r="E70" s="184"/>
      <c r="F70" s="184"/>
      <c r="G70" s="184"/>
      <c r="H70" s="184"/>
      <c r="I70" s="184"/>
      <c r="J70" s="184"/>
      <c r="K70" s="232"/>
    </row>
    <row r="71" spans="1:11" s="80" customFormat="1">
      <c r="A71" s="124" t="s">
        <v>121</v>
      </c>
      <c r="B71" s="97"/>
      <c r="D71" s="185">
        <v>-581245</v>
      </c>
      <c r="E71" s="78"/>
      <c r="F71" s="185">
        <v>-5227933</v>
      </c>
      <c r="G71" s="122"/>
      <c r="H71" s="30">
        <v>-100968</v>
      </c>
      <c r="I71" s="122"/>
      <c r="J71" s="30">
        <v>-3905721</v>
      </c>
      <c r="K71" s="232"/>
    </row>
    <row r="72" spans="1:11">
      <c r="A72" s="124" t="s">
        <v>122</v>
      </c>
      <c r="B72" s="89"/>
      <c r="D72" s="185">
        <v>-51214</v>
      </c>
      <c r="E72" s="185"/>
      <c r="F72" s="185">
        <v>-56201</v>
      </c>
      <c r="G72" s="185"/>
      <c r="H72" s="31">
        <v>0</v>
      </c>
      <c r="I72" s="185"/>
      <c r="J72" s="31">
        <v>0</v>
      </c>
    </row>
    <row r="73" spans="1:11" ht="21.6" thickBot="1">
      <c r="A73" s="179" t="s">
        <v>284</v>
      </c>
      <c r="B73" s="197"/>
      <c r="C73" s="122"/>
      <c r="D73" s="196">
        <v>-632459</v>
      </c>
      <c r="E73" s="125"/>
      <c r="F73" s="196">
        <v>-5284134</v>
      </c>
      <c r="G73" s="125"/>
      <c r="H73" s="196">
        <v>-100968</v>
      </c>
      <c r="I73" s="125"/>
      <c r="J73" s="196">
        <v>-3905721</v>
      </c>
    </row>
    <row r="74" spans="1:11" ht="21.6" thickTop="1">
      <c r="A74" s="180"/>
      <c r="B74" s="89"/>
      <c r="G74" s="122"/>
      <c r="H74" s="198"/>
      <c r="I74" s="122"/>
      <c r="J74" s="198"/>
    </row>
    <row r="75" spans="1:11" ht="21.6" thickBot="1">
      <c r="A75" s="181" t="s">
        <v>287</v>
      </c>
      <c r="B75" s="89">
        <v>18</v>
      </c>
      <c r="D75" s="182">
        <v>-7.1840104271018584E-2</v>
      </c>
      <c r="E75" s="183"/>
      <c r="F75" s="182">
        <v>-0.85499999999999998</v>
      </c>
      <c r="G75" s="183"/>
      <c r="H75" s="182">
        <v>-1.2779224369123253E-2</v>
      </c>
      <c r="I75" s="183"/>
      <c r="J75" s="182">
        <v>-0.63900000000000001</v>
      </c>
    </row>
    <row r="76" spans="1:11" ht="22.2" hidden="1" thickTop="1" thickBot="1">
      <c r="A76" s="181" t="s">
        <v>227</v>
      </c>
      <c r="B76" s="89">
        <v>18</v>
      </c>
      <c r="D76" s="217"/>
      <c r="E76" s="183"/>
      <c r="F76" s="182">
        <v>-0.85499999999999998</v>
      </c>
      <c r="G76" s="183"/>
      <c r="H76" s="217"/>
      <c r="I76" s="183"/>
      <c r="J76" s="182">
        <v>-0.63900000000000001</v>
      </c>
    </row>
    <row r="77" spans="1:11" ht="21.6" thickTop="1"/>
    <row r="78" spans="1:11">
      <c r="B78" s="242"/>
      <c r="D78" s="79"/>
    </row>
  </sheetData>
  <mergeCells count="14">
    <mergeCell ref="D52:J52"/>
    <mergeCell ref="D4:F4"/>
    <mergeCell ref="H4:J4"/>
    <mergeCell ref="D8:J8"/>
    <mergeCell ref="D48:F48"/>
    <mergeCell ref="H48:J48"/>
    <mergeCell ref="D5:F5"/>
    <mergeCell ref="H5:J5"/>
    <mergeCell ref="D6:F6"/>
    <mergeCell ref="H6:J6"/>
    <mergeCell ref="D49:F49"/>
    <mergeCell ref="H49:J49"/>
    <mergeCell ref="D50:F50"/>
    <mergeCell ref="H50:J50"/>
  </mergeCells>
  <pageMargins left="0.70866141732283505" right="0.70866141732283505" top="0.74803149606299202" bottom="0.74803149606299202" header="0.31496062992126" footer="0.31496062992126"/>
  <pageSetup paperSize="9" scale="72" firstPageNumber="11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E5C2-DF4D-400B-8C83-32E21CE5195E}">
  <sheetPr>
    <pageSetUpPr fitToPage="1"/>
  </sheetPr>
  <dimension ref="A1:AD32"/>
  <sheetViews>
    <sheetView view="pageBreakPreview" zoomScale="89" zoomScaleNormal="85" zoomScaleSheetLayoutView="70" workbookViewId="0">
      <selection activeCell="L19" sqref="L19"/>
    </sheetView>
  </sheetViews>
  <sheetFormatPr defaultColWidth="10.75" defaultRowHeight="22.8"/>
  <cols>
    <col min="1" max="1" width="53.625" style="156" customWidth="1"/>
    <col min="2" max="2" width="9" style="156" customWidth="1"/>
    <col min="3" max="3" width="1.125" style="156" customWidth="1"/>
    <col min="4" max="4" width="12.625" style="168" customWidth="1"/>
    <col min="5" max="5" width="1.125" style="156" customWidth="1"/>
    <col min="6" max="6" width="11.125" style="168" customWidth="1"/>
    <col min="7" max="7" width="1.125" style="168" customWidth="1"/>
    <col min="8" max="8" width="12.375" style="168" customWidth="1"/>
    <col min="9" max="9" width="1.125" style="168" customWidth="1"/>
    <col min="10" max="10" width="10.375" style="168" customWidth="1"/>
    <col min="11" max="11" width="1.125" style="168" customWidth="1"/>
    <col min="12" max="12" width="11.625" style="156" customWidth="1"/>
    <col min="13" max="13" width="1.125" style="156" customWidth="1"/>
    <col min="14" max="14" width="12.875" style="168" customWidth="1"/>
    <col min="15" max="15" width="1.125" style="168" customWidth="1"/>
    <col min="16" max="16" width="11.875" style="168" customWidth="1"/>
    <col min="17" max="17" width="1.125" style="156" customWidth="1"/>
    <col min="18" max="18" width="11.375" style="168" customWidth="1"/>
    <col min="19" max="19" width="1.125" style="156" customWidth="1"/>
    <col min="20" max="20" width="15.875" style="168" customWidth="1"/>
    <col min="21" max="21" width="1.125" style="156" customWidth="1"/>
    <col min="22" max="22" width="13.125" style="168" customWidth="1"/>
    <col min="23" max="23" width="1.125" style="156" customWidth="1"/>
    <col min="24" max="24" width="13" style="168" customWidth="1"/>
    <col min="25" max="25" width="1.125" style="156" customWidth="1"/>
    <col min="26" max="26" width="13.125" style="168" bestFit="1" customWidth="1"/>
    <col min="27" max="27" width="1.125" style="156" customWidth="1"/>
    <col min="28" max="28" width="12.875" style="168" customWidth="1"/>
    <col min="29" max="29" width="1.125" style="156" customWidth="1"/>
    <col min="30" max="30" width="11.875" style="168" customWidth="1"/>
    <col min="31" max="16384" width="10.75" style="156"/>
  </cols>
  <sheetData>
    <row r="1" spans="1:30">
      <c r="A1" s="74" t="s">
        <v>81</v>
      </c>
      <c r="B1" s="129"/>
      <c r="C1" s="129"/>
      <c r="D1" s="155"/>
      <c r="E1" s="130"/>
      <c r="F1" s="155"/>
      <c r="G1" s="155"/>
      <c r="H1" s="155"/>
      <c r="I1" s="155"/>
      <c r="J1" s="155"/>
      <c r="K1" s="155"/>
      <c r="L1" s="130"/>
      <c r="M1" s="130"/>
      <c r="N1" s="155"/>
      <c r="O1" s="155"/>
      <c r="P1" s="155"/>
      <c r="Q1" s="130"/>
      <c r="R1" s="155"/>
      <c r="S1" s="130"/>
      <c r="T1" s="155"/>
      <c r="U1" s="130"/>
      <c r="V1" s="155"/>
      <c r="W1" s="130"/>
      <c r="X1" s="155"/>
      <c r="Y1" s="130"/>
      <c r="Z1" s="155"/>
      <c r="AA1" s="130"/>
      <c r="AB1" s="155"/>
      <c r="AC1" s="130"/>
      <c r="AD1" s="155"/>
    </row>
    <row r="2" spans="1:30">
      <c r="A2" s="53" t="s">
        <v>189</v>
      </c>
      <c r="C2" s="131"/>
      <c r="D2" s="155"/>
      <c r="E2" s="157"/>
      <c r="F2" s="155"/>
      <c r="G2" s="155"/>
      <c r="H2" s="155"/>
      <c r="I2" s="155"/>
      <c r="J2" s="155"/>
      <c r="K2" s="155"/>
      <c r="L2" s="157"/>
      <c r="M2" s="157"/>
      <c r="N2" s="155"/>
      <c r="O2" s="155"/>
      <c r="P2" s="155"/>
      <c r="Q2" s="157"/>
      <c r="R2" s="155"/>
      <c r="S2" s="157"/>
      <c r="T2" s="155"/>
      <c r="U2" s="157"/>
      <c r="V2" s="155"/>
      <c r="W2" s="157"/>
      <c r="X2" s="155"/>
      <c r="Y2" s="157"/>
      <c r="Z2" s="155"/>
      <c r="AA2" s="157"/>
      <c r="AB2" s="155"/>
      <c r="AC2" s="157"/>
      <c r="AD2" s="155"/>
    </row>
    <row r="3" spans="1:30">
      <c r="A3" s="119" t="s">
        <v>232</v>
      </c>
      <c r="C3" s="131"/>
      <c r="D3" s="155"/>
      <c r="E3" s="157"/>
      <c r="F3" s="155"/>
      <c r="G3" s="155"/>
      <c r="H3" s="155"/>
      <c r="I3" s="155"/>
      <c r="J3" s="155"/>
      <c r="K3" s="155"/>
      <c r="L3" s="157"/>
      <c r="M3" s="157"/>
      <c r="N3" s="155"/>
      <c r="O3" s="155"/>
      <c r="P3" s="155"/>
      <c r="Q3" s="157"/>
      <c r="R3" s="155"/>
      <c r="S3" s="157"/>
      <c r="T3" s="155"/>
      <c r="U3" s="157"/>
      <c r="V3" s="155"/>
      <c r="W3" s="157"/>
      <c r="X3" s="155"/>
      <c r="Y3" s="157"/>
      <c r="Z3" s="155"/>
      <c r="AA3" s="157"/>
      <c r="AB3" s="155"/>
      <c r="AC3" s="157"/>
      <c r="AD3" s="155"/>
    </row>
    <row r="4" spans="1:30" s="132" customFormat="1" ht="21">
      <c r="B4" s="158"/>
      <c r="C4" s="158"/>
      <c r="D4" s="282" t="s">
        <v>0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</row>
    <row r="5" spans="1:30" s="132" customFormat="1" ht="21">
      <c r="B5" s="158"/>
      <c r="C5" s="158"/>
      <c r="D5" s="133"/>
      <c r="E5" s="133"/>
      <c r="F5" s="133"/>
      <c r="G5" s="133"/>
      <c r="H5" s="133"/>
      <c r="I5" s="133"/>
      <c r="J5" s="133"/>
      <c r="K5" s="133"/>
      <c r="L5" s="135"/>
      <c r="M5" s="135"/>
      <c r="N5" s="135"/>
      <c r="O5" s="159"/>
      <c r="P5" s="283" t="s">
        <v>99</v>
      </c>
      <c r="Q5" s="283"/>
      <c r="R5" s="283"/>
      <c r="S5" s="283"/>
      <c r="T5" s="283"/>
      <c r="U5" s="283"/>
      <c r="V5" s="283"/>
      <c r="W5" s="283"/>
      <c r="X5" s="283"/>
      <c r="Y5" s="133"/>
      <c r="Z5" s="133"/>
      <c r="AA5" s="133"/>
      <c r="AC5" s="133"/>
      <c r="AD5" s="133"/>
    </row>
    <row r="6" spans="1:30" s="132" customFormat="1" ht="21">
      <c r="B6" s="158"/>
      <c r="C6" s="158"/>
      <c r="D6" s="133"/>
      <c r="E6" s="133"/>
      <c r="F6" s="133"/>
      <c r="G6" s="133"/>
      <c r="H6" s="133"/>
      <c r="I6" s="133"/>
      <c r="J6" s="133"/>
      <c r="K6" s="133"/>
      <c r="L6" s="135"/>
      <c r="M6" s="135"/>
      <c r="N6" s="135"/>
      <c r="O6" s="159"/>
      <c r="P6" s="137"/>
      <c r="Q6" s="137"/>
      <c r="R6" s="137"/>
      <c r="S6" s="137"/>
      <c r="T6" s="137" t="s">
        <v>118</v>
      </c>
      <c r="U6" s="137"/>
      <c r="V6" s="137" t="s">
        <v>112</v>
      </c>
      <c r="W6" s="137"/>
      <c r="X6" s="137"/>
      <c r="Y6" s="133"/>
      <c r="Z6" s="133"/>
      <c r="AA6" s="133"/>
      <c r="AB6" s="135"/>
      <c r="AC6" s="133"/>
      <c r="AD6" s="133"/>
    </row>
    <row r="7" spans="1:30" s="132" customFormat="1" ht="21">
      <c r="B7" s="158"/>
      <c r="C7" s="158"/>
      <c r="D7" s="133"/>
      <c r="E7" s="133"/>
      <c r="F7" s="133"/>
      <c r="G7" s="133"/>
      <c r="H7" s="133"/>
      <c r="I7" s="133"/>
      <c r="J7" s="135"/>
      <c r="K7" s="133"/>
      <c r="L7" s="135"/>
      <c r="M7" s="135"/>
      <c r="N7" s="135"/>
      <c r="O7" s="159"/>
      <c r="P7" s="139"/>
      <c r="Q7" s="133"/>
      <c r="R7" s="139"/>
      <c r="S7" s="133"/>
      <c r="T7" s="139" t="s">
        <v>103</v>
      </c>
      <c r="U7" s="133"/>
      <c r="V7" s="139" t="s">
        <v>288</v>
      </c>
      <c r="W7" s="133"/>
      <c r="X7" s="139" t="s">
        <v>193</v>
      </c>
      <c r="Y7" s="133"/>
      <c r="Z7" s="133"/>
      <c r="AA7" s="133"/>
      <c r="AB7" s="135" t="s">
        <v>43</v>
      </c>
      <c r="AC7" s="133"/>
      <c r="AD7" s="133"/>
    </row>
    <row r="8" spans="1:30" s="132" customFormat="1" ht="21">
      <c r="A8" s="136"/>
      <c r="B8" s="137"/>
      <c r="C8" s="137"/>
      <c r="D8" s="135" t="s">
        <v>31</v>
      </c>
      <c r="E8" s="137"/>
      <c r="F8" s="137"/>
      <c r="G8" s="137"/>
      <c r="H8" s="137"/>
      <c r="I8" s="137"/>
      <c r="J8" s="137" t="s">
        <v>233</v>
      </c>
      <c r="K8" s="137"/>
      <c r="L8" s="284" t="s">
        <v>129</v>
      </c>
      <c r="M8" s="284"/>
      <c r="N8" s="284"/>
      <c r="O8" s="137"/>
      <c r="P8" s="137" t="s">
        <v>106</v>
      </c>
      <c r="Q8" s="137"/>
      <c r="R8" s="137" t="s">
        <v>102</v>
      </c>
      <c r="S8" s="137"/>
      <c r="T8" s="137" t="s">
        <v>47</v>
      </c>
      <c r="U8" s="137"/>
      <c r="V8" s="137" t="s">
        <v>113</v>
      </c>
      <c r="W8" s="137"/>
      <c r="X8" s="137" t="s">
        <v>108</v>
      </c>
      <c r="Y8" s="137"/>
      <c r="Z8" s="135" t="s">
        <v>46</v>
      </c>
      <c r="AA8" s="137"/>
      <c r="AB8" s="137" t="s">
        <v>47</v>
      </c>
      <c r="AC8" s="137"/>
      <c r="AD8" s="137"/>
    </row>
    <row r="9" spans="1:30" s="132" customFormat="1" ht="21">
      <c r="A9" s="137"/>
      <c r="B9" s="137"/>
      <c r="C9" s="137"/>
      <c r="D9" s="135" t="s">
        <v>71</v>
      </c>
      <c r="E9" s="137"/>
      <c r="F9" s="135" t="s">
        <v>48</v>
      </c>
      <c r="G9" s="135"/>
      <c r="H9" s="135" t="s">
        <v>234</v>
      </c>
      <c r="I9" s="135"/>
      <c r="J9" s="135" t="s">
        <v>235</v>
      </c>
      <c r="K9" s="135"/>
      <c r="L9" s="137" t="s">
        <v>44</v>
      </c>
      <c r="M9" s="137"/>
      <c r="N9" s="137" t="s">
        <v>49</v>
      </c>
      <c r="O9" s="139"/>
      <c r="P9" s="137" t="s">
        <v>100</v>
      </c>
      <c r="Q9" s="137"/>
      <c r="R9" s="137" t="s">
        <v>115</v>
      </c>
      <c r="S9" s="137"/>
      <c r="T9" s="137" t="s">
        <v>104</v>
      </c>
      <c r="U9" s="137"/>
      <c r="V9" s="137" t="s">
        <v>105</v>
      </c>
      <c r="W9" s="137"/>
      <c r="X9" s="137" t="s">
        <v>114</v>
      </c>
      <c r="Y9" s="137"/>
      <c r="Z9" s="135" t="s">
        <v>50</v>
      </c>
      <c r="AA9" s="137"/>
      <c r="AB9" s="135" t="s">
        <v>51</v>
      </c>
      <c r="AC9" s="137"/>
      <c r="AD9" s="135" t="s">
        <v>46</v>
      </c>
    </row>
    <row r="10" spans="1:30" s="132" customFormat="1" ht="21">
      <c r="A10" s="140"/>
      <c r="B10" s="141" t="s">
        <v>4</v>
      </c>
      <c r="C10" s="141"/>
      <c r="D10" s="135" t="s">
        <v>72</v>
      </c>
      <c r="E10" s="141"/>
      <c r="F10" s="135" t="s">
        <v>53</v>
      </c>
      <c r="G10" s="135"/>
      <c r="H10" s="135" t="s">
        <v>236</v>
      </c>
      <c r="I10" s="135"/>
      <c r="J10" s="135" t="s">
        <v>237</v>
      </c>
      <c r="K10" s="135"/>
      <c r="L10" s="137" t="s">
        <v>98</v>
      </c>
      <c r="M10" s="141"/>
      <c r="N10" s="139" t="s">
        <v>54</v>
      </c>
      <c r="O10" s="139"/>
      <c r="P10" s="137" t="s">
        <v>101</v>
      </c>
      <c r="Q10" s="141"/>
      <c r="R10" s="137" t="s">
        <v>3</v>
      </c>
      <c r="S10" s="141"/>
      <c r="T10" s="137" t="s">
        <v>110</v>
      </c>
      <c r="U10" s="141"/>
      <c r="V10" s="137" t="s">
        <v>93</v>
      </c>
      <c r="W10" s="141"/>
      <c r="X10" s="137" t="s">
        <v>50</v>
      </c>
      <c r="Y10" s="141"/>
      <c r="Z10" s="135" t="s">
        <v>55</v>
      </c>
      <c r="AA10" s="141"/>
      <c r="AB10" s="135" t="s">
        <v>56</v>
      </c>
      <c r="AC10" s="141"/>
      <c r="AD10" s="135" t="s">
        <v>50</v>
      </c>
    </row>
    <row r="11" spans="1:30" s="132" customFormat="1" ht="21">
      <c r="A11" s="140"/>
      <c r="B11" s="141"/>
      <c r="C11" s="141"/>
      <c r="D11" s="285" t="s">
        <v>5</v>
      </c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</row>
    <row r="12" spans="1:30" s="132" customFormat="1" ht="21">
      <c r="A12" s="140" t="s">
        <v>296</v>
      </c>
      <c r="B12" s="141"/>
      <c r="C12" s="141"/>
      <c r="D12" s="142"/>
      <c r="E12" s="143"/>
      <c r="F12" s="142"/>
      <c r="G12" s="142"/>
      <c r="H12" s="142"/>
      <c r="I12" s="142"/>
      <c r="J12" s="142"/>
      <c r="K12" s="142"/>
      <c r="L12" s="143"/>
      <c r="M12" s="143"/>
      <c r="N12" s="142"/>
      <c r="O12" s="142"/>
      <c r="P12" s="142"/>
      <c r="Q12" s="143"/>
      <c r="R12" s="142"/>
      <c r="S12" s="143"/>
      <c r="T12" s="142"/>
      <c r="U12" s="143"/>
      <c r="V12" s="142"/>
      <c r="W12" s="143"/>
      <c r="X12" s="142"/>
      <c r="Y12" s="143"/>
      <c r="Z12" s="142"/>
      <c r="AA12" s="143"/>
      <c r="AB12" s="142"/>
      <c r="AC12" s="143"/>
      <c r="AD12" s="142"/>
    </row>
    <row r="13" spans="1:30" s="132" customFormat="1" ht="21">
      <c r="A13" s="140" t="s">
        <v>182</v>
      </c>
      <c r="B13" s="141"/>
      <c r="C13" s="141"/>
      <c r="D13" s="44">
        <v>2443979</v>
      </c>
      <c r="E13" s="160"/>
      <c r="F13" s="44">
        <v>4209156</v>
      </c>
      <c r="G13" s="44"/>
      <c r="H13" s="44">
        <v>0</v>
      </c>
      <c r="I13" s="44"/>
      <c r="J13" s="44">
        <v>27773</v>
      </c>
      <c r="K13" s="44"/>
      <c r="L13" s="44">
        <v>100611</v>
      </c>
      <c r="M13" s="160"/>
      <c r="N13" s="161">
        <v>-1188518</v>
      </c>
      <c r="O13" s="161"/>
      <c r="P13" s="161">
        <v>-66593</v>
      </c>
      <c r="Q13" s="161"/>
      <c r="R13" s="161">
        <v>861925</v>
      </c>
      <c r="S13" s="161"/>
      <c r="T13" s="161">
        <v>44918</v>
      </c>
      <c r="U13" s="161"/>
      <c r="V13" s="161">
        <v>-36356</v>
      </c>
      <c r="W13" s="161"/>
      <c r="X13" s="161">
        <v>803894</v>
      </c>
      <c r="Y13" s="161"/>
      <c r="Z13" s="161">
        <v>6396895</v>
      </c>
      <c r="AA13" s="161"/>
      <c r="AB13" s="161">
        <v>422969</v>
      </c>
      <c r="AC13" s="161"/>
      <c r="AD13" s="161">
        <v>6819864</v>
      </c>
    </row>
    <row r="14" spans="1:30" s="132" customFormat="1" ht="21">
      <c r="A14" s="140"/>
      <c r="B14" s="162"/>
      <c r="C14" s="16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8"/>
      <c r="R14" s="33"/>
      <c r="S14" s="38"/>
      <c r="T14" s="33"/>
      <c r="U14" s="38"/>
      <c r="V14" s="33"/>
      <c r="W14" s="38"/>
      <c r="X14" s="33"/>
      <c r="Y14" s="164"/>
      <c r="Z14" s="33"/>
      <c r="AA14" s="164"/>
      <c r="AB14" s="33"/>
      <c r="AC14" s="164"/>
      <c r="AD14" s="33"/>
    </row>
    <row r="15" spans="1:30" s="132" customFormat="1" ht="21.6" customHeight="1">
      <c r="A15" s="140" t="s">
        <v>172</v>
      </c>
      <c r="B15" s="162"/>
      <c r="C15" s="163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44"/>
      <c r="O15" s="44"/>
      <c r="P15" s="33"/>
      <c r="Q15" s="38"/>
      <c r="R15" s="33"/>
      <c r="S15" s="38"/>
      <c r="T15" s="33"/>
      <c r="U15" s="38"/>
      <c r="V15" s="33"/>
      <c r="W15" s="38"/>
      <c r="X15" s="33"/>
      <c r="Y15" s="165"/>
      <c r="Z15" s="33"/>
      <c r="AA15" s="165"/>
      <c r="AB15" s="37"/>
      <c r="AC15" s="165"/>
      <c r="AD15" s="44"/>
    </row>
    <row r="16" spans="1:30" s="132" customFormat="1" ht="21.6" customHeight="1">
      <c r="A16" s="145" t="s">
        <v>198</v>
      </c>
      <c r="B16" s="162"/>
      <c r="C16" s="163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44"/>
      <c r="O16" s="44"/>
      <c r="P16" s="33"/>
      <c r="Q16" s="38"/>
      <c r="R16" s="33"/>
      <c r="S16" s="38"/>
      <c r="T16" s="33"/>
      <c r="U16" s="38"/>
      <c r="V16" s="33"/>
      <c r="W16" s="38"/>
      <c r="X16" s="33"/>
      <c r="Y16" s="165"/>
      <c r="Z16" s="33"/>
      <c r="AA16" s="165"/>
      <c r="AB16" s="37"/>
      <c r="AC16" s="165"/>
      <c r="AD16" s="44"/>
    </row>
    <row r="17" spans="1:30" s="132" customFormat="1" ht="21.6" customHeight="1">
      <c r="A17" s="146" t="s">
        <v>306</v>
      </c>
      <c r="B17" s="147">
        <v>16</v>
      </c>
      <c r="C17" s="163"/>
      <c r="D17" s="34">
        <v>0</v>
      </c>
      <c r="E17" s="34"/>
      <c r="F17" s="34">
        <v>0</v>
      </c>
      <c r="G17" s="34"/>
      <c r="H17" s="218">
        <v>134657</v>
      </c>
      <c r="I17" s="34"/>
      <c r="J17" s="34">
        <v>0</v>
      </c>
      <c r="K17" s="34"/>
      <c r="L17" s="34">
        <v>0</v>
      </c>
      <c r="M17" s="34"/>
      <c r="N17" s="36">
        <v>0</v>
      </c>
      <c r="O17" s="36"/>
      <c r="P17" s="38">
        <v>0</v>
      </c>
      <c r="Q17" s="38"/>
      <c r="R17" s="38">
        <v>0</v>
      </c>
      <c r="S17" s="38"/>
      <c r="T17" s="38">
        <v>0</v>
      </c>
      <c r="U17" s="38"/>
      <c r="V17" s="38">
        <v>0</v>
      </c>
      <c r="W17" s="38"/>
      <c r="X17" s="219">
        <v>0</v>
      </c>
      <c r="Y17" s="165"/>
      <c r="Z17" s="165">
        <v>134657</v>
      </c>
      <c r="AA17" s="165"/>
      <c r="AB17" s="34">
        <v>0</v>
      </c>
      <c r="AC17" s="165"/>
      <c r="AD17" s="165">
        <v>134657</v>
      </c>
    </row>
    <row r="18" spans="1:30" s="132" customFormat="1" ht="21.6" customHeight="1">
      <c r="A18" s="146" t="s">
        <v>202</v>
      </c>
      <c r="B18" s="147">
        <v>16</v>
      </c>
      <c r="C18" s="163"/>
      <c r="D18" s="38">
        <v>4</v>
      </c>
      <c r="E18" s="38"/>
      <c r="F18" s="38">
        <v>9</v>
      </c>
      <c r="G18" s="34"/>
      <c r="H18" s="34">
        <v>0</v>
      </c>
      <c r="I18" s="34"/>
      <c r="J18" s="34">
        <v>0</v>
      </c>
      <c r="K18" s="34"/>
      <c r="L18" s="34">
        <v>0</v>
      </c>
      <c r="M18" s="34"/>
      <c r="N18" s="218">
        <v>0</v>
      </c>
      <c r="O18" s="36"/>
      <c r="P18" s="38">
        <v>0</v>
      </c>
      <c r="Q18" s="38"/>
      <c r="R18" s="38">
        <v>0</v>
      </c>
      <c r="S18" s="38"/>
      <c r="T18" s="38">
        <v>0</v>
      </c>
      <c r="U18" s="38"/>
      <c r="V18" s="38">
        <v>0</v>
      </c>
      <c r="W18" s="38"/>
      <c r="X18" s="38">
        <v>0</v>
      </c>
      <c r="Y18" s="165"/>
      <c r="Z18" s="38">
        <v>13</v>
      </c>
      <c r="AA18" s="165"/>
      <c r="AB18" s="34">
        <v>0</v>
      </c>
      <c r="AC18" s="165"/>
      <c r="AD18" s="36">
        <v>13</v>
      </c>
    </row>
    <row r="19" spans="1:30" s="132" customFormat="1" ht="21.6" customHeight="1">
      <c r="A19" s="145" t="s">
        <v>199</v>
      </c>
      <c r="B19" s="162"/>
      <c r="C19" s="163"/>
      <c r="D19" s="61">
        <v>4</v>
      </c>
      <c r="E19" s="33"/>
      <c r="F19" s="61">
        <v>9</v>
      </c>
      <c r="G19" s="37"/>
      <c r="H19" s="220">
        <v>134657</v>
      </c>
      <c r="I19" s="37"/>
      <c r="J19" s="220">
        <v>0</v>
      </c>
      <c r="K19" s="37"/>
      <c r="L19" s="220">
        <v>0</v>
      </c>
      <c r="M19" s="37"/>
      <c r="N19" s="220">
        <v>0</v>
      </c>
      <c r="O19" s="44"/>
      <c r="P19" s="220">
        <v>0</v>
      </c>
      <c r="Q19" s="38"/>
      <c r="R19" s="220">
        <v>0</v>
      </c>
      <c r="S19" s="38"/>
      <c r="T19" s="220">
        <v>0</v>
      </c>
      <c r="U19" s="38"/>
      <c r="V19" s="220">
        <v>0</v>
      </c>
      <c r="W19" s="38"/>
      <c r="X19" s="220">
        <v>0</v>
      </c>
      <c r="Y19" s="165"/>
      <c r="Z19" s="61">
        <v>134670</v>
      </c>
      <c r="AA19" s="165"/>
      <c r="AB19" s="220">
        <v>0</v>
      </c>
      <c r="AC19" s="165"/>
      <c r="AD19" s="61">
        <v>134670</v>
      </c>
    </row>
    <row r="20" spans="1:30" s="132" customFormat="1" ht="21.6" hidden="1" customHeight="1">
      <c r="A20" s="145" t="s">
        <v>173</v>
      </c>
      <c r="B20" s="162"/>
      <c r="C20" s="163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44"/>
      <c r="O20" s="44"/>
      <c r="P20" s="33"/>
      <c r="Q20" s="38"/>
      <c r="R20" s="33"/>
      <c r="S20" s="38"/>
      <c r="T20" s="33"/>
      <c r="U20" s="38"/>
      <c r="V20" s="33"/>
      <c r="W20" s="38"/>
      <c r="X20" s="33"/>
      <c r="Y20" s="165"/>
      <c r="Z20" s="33"/>
      <c r="AA20" s="165"/>
      <c r="AB20" s="37"/>
      <c r="AC20" s="165"/>
      <c r="AD20" s="44"/>
    </row>
    <row r="21" spans="1:30" s="132" customFormat="1" ht="21.6" hidden="1" customHeight="1">
      <c r="A21" s="166" t="s">
        <v>178</v>
      </c>
      <c r="B21" s="162"/>
      <c r="C21" s="163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4"/>
      <c r="O21" s="44"/>
      <c r="P21" s="33"/>
      <c r="Q21" s="38"/>
      <c r="R21" s="33"/>
      <c r="S21" s="38"/>
      <c r="T21" s="33"/>
      <c r="U21" s="38"/>
      <c r="V21" s="33"/>
      <c r="W21" s="38"/>
      <c r="X21" s="33"/>
      <c r="Y21" s="165"/>
      <c r="Z21" s="33"/>
      <c r="AA21" s="165"/>
      <c r="AB21" s="37"/>
      <c r="AC21" s="165"/>
      <c r="AD21" s="44"/>
    </row>
    <row r="22" spans="1:30" s="132" customFormat="1" ht="21.6" hidden="1" customHeight="1">
      <c r="A22" s="146" t="s">
        <v>177</v>
      </c>
      <c r="B22" s="147"/>
      <c r="C22" s="163"/>
      <c r="D22" s="34">
        <v>0</v>
      </c>
      <c r="E22" s="34"/>
      <c r="F22" s="34">
        <v>0</v>
      </c>
      <c r="G22" s="34"/>
      <c r="H22" s="34"/>
      <c r="I22" s="34"/>
      <c r="J22" s="34">
        <v>0</v>
      </c>
      <c r="K22" s="34"/>
      <c r="L22" s="34">
        <v>0</v>
      </c>
      <c r="M22" s="37"/>
      <c r="N22" s="33">
        <v>0</v>
      </c>
      <c r="O22" s="44"/>
      <c r="P22" s="33">
        <v>0</v>
      </c>
      <c r="Q22" s="38"/>
      <c r="R22" s="33">
        <v>0</v>
      </c>
      <c r="S22" s="38"/>
      <c r="T22" s="33">
        <v>0</v>
      </c>
      <c r="U22" s="38"/>
      <c r="V22" s="33">
        <v>0</v>
      </c>
      <c r="W22" s="38"/>
      <c r="X22" s="34">
        <v>0</v>
      </c>
      <c r="Y22" s="34"/>
      <c r="Z22" s="38">
        <v>0</v>
      </c>
      <c r="AA22" s="165"/>
      <c r="AB22" s="38"/>
      <c r="AC22" s="165"/>
      <c r="AD22" s="62">
        <v>0</v>
      </c>
    </row>
    <row r="23" spans="1:30" s="132" customFormat="1" ht="21.6" hidden="1" customHeight="1">
      <c r="A23" s="145" t="s">
        <v>174</v>
      </c>
      <c r="B23" s="162"/>
      <c r="C23" s="163"/>
      <c r="D23" s="40">
        <v>0</v>
      </c>
      <c r="E23" s="37"/>
      <c r="F23" s="40">
        <v>0</v>
      </c>
      <c r="G23" s="63"/>
      <c r="H23" s="63"/>
      <c r="I23" s="63"/>
      <c r="J23" s="40">
        <v>0</v>
      </c>
      <c r="K23" s="63"/>
      <c r="L23" s="40">
        <v>0</v>
      </c>
      <c r="M23" s="37"/>
      <c r="N23" s="61">
        <v>0</v>
      </c>
      <c r="O23" s="44"/>
      <c r="P23" s="61">
        <v>0</v>
      </c>
      <c r="Q23" s="38"/>
      <c r="R23" s="40">
        <v>0</v>
      </c>
      <c r="S23" s="38"/>
      <c r="T23" s="40">
        <v>0</v>
      </c>
      <c r="U23" s="38"/>
      <c r="V23" s="40">
        <v>0</v>
      </c>
      <c r="W23" s="38"/>
      <c r="X23" s="40">
        <v>0</v>
      </c>
      <c r="Y23" s="165"/>
      <c r="Z23" s="61">
        <v>0</v>
      </c>
      <c r="AA23" s="165"/>
      <c r="AB23" s="61">
        <v>0</v>
      </c>
      <c r="AC23" s="165"/>
      <c r="AD23" s="61">
        <v>0</v>
      </c>
    </row>
    <row r="24" spans="1:30" s="132" customFormat="1" ht="21.6" customHeight="1">
      <c r="A24" s="140" t="s">
        <v>175</v>
      </c>
      <c r="B24" s="162"/>
      <c r="C24" s="163"/>
      <c r="D24" s="61">
        <v>4</v>
      </c>
      <c r="E24" s="33"/>
      <c r="F24" s="61">
        <v>9</v>
      </c>
      <c r="G24" s="71"/>
      <c r="H24" s="220">
        <v>134657</v>
      </c>
      <c r="I24" s="71"/>
      <c r="J24" s="61">
        <v>0</v>
      </c>
      <c r="K24" s="71"/>
      <c r="L24" s="61">
        <v>0</v>
      </c>
      <c r="M24" s="33"/>
      <c r="N24" s="61">
        <v>0</v>
      </c>
      <c r="O24" s="33"/>
      <c r="P24" s="61">
        <v>0</v>
      </c>
      <c r="Q24" s="38"/>
      <c r="R24" s="61">
        <v>0</v>
      </c>
      <c r="S24" s="38"/>
      <c r="T24" s="61">
        <v>0</v>
      </c>
      <c r="U24" s="38"/>
      <c r="V24" s="61">
        <v>0</v>
      </c>
      <c r="W24" s="38"/>
      <c r="X24" s="61">
        <v>0</v>
      </c>
      <c r="Y24" s="164"/>
      <c r="Z24" s="61">
        <v>134670</v>
      </c>
      <c r="AA24" s="164"/>
      <c r="AB24" s="61">
        <v>0</v>
      </c>
      <c r="AC24" s="164"/>
      <c r="AD24" s="61">
        <v>134670</v>
      </c>
    </row>
    <row r="25" spans="1:30" s="132" customFormat="1" ht="21.6" customHeight="1">
      <c r="A25" s="140"/>
      <c r="B25" s="162"/>
      <c r="C25" s="163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4"/>
      <c r="O25" s="44"/>
      <c r="P25" s="33"/>
      <c r="Q25" s="38"/>
      <c r="R25" s="33"/>
      <c r="S25" s="38"/>
      <c r="T25" s="33"/>
      <c r="U25" s="38"/>
      <c r="V25" s="33"/>
      <c r="W25" s="38"/>
      <c r="X25" s="33"/>
      <c r="Y25" s="165"/>
      <c r="Z25" s="44"/>
      <c r="AA25" s="165"/>
      <c r="AB25" s="37"/>
      <c r="AC25" s="165"/>
      <c r="AD25" s="44"/>
    </row>
    <row r="26" spans="1:30" s="132" customFormat="1" ht="21">
      <c r="A26" s="140" t="s">
        <v>58</v>
      </c>
      <c r="B26" s="14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161"/>
      <c r="O26" s="161"/>
      <c r="P26" s="33"/>
      <c r="Q26" s="38"/>
      <c r="R26" s="33"/>
      <c r="S26" s="38"/>
      <c r="T26" s="33"/>
      <c r="U26" s="38"/>
      <c r="V26" s="33"/>
      <c r="W26" s="38"/>
      <c r="X26" s="33"/>
      <c r="Y26" s="165"/>
      <c r="Z26" s="161"/>
      <c r="AA26" s="165"/>
      <c r="AB26" s="161"/>
      <c r="AC26" s="165"/>
      <c r="AD26" s="161"/>
    </row>
    <row r="27" spans="1:30" s="132" customFormat="1" ht="21">
      <c r="A27" s="166" t="s">
        <v>288</v>
      </c>
      <c r="B27" s="147"/>
      <c r="D27" s="34">
        <v>0</v>
      </c>
      <c r="E27" s="34"/>
      <c r="F27" s="34">
        <v>0</v>
      </c>
      <c r="G27" s="34"/>
      <c r="H27" s="34">
        <v>0</v>
      </c>
      <c r="I27" s="34"/>
      <c r="J27" s="34">
        <v>0</v>
      </c>
      <c r="K27" s="34"/>
      <c r="L27" s="34">
        <v>0</v>
      </c>
      <c r="M27" s="34"/>
      <c r="N27" s="165">
        <v>-5224417</v>
      </c>
      <c r="O27" s="34"/>
      <c r="P27" s="41">
        <v>0</v>
      </c>
      <c r="Q27" s="34"/>
      <c r="R27" s="34">
        <v>0</v>
      </c>
      <c r="S27" s="34"/>
      <c r="T27" s="34">
        <v>0</v>
      </c>
      <c r="U27" s="34"/>
      <c r="V27" s="34">
        <v>0</v>
      </c>
      <c r="W27" s="34"/>
      <c r="X27" s="34">
        <v>0</v>
      </c>
      <c r="Y27" s="34"/>
      <c r="Z27" s="165">
        <v>-5224417</v>
      </c>
      <c r="AA27" s="34"/>
      <c r="AB27" s="165">
        <v>-56201</v>
      </c>
      <c r="AC27" s="219"/>
      <c r="AD27" s="165">
        <v>-5280618</v>
      </c>
    </row>
    <row r="28" spans="1:30" s="132" customFormat="1" ht="21">
      <c r="A28" s="166" t="s">
        <v>97</v>
      </c>
      <c r="B28" s="147"/>
      <c r="D28" s="34">
        <v>0</v>
      </c>
      <c r="E28" s="34"/>
      <c r="F28" s="34">
        <v>0</v>
      </c>
      <c r="G28" s="34"/>
      <c r="H28" s="34">
        <v>0</v>
      </c>
      <c r="I28" s="34"/>
      <c r="J28" s="34">
        <v>0</v>
      </c>
      <c r="K28" s="34"/>
      <c r="L28" s="34">
        <v>0</v>
      </c>
      <c r="M28" s="34"/>
      <c r="N28" s="67">
        <v>0</v>
      </c>
      <c r="O28" s="35"/>
      <c r="P28" s="167">
        <v>108</v>
      </c>
      <c r="Q28" s="41"/>
      <c r="R28" s="41">
        <v>0</v>
      </c>
      <c r="S28" s="41"/>
      <c r="T28" s="41">
        <v>0</v>
      </c>
      <c r="U28" s="41"/>
      <c r="V28" s="167">
        <v>-3624</v>
      </c>
      <c r="W28" s="219"/>
      <c r="X28" s="167">
        <v>-3516</v>
      </c>
      <c r="Y28"/>
      <c r="Z28" s="167">
        <v>-3516</v>
      </c>
      <c r="AA28" s="34"/>
      <c r="AB28" s="221">
        <v>0</v>
      </c>
      <c r="AC28" s="34"/>
      <c r="AD28" s="167">
        <v>-3516</v>
      </c>
    </row>
    <row r="29" spans="1:30" s="132" customFormat="1" ht="21">
      <c r="A29" s="140" t="s">
        <v>291</v>
      </c>
      <c r="B29" s="162"/>
      <c r="C29" s="163"/>
      <c r="D29" s="40">
        <v>0</v>
      </c>
      <c r="E29" s="37"/>
      <c r="F29" s="40">
        <v>0</v>
      </c>
      <c r="G29" s="63"/>
      <c r="H29" s="222">
        <v>0</v>
      </c>
      <c r="I29" s="63"/>
      <c r="J29" s="40">
        <v>0</v>
      </c>
      <c r="K29" s="63"/>
      <c r="L29" s="40">
        <v>0</v>
      </c>
      <c r="M29" s="37"/>
      <c r="N29" s="223">
        <v>-5224417</v>
      </c>
      <c r="O29" s="37"/>
      <c r="P29" s="223">
        <v>108</v>
      </c>
      <c r="Q29" s="37"/>
      <c r="R29" s="60">
        <v>0</v>
      </c>
      <c r="S29" s="37"/>
      <c r="T29" s="60">
        <v>0</v>
      </c>
      <c r="U29" s="37"/>
      <c r="V29" s="223">
        <v>-3624</v>
      </c>
      <c r="W29" s="219"/>
      <c r="X29" s="223">
        <v>-3516</v>
      </c>
      <c r="Y29" s="37"/>
      <c r="Z29" s="223">
        <v>-5227933</v>
      </c>
      <c r="AA29" s="37"/>
      <c r="AB29" s="223">
        <v>-56201</v>
      </c>
      <c r="AC29" s="37"/>
      <c r="AD29" s="223">
        <v>-5284134</v>
      </c>
    </row>
    <row r="30" spans="1:30" s="132" customFormat="1" ht="21">
      <c r="A30" s="140"/>
      <c r="B30" s="162"/>
      <c r="C30" s="163"/>
      <c r="D30" s="44"/>
      <c r="E30" s="161"/>
      <c r="F30" s="44"/>
      <c r="G30" s="44"/>
      <c r="H30" s="44"/>
      <c r="I30" s="44"/>
      <c r="J30" s="44"/>
      <c r="K30" s="44"/>
      <c r="L30" s="44"/>
      <c r="M30" s="161"/>
      <c r="N30" s="44"/>
      <c r="O30" s="161"/>
      <c r="P30" s="56"/>
      <c r="Q30" s="165"/>
      <c r="R30" s="56"/>
      <c r="S30" s="165"/>
      <c r="T30" s="56"/>
      <c r="U30" s="165"/>
      <c r="V30" s="56"/>
      <c r="W30" s="165"/>
      <c r="X30" s="56"/>
      <c r="Y30" s="165"/>
      <c r="Z30" s="56"/>
      <c r="AA30" s="165"/>
      <c r="AB30" s="56"/>
      <c r="AC30" s="165"/>
      <c r="AD30" s="56"/>
    </row>
    <row r="31" spans="1:30" s="132" customFormat="1" ht="21.6" thickBot="1">
      <c r="A31" s="140" t="s">
        <v>238</v>
      </c>
      <c r="B31" s="147"/>
      <c r="D31" s="57">
        <v>2443983</v>
      </c>
      <c r="E31" s="160"/>
      <c r="F31" s="57">
        <v>4209165</v>
      </c>
      <c r="G31" s="64"/>
      <c r="H31" s="224">
        <v>134657</v>
      </c>
      <c r="I31" s="64"/>
      <c r="J31" s="57">
        <v>27773</v>
      </c>
      <c r="K31" s="64"/>
      <c r="L31" s="57">
        <v>100611</v>
      </c>
      <c r="M31" s="160"/>
      <c r="N31" s="57">
        <v>-6412935</v>
      </c>
      <c r="O31" s="161"/>
      <c r="P31" s="57">
        <v>-66485</v>
      </c>
      <c r="Q31" s="161"/>
      <c r="R31" s="57">
        <v>861925</v>
      </c>
      <c r="S31" s="161"/>
      <c r="T31" s="57">
        <v>44918</v>
      </c>
      <c r="U31" s="161"/>
      <c r="V31" s="57">
        <v>-39980</v>
      </c>
      <c r="W31" s="161"/>
      <c r="X31" s="57">
        <v>800378</v>
      </c>
      <c r="Y31" s="161"/>
      <c r="Z31" s="57">
        <v>1303632</v>
      </c>
      <c r="AA31" s="161"/>
      <c r="AB31" s="57">
        <v>366768</v>
      </c>
      <c r="AC31" s="161"/>
      <c r="AD31" s="57">
        <v>1670400</v>
      </c>
    </row>
    <row r="32" spans="1:30" ht="23.4" thickTop="1"/>
  </sheetData>
  <mergeCells count="4">
    <mergeCell ref="D4:AD4"/>
    <mergeCell ref="P5:X5"/>
    <mergeCell ref="L8:N8"/>
    <mergeCell ref="D11:AD11"/>
  </mergeCells>
  <pageMargins left="0.7" right="0.7" top="0.75" bottom="0.75" header="0.3" footer="0.3"/>
  <pageSetup paperSize="9" scale="56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2885-4996-4BEC-908D-211E0A8713B4}">
  <sheetPr>
    <pageSetUpPr fitToPage="1"/>
  </sheetPr>
  <dimension ref="A1:Z32"/>
  <sheetViews>
    <sheetView view="pageBreakPreview" zoomScale="85" zoomScaleNormal="85" zoomScaleSheetLayoutView="85" workbookViewId="0">
      <selection activeCell="A9" sqref="A9"/>
    </sheetView>
  </sheetViews>
  <sheetFormatPr defaultColWidth="10.75" defaultRowHeight="22.8"/>
  <cols>
    <col min="1" max="1" width="53.625" style="156" customWidth="1"/>
    <col min="2" max="2" width="9" style="156" customWidth="1"/>
    <col min="3" max="3" width="1.125" style="156" customWidth="1"/>
    <col min="4" max="4" width="14" style="168" bestFit="1" customWidth="1"/>
    <col min="5" max="5" width="1.125" style="156" customWidth="1"/>
    <col min="6" max="6" width="14.875" style="168" customWidth="1"/>
    <col min="7" max="7" width="1.125" style="168" customWidth="1"/>
    <col min="8" max="8" width="11.625" style="156" customWidth="1"/>
    <col min="9" max="9" width="1.125" style="156" customWidth="1"/>
    <col min="10" max="10" width="12.875" style="168" customWidth="1"/>
    <col min="11" max="11" width="1.125" style="168" customWidth="1"/>
    <col min="12" max="12" width="11.875" style="168" customWidth="1"/>
    <col min="13" max="13" width="1.125" style="156" customWidth="1"/>
    <col min="14" max="14" width="11.375" style="168" customWidth="1"/>
    <col min="15" max="15" width="1.125" style="156" customWidth="1"/>
    <col min="16" max="16" width="15.875" style="168" customWidth="1"/>
    <col min="17" max="17" width="1.125" style="156" customWidth="1"/>
    <col min="18" max="18" width="13.125" style="168" customWidth="1"/>
    <col min="19" max="19" width="1.125" style="156" customWidth="1"/>
    <col min="20" max="20" width="13" style="168" customWidth="1"/>
    <col min="21" max="21" width="1.125" style="156" customWidth="1"/>
    <col min="22" max="22" width="13.25" style="168" bestFit="1" customWidth="1"/>
    <col min="23" max="23" width="1.125" style="156" customWidth="1"/>
    <col min="24" max="24" width="12.875" style="168" customWidth="1"/>
    <col min="25" max="25" width="1.125" style="156" customWidth="1"/>
    <col min="26" max="26" width="11.875" style="168" customWidth="1"/>
    <col min="27" max="16384" width="10.75" style="156"/>
  </cols>
  <sheetData>
    <row r="1" spans="1:26">
      <c r="A1" s="74" t="s">
        <v>81</v>
      </c>
      <c r="B1" s="129"/>
      <c r="C1" s="129"/>
      <c r="D1" s="155"/>
      <c r="E1" s="130"/>
      <c r="F1" s="155"/>
      <c r="G1" s="155"/>
      <c r="H1" s="130"/>
      <c r="I1" s="130"/>
      <c r="J1" s="155"/>
      <c r="K1" s="155"/>
      <c r="L1" s="155"/>
      <c r="M1" s="130"/>
      <c r="N1" s="155"/>
      <c r="O1" s="130"/>
      <c r="P1" s="155"/>
      <c r="Q1" s="130"/>
      <c r="R1" s="155"/>
      <c r="S1" s="130"/>
      <c r="T1" s="155"/>
      <c r="U1" s="130"/>
      <c r="V1" s="155"/>
      <c r="W1" s="130"/>
      <c r="X1" s="155"/>
      <c r="Y1" s="130"/>
      <c r="Z1" s="155"/>
    </row>
    <row r="2" spans="1:26">
      <c r="A2" s="53" t="s">
        <v>189</v>
      </c>
      <c r="C2" s="131"/>
      <c r="D2" s="155"/>
      <c r="E2" s="157"/>
      <c r="F2" s="155"/>
      <c r="G2" s="155"/>
      <c r="H2" s="157"/>
      <c r="I2" s="157"/>
      <c r="J2" s="155"/>
      <c r="K2" s="155"/>
      <c r="L2" s="155"/>
      <c r="M2" s="157"/>
      <c r="N2" s="155"/>
      <c r="O2" s="157"/>
      <c r="P2" s="155"/>
      <c r="Q2" s="157"/>
      <c r="R2" s="155"/>
      <c r="S2" s="157"/>
      <c r="T2" s="155"/>
      <c r="U2" s="157"/>
      <c r="V2" s="155"/>
      <c r="W2" s="157"/>
      <c r="X2" s="155"/>
      <c r="Y2" s="157"/>
      <c r="Z2" s="155"/>
    </row>
    <row r="3" spans="1:26">
      <c r="A3" s="119" t="s">
        <v>232</v>
      </c>
      <c r="C3" s="131"/>
      <c r="D3" s="155"/>
      <c r="E3" s="157"/>
      <c r="F3" s="155"/>
      <c r="G3" s="155"/>
      <c r="H3" s="157"/>
      <c r="I3" s="157"/>
      <c r="J3" s="155"/>
      <c r="K3" s="155"/>
      <c r="L3" s="155"/>
      <c r="M3" s="157"/>
      <c r="N3" s="155"/>
      <c r="O3" s="157"/>
      <c r="P3" s="155"/>
      <c r="Q3" s="157"/>
      <c r="R3" s="155"/>
      <c r="S3" s="157"/>
      <c r="T3" s="155"/>
      <c r="U3" s="157"/>
      <c r="V3" s="155"/>
      <c r="W3" s="157"/>
      <c r="X3" s="155"/>
      <c r="Y3" s="157"/>
      <c r="Z3" s="155"/>
    </row>
    <row r="4" spans="1:26" s="132" customFormat="1" ht="21">
      <c r="B4" s="158"/>
      <c r="C4" s="158"/>
      <c r="D4" s="282" t="s">
        <v>0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5" spans="1:26" s="132" customFormat="1" ht="21">
      <c r="B5" s="158"/>
      <c r="C5" s="158"/>
      <c r="D5" s="133"/>
      <c r="E5" s="133"/>
      <c r="F5" s="133"/>
      <c r="G5" s="133"/>
      <c r="H5" s="135"/>
      <c r="I5" s="135"/>
      <c r="J5" s="135"/>
      <c r="K5" s="159"/>
      <c r="L5" s="283" t="s">
        <v>99</v>
      </c>
      <c r="M5" s="283"/>
      <c r="N5" s="283"/>
      <c r="O5" s="283"/>
      <c r="P5" s="283"/>
      <c r="Q5" s="283"/>
      <c r="R5" s="283"/>
      <c r="S5" s="283"/>
      <c r="T5" s="283"/>
      <c r="U5" s="133"/>
      <c r="V5" s="133"/>
      <c r="W5" s="133"/>
      <c r="Y5" s="133"/>
      <c r="Z5" s="133"/>
    </row>
    <row r="6" spans="1:26" s="132" customFormat="1" ht="21">
      <c r="B6" s="158"/>
      <c r="C6" s="158"/>
      <c r="D6" s="133"/>
      <c r="E6" s="133"/>
      <c r="F6" s="133"/>
      <c r="G6" s="133"/>
      <c r="H6" s="135"/>
      <c r="I6" s="135"/>
      <c r="J6" s="135"/>
      <c r="K6" s="159"/>
      <c r="L6" s="137"/>
      <c r="M6" s="137"/>
      <c r="N6" s="137"/>
      <c r="O6" s="137"/>
      <c r="P6" s="137" t="s">
        <v>118</v>
      </c>
      <c r="Q6" s="137"/>
      <c r="R6" s="137" t="s">
        <v>112</v>
      </c>
      <c r="S6" s="137"/>
      <c r="T6" s="137"/>
      <c r="U6" s="133"/>
      <c r="V6" s="133"/>
      <c r="W6" s="133"/>
      <c r="X6" s="135"/>
      <c r="Y6" s="133"/>
      <c r="Z6" s="133"/>
    </row>
    <row r="7" spans="1:26" s="132" customFormat="1" ht="21">
      <c r="B7" s="158"/>
      <c r="C7" s="158"/>
      <c r="D7" s="133"/>
      <c r="E7" s="133"/>
      <c r="F7" s="133"/>
      <c r="G7" s="133"/>
      <c r="H7" s="135"/>
      <c r="I7" s="135"/>
      <c r="J7" s="135"/>
      <c r="K7" s="159"/>
      <c r="L7" s="139"/>
      <c r="M7" s="133"/>
      <c r="N7" s="139"/>
      <c r="O7" s="133"/>
      <c r="P7" s="139" t="s">
        <v>103</v>
      </c>
      <c r="Q7" s="133"/>
      <c r="R7" s="139" t="s">
        <v>111</v>
      </c>
      <c r="S7" s="133"/>
      <c r="T7" s="139" t="s">
        <v>193</v>
      </c>
      <c r="U7" s="133"/>
      <c r="V7" s="133"/>
      <c r="W7" s="133"/>
      <c r="X7" s="135" t="s">
        <v>43</v>
      </c>
      <c r="Y7" s="133"/>
      <c r="Z7" s="133"/>
    </row>
    <row r="8" spans="1:26" s="132" customFormat="1" ht="21">
      <c r="A8" s="136"/>
      <c r="B8" s="137"/>
      <c r="C8" s="137"/>
      <c r="D8" s="135" t="s">
        <v>31</v>
      </c>
      <c r="E8" s="137"/>
      <c r="F8" s="137"/>
      <c r="G8" s="137"/>
      <c r="H8" s="284" t="s">
        <v>129</v>
      </c>
      <c r="I8" s="284"/>
      <c r="J8" s="284"/>
      <c r="K8" s="137"/>
      <c r="L8" s="137" t="s">
        <v>106</v>
      </c>
      <c r="M8" s="137"/>
      <c r="N8" s="137" t="s">
        <v>102</v>
      </c>
      <c r="O8" s="137"/>
      <c r="P8" s="137" t="s">
        <v>47</v>
      </c>
      <c r="Q8" s="137"/>
      <c r="R8" s="137" t="s">
        <v>113</v>
      </c>
      <c r="S8" s="137"/>
      <c r="T8" s="137" t="s">
        <v>108</v>
      </c>
      <c r="U8" s="137"/>
      <c r="V8" s="135" t="s">
        <v>46</v>
      </c>
      <c r="W8" s="137"/>
      <c r="X8" s="137" t="s">
        <v>47</v>
      </c>
      <c r="Y8" s="137"/>
      <c r="Z8" s="137"/>
    </row>
    <row r="9" spans="1:26" s="132" customFormat="1" ht="21">
      <c r="A9" s="137"/>
      <c r="B9" s="137"/>
      <c r="C9" s="137"/>
      <c r="D9" s="135" t="s">
        <v>71</v>
      </c>
      <c r="E9" s="137"/>
      <c r="F9" s="135" t="s">
        <v>48</v>
      </c>
      <c r="G9" s="135"/>
      <c r="H9" s="137" t="s">
        <v>44</v>
      </c>
      <c r="I9" s="137"/>
      <c r="J9" s="137" t="s">
        <v>49</v>
      </c>
      <c r="K9" s="139"/>
      <c r="L9" s="137" t="s">
        <v>100</v>
      </c>
      <c r="M9" s="137"/>
      <c r="N9" s="137" t="s">
        <v>115</v>
      </c>
      <c r="O9" s="137"/>
      <c r="P9" s="137" t="s">
        <v>104</v>
      </c>
      <c r="Q9" s="137"/>
      <c r="R9" s="137" t="s">
        <v>105</v>
      </c>
      <c r="S9" s="137"/>
      <c r="T9" s="137" t="s">
        <v>114</v>
      </c>
      <c r="U9" s="137"/>
      <c r="V9" s="135" t="s">
        <v>50</v>
      </c>
      <c r="W9" s="137"/>
      <c r="X9" s="135" t="s">
        <v>51</v>
      </c>
      <c r="Y9" s="137"/>
      <c r="Z9" s="135" t="s">
        <v>46</v>
      </c>
    </row>
    <row r="10" spans="1:26" s="132" customFormat="1" ht="21">
      <c r="A10" s="140"/>
      <c r="B10" s="141" t="s">
        <v>4</v>
      </c>
      <c r="C10" s="141"/>
      <c r="D10" s="135" t="s">
        <v>72</v>
      </c>
      <c r="E10" s="141"/>
      <c r="F10" s="135" t="s">
        <v>53</v>
      </c>
      <c r="G10" s="135"/>
      <c r="H10" s="137" t="s">
        <v>98</v>
      </c>
      <c r="I10" s="141"/>
      <c r="J10" s="139" t="s">
        <v>54</v>
      </c>
      <c r="K10" s="139"/>
      <c r="L10" s="137" t="s">
        <v>101</v>
      </c>
      <c r="M10" s="141"/>
      <c r="N10" s="137" t="s">
        <v>3</v>
      </c>
      <c r="O10" s="141"/>
      <c r="P10" s="137" t="s">
        <v>110</v>
      </c>
      <c r="Q10" s="141"/>
      <c r="R10" s="137" t="s">
        <v>93</v>
      </c>
      <c r="S10" s="141"/>
      <c r="T10" s="137" t="s">
        <v>50</v>
      </c>
      <c r="U10" s="141"/>
      <c r="V10" s="135" t="s">
        <v>55</v>
      </c>
      <c r="W10" s="141"/>
      <c r="X10" s="135" t="s">
        <v>56</v>
      </c>
      <c r="Y10" s="141"/>
      <c r="Z10" s="135" t="s">
        <v>50</v>
      </c>
    </row>
    <row r="11" spans="1:26" s="132" customFormat="1" ht="21">
      <c r="A11" s="140"/>
      <c r="B11" s="141"/>
      <c r="C11" s="141"/>
      <c r="D11" s="285" t="s">
        <v>5</v>
      </c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</row>
    <row r="12" spans="1:26" s="132" customFormat="1" ht="21">
      <c r="A12" s="140" t="s">
        <v>258</v>
      </c>
      <c r="B12" s="141"/>
      <c r="C12" s="141"/>
      <c r="D12" s="142"/>
      <c r="E12" s="143"/>
      <c r="F12" s="142"/>
      <c r="G12" s="142"/>
      <c r="H12" s="143"/>
      <c r="I12" s="143"/>
      <c r="J12" s="142"/>
      <c r="K12" s="142"/>
      <c r="L12" s="142"/>
      <c r="M12" s="143"/>
      <c r="N12" s="142"/>
      <c r="O12" s="143"/>
      <c r="P12" s="142"/>
      <c r="Q12" s="143"/>
      <c r="R12" s="142"/>
      <c r="S12" s="143"/>
      <c r="T12" s="142"/>
      <c r="U12" s="143"/>
      <c r="V12" s="142"/>
      <c r="W12" s="143"/>
      <c r="X12" s="142"/>
      <c r="Y12" s="143"/>
      <c r="Z12" s="142"/>
    </row>
    <row r="13" spans="1:26" s="132" customFormat="1" ht="21">
      <c r="A13" s="140" t="s">
        <v>213</v>
      </c>
      <c r="B13" s="141"/>
      <c r="C13" s="141"/>
      <c r="D13" s="44">
        <v>2988663</v>
      </c>
      <c r="E13" s="160"/>
      <c r="F13" s="44">
        <v>3842046</v>
      </c>
      <c r="G13" s="44"/>
      <c r="H13" s="44">
        <v>100611</v>
      </c>
      <c r="I13" s="160"/>
      <c r="J13" s="161">
        <v>-7215960</v>
      </c>
      <c r="K13" s="161"/>
      <c r="L13" s="161">
        <v>-65672</v>
      </c>
      <c r="M13" s="161"/>
      <c r="N13" s="161">
        <v>861925</v>
      </c>
      <c r="O13" s="161"/>
      <c r="P13" s="161">
        <v>44918</v>
      </c>
      <c r="Q13" s="161"/>
      <c r="R13" s="161">
        <v>-25308</v>
      </c>
      <c r="S13" s="161"/>
      <c r="T13" s="161">
        <v>815863</v>
      </c>
      <c r="U13" s="161"/>
      <c r="V13" s="161">
        <v>531223</v>
      </c>
      <c r="W13" s="161"/>
      <c r="X13" s="161">
        <v>340057</v>
      </c>
      <c r="Y13" s="161"/>
      <c r="Z13" s="161">
        <v>871280</v>
      </c>
    </row>
    <row r="14" spans="1:26" s="132" customFormat="1" ht="21">
      <c r="A14" s="140"/>
      <c r="B14" s="162"/>
      <c r="C14" s="163"/>
      <c r="D14" s="33"/>
      <c r="E14" s="33"/>
      <c r="F14" s="33"/>
      <c r="G14" s="33"/>
      <c r="H14" s="33"/>
      <c r="I14" s="33"/>
      <c r="J14" s="33"/>
      <c r="K14" s="33"/>
      <c r="L14" s="33"/>
      <c r="M14" s="38"/>
      <c r="N14" s="33"/>
      <c r="O14" s="38"/>
      <c r="P14" s="33"/>
      <c r="Q14" s="38"/>
      <c r="R14" s="33"/>
      <c r="S14" s="38"/>
      <c r="T14" s="33"/>
      <c r="U14" s="164"/>
      <c r="V14" s="33"/>
      <c r="W14" s="164"/>
      <c r="X14" s="33"/>
      <c r="Y14" s="164"/>
      <c r="Z14" s="33"/>
    </row>
    <row r="15" spans="1:26" s="132" customFormat="1" ht="21.6" customHeight="1">
      <c r="A15" s="140" t="s">
        <v>172</v>
      </c>
      <c r="B15" s="162"/>
      <c r="C15" s="163"/>
      <c r="D15" s="37"/>
      <c r="E15" s="37"/>
      <c r="F15" s="37"/>
      <c r="G15" s="37"/>
      <c r="H15" s="37"/>
      <c r="I15" s="37"/>
      <c r="J15" s="44"/>
      <c r="K15" s="44"/>
      <c r="L15" s="33"/>
      <c r="M15" s="38"/>
      <c r="N15" s="33"/>
      <c r="O15" s="38"/>
      <c r="P15" s="33"/>
      <c r="Q15" s="38"/>
      <c r="R15" s="33"/>
      <c r="S15" s="38"/>
      <c r="T15" s="33"/>
      <c r="U15" s="165"/>
      <c r="V15" s="33"/>
      <c r="W15" s="165"/>
      <c r="X15" s="37"/>
      <c r="Y15" s="165"/>
      <c r="Z15" s="44"/>
    </row>
    <row r="16" spans="1:26" s="132" customFormat="1" ht="21.6" customHeight="1">
      <c r="A16" s="145" t="s">
        <v>198</v>
      </c>
      <c r="B16" s="162"/>
      <c r="C16" s="163"/>
      <c r="D16" s="37"/>
      <c r="E16" s="37"/>
      <c r="F16" s="37"/>
      <c r="G16" s="37"/>
      <c r="H16" s="37"/>
      <c r="I16" s="37"/>
      <c r="J16" s="44"/>
      <c r="K16" s="44"/>
      <c r="L16" s="33"/>
      <c r="M16" s="38"/>
      <c r="N16" s="33"/>
      <c r="O16" s="38"/>
      <c r="P16" s="33"/>
      <c r="Q16" s="38"/>
      <c r="R16" s="33"/>
      <c r="S16" s="38"/>
      <c r="T16" s="33"/>
      <c r="U16" s="165"/>
      <c r="V16" s="33"/>
      <c r="W16" s="165"/>
      <c r="X16" s="37"/>
      <c r="Y16" s="165"/>
      <c r="Z16" s="44"/>
    </row>
    <row r="17" spans="1:26" s="132" customFormat="1" ht="21.6" customHeight="1">
      <c r="A17" s="166" t="s">
        <v>298</v>
      </c>
      <c r="B17" s="147">
        <v>16</v>
      </c>
      <c r="C17" s="163"/>
      <c r="D17" s="38">
        <v>497818.18160000001</v>
      </c>
      <c r="E17" s="34"/>
      <c r="F17" s="34">
        <v>0</v>
      </c>
      <c r="G17" s="34"/>
      <c r="H17" s="34">
        <v>0</v>
      </c>
      <c r="I17" s="34"/>
      <c r="J17" s="36">
        <v>0</v>
      </c>
      <c r="K17" s="36"/>
      <c r="L17" s="38">
        <v>0</v>
      </c>
      <c r="M17" s="38"/>
      <c r="N17" s="38">
        <v>0</v>
      </c>
      <c r="O17" s="38"/>
      <c r="P17" s="38">
        <v>0</v>
      </c>
      <c r="Q17" s="38"/>
      <c r="R17" s="38">
        <v>0</v>
      </c>
      <c r="S17" s="38"/>
      <c r="T17" s="34">
        <v>0</v>
      </c>
      <c r="U17" s="165"/>
      <c r="V17" s="165">
        <v>497818.18160000001</v>
      </c>
      <c r="W17" s="165"/>
      <c r="X17" s="34">
        <v>0</v>
      </c>
      <c r="Y17" s="165"/>
      <c r="Z17" s="165">
        <v>497818.18160000001</v>
      </c>
    </row>
    <row r="18" spans="1:26" s="132" customFormat="1" ht="21.6" customHeight="1">
      <c r="A18" s="166" t="s">
        <v>299</v>
      </c>
      <c r="B18" s="147">
        <v>16</v>
      </c>
      <c r="C18" s="163"/>
      <c r="D18" s="38">
        <v>0</v>
      </c>
      <c r="E18" s="38"/>
      <c r="F18" s="165">
        <v>-384618.18165999983</v>
      </c>
      <c r="G18" s="34"/>
      <c r="H18" s="34">
        <v>0</v>
      </c>
      <c r="I18" s="34"/>
      <c r="J18" s="38">
        <v>0</v>
      </c>
      <c r="K18" s="36"/>
      <c r="L18" s="38">
        <v>0</v>
      </c>
      <c r="M18" s="38"/>
      <c r="N18" s="38">
        <v>0</v>
      </c>
      <c r="O18" s="38"/>
      <c r="P18" s="38">
        <v>0</v>
      </c>
      <c r="Q18" s="38"/>
      <c r="R18" s="38">
        <v>0</v>
      </c>
      <c r="S18" s="38"/>
      <c r="T18" s="38">
        <v>0</v>
      </c>
      <c r="U18" s="165"/>
      <c r="V18" s="36">
        <v>-384618.18165999983</v>
      </c>
      <c r="W18" s="165"/>
      <c r="X18" s="34">
        <v>0</v>
      </c>
      <c r="Y18" s="165"/>
      <c r="Z18" s="36">
        <v>-384618.18165999983</v>
      </c>
    </row>
    <row r="19" spans="1:26" s="132" customFormat="1" ht="21.6" customHeight="1">
      <c r="A19" s="145" t="s">
        <v>199</v>
      </c>
      <c r="B19" s="162"/>
      <c r="C19" s="163"/>
      <c r="D19" s="61">
        <v>497818.18160000001</v>
      </c>
      <c r="E19" s="33"/>
      <c r="F19" s="43">
        <v>-384618.18165999983</v>
      </c>
      <c r="G19" s="37"/>
      <c r="H19" s="61">
        <v>0</v>
      </c>
      <c r="I19" s="37"/>
      <c r="J19" s="61">
        <v>0</v>
      </c>
      <c r="K19" s="44"/>
      <c r="L19" s="61">
        <v>0</v>
      </c>
      <c r="M19" s="38"/>
      <c r="N19" s="61">
        <v>0</v>
      </c>
      <c r="O19" s="38"/>
      <c r="P19" s="61">
        <v>0</v>
      </c>
      <c r="Q19" s="38"/>
      <c r="R19" s="61">
        <v>0</v>
      </c>
      <c r="S19" s="38"/>
      <c r="T19" s="61">
        <v>0</v>
      </c>
      <c r="U19" s="165"/>
      <c r="V19" s="61">
        <v>113199.99994000018</v>
      </c>
      <c r="W19" s="165"/>
      <c r="X19" s="61">
        <v>0</v>
      </c>
      <c r="Y19" s="165"/>
      <c r="Z19" s="61">
        <v>113199.99994000018</v>
      </c>
    </row>
    <row r="20" spans="1:26" s="132" customFormat="1" ht="21.6" customHeight="1">
      <c r="A20" s="145" t="s">
        <v>173</v>
      </c>
      <c r="B20" s="162"/>
      <c r="C20" s="163"/>
      <c r="D20" s="37"/>
      <c r="E20" s="37"/>
      <c r="F20" s="37"/>
      <c r="G20" s="37"/>
      <c r="H20" s="37"/>
      <c r="I20" s="37"/>
      <c r="J20" s="44"/>
      <c r="K20" s="44"/>
      <c r="L20" s="33"/>
      <c r="M20" s="38"/>
      <c r="N20" s="33"/>
      <c r="O20" s="38"/>
      <c r="P20" s="33"/>
      <c r="Q20" s="38"/>
      <c r="R20" s="33"/>
      <c r="S20" s="38"/>
      <c r="T20" s="33"/>
      <c r="U20" s="165"/>
      <c r="V20" s="33"/>
      <c r="W20" s="165"/>
      <c r="X20" s="37"/>
      <c r="Y20" s="165"/>
      <c r="Z20" s="44"/>
    </row>
    <row r="21" spans="1:26" s="132" customFormat="1" ht="21.6" customHeight="1">
      <c r="A21" s="166" t="s">
        <v>300</v>
      </c>
      <c r="B21" s="162"/>
      <c r="C21" s="163"/>
      <c r="D21" s="37"/>
      <c r="E21" s="37"/>
      <c r="F21" s="37"/>
      <c r="G21" s="37"/>
      <c r="H21" s="37"/>
      <c r="I21" s="37"/>
      <c r="J21" s="44"/>
      <c r="K21" s="44"/>
      <c r="L21" s="33"/>
      <c r="M21" s="38"/>
      <c r="N21" s="33"/>
      <c r="O21" s="38"/>
      <c r="P21" s="33"/>
      <c r="Q21" s="38"/>
      <c r="R21" s="33"/>
      <c r="S21" s="38"/>
      <c r="T21" s="33"/>
      <c r="U21" s="165"/>
      <c r="V21" s="33"/>
      <c r="W21" s="165"/>
      <c r="X21" s="37"/>
      <c r="Y21" s="165"/>
      <c r="Z21" s="44"/>
    </row>
    <row r="22" spans="1:26" s="132" customFormat="1" ht="21.6" customHeight="1">
      <c r="A22" s="146" t="s">
        <v>177</v>
      </c>
      <c r="B22" s="147">
        <v>11</v>
      </c>
      <c r="C22" s="163"/>
      <c r="D22" s="34">
        <v>0</v>
      </c>
      <c r="E22" s="34"/>
      <c r="F22" s="34">
        <v>0</v>
      </c>
      <c r="G22" s="34"/>
      <c r="H22" s="34">
        <v>0</v>
      </c>
      <c r="I22" s="34"/>
      <c r="J22" s="38">
        <v>9008</v>
      </c>
      <c r="K22" s="36"/>
      <c r="L22" s="38">
        <v>0</v>
      </c>
      <c r="M22" s="38"/>
      <c r="N22" s="38">
        <v>0</v>
      </c>
      <c r="O22" s="38"/>
      <c r="P22" s="38">
        <v>0</v>
      </c>
      <c r="Q22" s="38"/>
      <c r="R22" s="38">
        <v>0</v>
      </c>
      <c r="S22" s="38"/>
      <c r="T22" s="34">
        <v>0</v>
      </c>
      <c r="U22" s="34"/>
      <c r="V22" s="38">
        <v>9008</v>
      </c>
      <c r="W22" s="165"/>
      <c r="X22" s="38">
        <v>28491</v>
      </c>
      <c r="Y22" s="165"/>
      <c r="Z22" s="62">
        <v>37499</v>
      </c>
    </row>
    <row r="23" spans="1:26" s="132" customFormat="1" ht="21.6" customHeight="1">
      <c r="A23" s="145" t="s">
        <v>174</v>
      </c>
      <c r="B23" s="162"/>
      <c r="C23" s="163"/>
      <c r="D23" s="40">
        <v>0</v>
      </c>
      <c r="E23" s="37"/>
      <c r="F23" s="40">
        <v>0</v>
      </c>
      <c r="G23" s="63"/>
      <c r="H23" s="40">
        <v>0</v>
      </c>
      <c r="I23" s="37"/>
      <c r="J23" s="61">
        <v>9008</v>
      </c>
      <c r="K23" s="44"/>
      <c r="L23" s="61">
        <v>0</v>
      </c>
      <c r="M23" s="38"/>
      <c r="N23" s="40">
        <v>0</v>
      </c>
      <c r="O23" s="38"/>
      <c r="P23" s="40">
        <v>0</v>
      </c>
      <c r="Q23" s="38"/>
      <c r="R23" s="40">
        <v>0</v>
      </c>
      <c r="S23" s="38"/>
      <c r="T23" s="40">
        <v>0</v>
      </c>
      <c r="U23" s="165"/>
      <c r="V23" s="61">
        <v>9008</v>
      </c>
      <c r="W23" s="165"/>
      <c r="X23" s="61">
        <v>28491</v>
      </c>
      <c r="Y23" s="165"/>
      <c r="Z23" s="61">
        <v>37499</v>
      </c>
    </row>
    <row r="24" spans="1:26" s="132" customFormat="1" ht="21.6" customHeight="1">
      <c r="A24" s="140" t="s">
        <v>175</v>
      </c>
      <c r="B24" s="162"/>
      <c r="C24" s="163"/>
      <c r="D24" s="61">
        <v>497818.18160000001</v>
      </c>
      <c r="E24" s="33"/>
      <c r="F24" s="43">
        <v>-384618.18165999983</v>
      </c>
      <c r="G24" s="71"/>
      <c r="H24" s="61">
        <v>0</v>
      </c>
      <c r="I24" s="33"/>
      <c r="J24" s="61">
        <v>9008</v>
      </c>
      <c r="K24" s="33"/>
      <c r="L24" s="61">
        <v>0</v>
      </c>
      <c r="M24" s="38"/>
      <c r="N24" s="61">
        <v>0</v>
      </c>
      <c r="O24" s="38"/>
      <c r="P24" s="61">
        <v>0</v>
      </c>
      <c r="Q24" s="38"/>
      <c r="R24" s="61">
        <v>0</v>
      </c>
      <c r="S24" s="38"/>
      <c r="T24" s="61">
        <v>0</v>
      </c>
      <c r="U24" s="164"/>
      <c r="V24" s="61">
        <v>122207.99994000018</v>
      </c>
      <c r="W24" s="164"/>
      <c r="X24" s="61">
        <v>28491</v>
      </c>
      <c r="Y24" s="164"/>
      <c r="Z24" s="61">
        <v>150698.99994000018</v>
      </c>
    </row>
    <row r="25" spans="1:26" s="132" customFormat="1" ht="21.6" customHeight="1">
      <c r="A25" s="140"/>
      <c r="B25" s="162"/>
      <c r="C25" s="163"/>
      <c r="D25" s="37"/>
      <c r="E25" s="37"/>
      <c r="F25" s="37"/>
      <c r="G25" s="37"/>
      <c r="H25" s="37"/>
      <c r="I25" s="37"/>
      <c r="J25" s="44"/>
      <c r="K25" s="44"/>
      <c r="L25" s="33"/>
      <c r="M25" s="38"/>
      <c r="N25" s="33"/>
      <c r="O25" s="38"/>
      <c r="P25" s="33"/>
      <c r="Q25" s="38"/>
      <c r="R25" s="33"/>
      <c r="S25" s="38"/>
      <c r="T25" s="33"/>
      <c r="U25" s="165"/>
      <c r="V25" s="44"/>
      <c r="W25" s="165"/>
      <c r="X25" s="37"/>
      <c r="Y25" s="165"/>
      <c r="Z25" s="44"/>
    </row>
    <row r="26" spans="1:26" s="132" customFormat="1" ht="21">
      <c r="A26" s="140" t="s">
        <v>58</v>
      </c>
      <c r="B26" s="147"/>
      <c r="D26" s="37"/>
      <c r="E26" s="37"/>
      <c r="F26" s="37"/>
      <c r="G26" s="37"/>
      <c r="H26" s="37"/>
      <c r="I26" s="37"/>
      <c r="J26" s="161"/>
      <c r="K26" s="161"/>
      <c r="L26" s="33"/>
      <c r="M26" s="38"/>
      <c r="N26" s="33"/>
      <c r="O26" s="38"/>
      <c r="P26" s="33"/>
      <c r="Q26" s="38"/>
      <c r="R26" s="33"/>
      <c r="S26" s="38"/>
      <c r="T26" s="33"/>
      <c r="U26" s="165"/>
      <c r="V26" s="161"/>
      <c r="W26" s="165"/>
      <c r="X26" s="161"/>
      <c r="Y26" s="165"/>
      <c r="Z26" s="161"/>
    </row>
    <row r="27" spans="1:26" s="132" customFormat="1" ht="21">
      <c r="A27" s="166" t="s">
        <v>288</v>
      </c>
      <c r="B27" s="147"/>
      <c r="D27" s="34">
        <v>0</v>
      </c>
      <c r="E27" s="34"/>
      <c r="F27" s="34">
        <v>0</v>
      </c>
      <c r="G27" s="34"/>
      <c r="H27" s="34">
        <v>0</v>
      </c>
      <c r="I27" s="34"/>
      <c r="J27" s="165">
        <v>-567605</v>
      </c>
      <c r="K27" s="34"/>
      <c r="L27" s="41">
        <v>0</v>
      </c>
      <c r="M27" s="34"/>
      <c r="N27" s="34">
        <v>0</v>
      </c>
      <c r="O27" s="34"/>
      <c r="P27" s="219">
        <v>0</v>
      </c>
      <c r="Q27" s="34"/>
      <c r="R27" s="219">
        <v>0</v>
      </c>
      <c r="S27" s="34"/>
      <c r="T27" s="34">
        <v>0</v>
      </c>
      <c r="U27" s="34"/>
      <c r="V27" s="165">
        <v>-567605</v>
      </c>
      <c r="W27" s="34"/>
      <c r="X27" s="165">
        <v>-51214</v>
      </c>
      <c r="Y27" s="34"/>
      <c r="Z27" s="165">
        <v>-618819</v>
      </c>
    </row>
    <row r="28" spans="1:26" s="132" customFormat="1" ht="21">
      <c r="A28" s="166" t="s">
        <v>97</v>
      </c>
      <c r="B28" s="147"/>
      <c r="D28" s="34">
        <v>0</v>
      </c>
      <c r="E28" s="34"/>
      <c r="F28" s="34">
        <v>0</v>
      </c>
      <c r="G28" s="34"/>
      <c r="H28" s="34">
        <v>0</v>
      </c>
      <c r="I28" s="34"/>
      <c r="J28" s="67">
        <v>0</v>
      </c>
      <c r="K28" s="35"/>
      <c r="L28" s="165">
        <v>-9</v>
      </c>
      <c r="M28" s="41"/>
      <c r="N28" s="41">
        <v>0</v>
      </c>
      <c r="O28" s="41"/>
      <c r="P28" s="221">
        <v>0</v>
      </c>
      <c r="Q28" s="41"/>
      <c r="R28" s="165">
        <v>-13631</v>
      </c>
      <c r="S28" s="34"/>
      <c r="T28" s="165">
        <v>-13640</v>
      </c>
      <c r="U28"/>
      <c r="V28" s="165">
        <v>-13640</v>
      </c>
      <c r="W28" s="34"/>
      <c r="X28" s="67">
        <v>0</v>
      </c>
      <c r="Y28" s="34"/>
      <c r="Z28" s="167">
        <v>-13640</v>
      </c>
    </row>
    <row r="29" spans="1:26" s="132" customFormat="1" ht="21">
      <c r="A29" s="140" t="s">
        <v>59</v>
      </c>
      <c r="B29" s="162"/>
      <c r="C29" s="163"/>
      <c r="D29" s="40">
        <v>0</v>
      </c>
      <c r="E29" s="37"/>
      <c r="F29" s="40">
        <v>0</v>
      </c>
      <c r="G29" s="63"/>
      <c r="H29" s="40">
        <v>0</v>
      </c>
      <c r="I29" s="37"/>
      <c r="J29" s="43">
        <v>-567605</v>
      </c>
      <c r="K29" s="37"/>
      <c r="L29" s="223">
        <v>-9</v>
      </c>
      <c r="M29" s="37"/>
      <c r="N29" s="60">
        <v>0</v>
      </c>
      <c r="O29" s="37"/>
      <c r="P29" s="60">
        <v>0</v>
      </c>
      <c r="Q29" s="37"/>
      <c r="R29" s="223">
        <v>-13631</v>
      </c>
      <c r="S29" s="34"/>
      <c r="T29" s="223">
        <v>-13640</v>
      </c>
      <c r="U29" s="37"/>
      <c r="V29" s="43">
        <v>-581245</v>
      </c>
      <c r="W29" s="37"/>
      <c r="X29" s="43">
        <v>-51214</v>
      </c>
      <c r="Y29" s="37"/>
      <c r="Z29" s="43">
        <v>-632459</v>
      </c>
    </row>
    <row r="30" spans="1:26" s="132" customFormat="1" ht="21">
      <c r="A30" s="140"/>
      <c r="B30" s="162"/>
      <c r="C30" s="163"/>
      <c r="D30" s="44"/>
      <c r="E30" s="161"/>
      <c r="F30" s="44"/>
      <c r="G30" s="44"/>
      <c r="H30" s="44"/>
      <c r="I30" s="161"/>
      <c r="J30" s="44"/>
      <c r="K30" s="161"/>
      <c r="L30" s="56"/>
      <c r="M30" s="165"/>
      <c r="N30" s="56"/>
      <c r="O30" s="165"/>
      <c r="P30" s="56"/>
      <c r="Q30" s="165"/>
      <c r="R30" s="56"/>
      <c r="S30" s="165"/>
      <c r="T30" s="56"/>
      <c r="U30" s="165"/>
      <c r="V30" s="56"/>
      <c r="W30" s="165"/>
      <c r="X30" s="56"/>
      <c r="Y30" s="165"/>
      <c r="Z30" s="56"/>
    </row>
    <row r="31" spans="1:26" s="132" customFormat="1" ht="21.6" thickBot="1">
      <c r="A31" s="140" t="s">
        <v>259</v>
      </c>
      <c r="B31" s="147"/>
      <c r="D31" s="57">
        <v>3486481.1815999998</v>
      </c>
      <c r="E31" s="160"/>
      <c r="F31" s="57">
        <v>3457427.8183400002</v>
      </c>
      <c r="G31" s="64"/>
      <c r="H31" s="57">
        <v>100611</v>
      </c>
      <c r="I31" s="160"/>
      <c r="J31" s="57">
        <v>-7774557</v>
      </c>
      <c r="K31" s="161"/>
      <c r="L31" s="57">
        <v>-65681</v>
      </c>
      <c r="M31" s="161"/>
      <c r="N31" s="57">
        <v>861925</v>
      </c>
      <c r="O31" s="161"/>
      <c r="P31" s="57">
        <v>44918</v>
      </c>
      <c r="Q31" s="161"/>
      <c r="R31" s="57">
        <v>-38939</v>
      </c>
      <c r="S31" s="161"/>
      <c r="T31" s="57">
        <v>802223</v>
      </c>
      <c r="U31" s="161"/>
      <c r="V31" s="57">
        <v>72185.999940000242</v>
      </c>
      <c r="W31" s="161"/>
      <c r="X31" s="57">
        <v>317334</v>
      </c>
      <c r="Y31" s="161"/>
      <c r="Z31" s="57">
        <v>389519.99994000024</v>
      </c>
    </row>
    <row r="32" spans="1:26" ht="23.4" thickTop="1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1" firstPageNumber="14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911A-115E-4F09-BC85-8D53D9A2DD66}">
  <sheetPr>
    <pageSetUpPr fitToPage="1"/>
  </sheetPr>
  <dimension ref="A1:Q26"/>
  <sheetViews>
    <sheetView view="pageBreakPreview" zoomScaleNormal="85" zoomScaleSheetLayoutView="100" workbookViewId="0">
      <selection activeCell="B20" sqref="B20"/>
    </sheetView>
  </sheetViews>
  <sheetFormatPr defaultColWidth="10.75" defaultRowHeight="21"/>
  <cols>
    <col min="1" max="1" width="55.125" style="132" customWidth="1"/>
    <col min="2" max="2" width="11.125" style="132" customWidth="1"/>
    <col min="3" max="3" width="15.125" style="134" customWidth="1"/>
    <col min="4" max="4" width="1.75" style="134" customWidth="1"/>
    <col min="5" max="5" width="15.125" style="134" customWidth="1"/>
    <col min="6" max="6" width="1.75" style="134" customWidth="1"/>
    <col min="7" max="7" width="15.125" style="134" customWidth="1"/>
    <col min="8" max="8" width="1.75" style="134" customWidth="1"/>
    <col min="9" max="9" width="15.125" style="134" customWidth="1"/>
    <col min="10" max="10" width="1.75" style="132" customWidth="1"/>
    <col min="11" max="11" width="15.125" style="132" customWidth="1"/>
    <col min="12" max="12" width="1.75" style="132" customWidth="1"/>
    <col min="13" max="13" width="15.125" style="134" customWidth="1"/>
    <col min="14" max="14" width="1.75" style="134" customWidth="1"/>
    <col min="15" max="15" width="17.875" style="134" bestFit="1" customWidth="1"/>
    <col min="16" max="16" width="1.75" style="134" customWidth="1"/>
    <col min="17" max="17" width="15.125" style="134" customWidth="1"/>
    <col min="18" max="16384" width="10.75" style="132"/>
  </cols>
  <sheetData>
    <row r="1" spans="1:17" s="130" customFormat="1" ht="22.8">
      <c r="A1" s="74" t="s">
        <v>81</v>
      </c>
      <c r="B1" s="127"/>
      <c r="C1" s="128"/>
      <c r="D1" s="128"/>
      <c r="E1" s="128"/>
      <c r="F1" s="128"/>
      <c r="G1" s="128"/>
      <c r="H1" s="128"/>
      <c r="I1" s="128"/>
      <c r="J1" s="129"/>
      <c r="K1" s="129"/>
      <c r="L1" s="129"/>
      <c r="M1" s="128"/>
      <c r="N1" s="128"/>
      <c r="O1" s="128"/>
      <c r="P1" s="128"/>
      <c r="Q1" s="128"/>
    </row>
    <row r="2" spans="1:17" s="130" customFormat="1" ht="22.8">
      <c r="A2" s="53" t="s">
        <v>190</v>
      </c>
      <c r="B2" s="127"/>
      <c r="C2" s="128"/>
      <c r="D2" s="128"/>
      <c r="E2" s="128"/>
      <c r="F2" s="128"/>
      <c r="G2" s="128"/>
      <c r="H2" s="128"/>
      <c r="I2" s="128"/>
      <c r="J2" s="129"/>
      <c r="K2" s="129"/>
      <c r="L2" s="129"/>
      <c r="M2" s="128"/>
      <c r="N2" s="128"/>
      <c r="O2" s="128"/>
      <c r="P2" s="128"/>
      <c r="Q2" s="128"/>
    </row>
    <row r="3" spans="1:17" s="130" customFormat="1" ht="22.8">
      <c r="A3" s="119" t="s">
        <v>232</v>
      </c>
      <c r="B3" s="53"/>
      <c r="C3" s="128"/>
      <c r="D3" s="128"/>
      <c r="E3" s="128"/>
      <c r="F3" s="128"/>
      <c r="G3" s="128"/>
      <c r="H3" s="128"/>
      <c r="I3" s="128"/>
      <c r="J3" s="131"/>
      <c r="K3" s="131"/>
      <c r="L3" s="131"/>
      <c r="M3" s="128"/>
      <c r="N3" s="128"/>
      <c r="O3" s="128"/>
      <c r="P3" s="128"/>
      <c r="Q3" s="128"/>
    </row>
    <row r="4" spans="1:17">
      <c r="C4" s="282" t="s">
        <v>1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</row>
    <row r="5" spans="1:17">
      <c r="J5" s="134"/>
      <c r="O5" s="135" t="s">
        <v>108</v>
      </c>
    </row>
    <row r="6" spans="1:17" s="136" customFormat="1">
      <c r="C6" s="137" t="s">
        <v>31</v>
      </c>
      <c r="D6" s="137"/>
      <c r="E6" s="137"/>
      <c r="F6" s="137"/>
      <c r="G6" s="137"/>
      <c r="H6" s="137"/>
      <c r="I6" s="137"/>
      <c r="J6" s="137"/>
      <c r="K6" s="284" t="s">
        <v>129</v>
      </c>
      <c r="L6" s="284"/>
      <c r="M6" s="284"/>
      <c r="N6" s="137"/>
      <c r="O6" s="138" t="s">
        <v>109</v>
      </c>
      <c r="P6" s="137"/>
      <c r="Q6" s="137"/>
    </row>
    <row r="7" spans="1:17" s="137" customFormat="1">
      <c r="C7" s="135" t="s">
        <v>52</v>
      </c>
      <c r="D7" s="135"/>
      <c r="E7" s="135" t="s">
        <v>48</v>
      </c>
      <c r="F7" s="135"/>
      <c r="G7" s="135" t="s">
        <v>234</v>
      </c>
      <c r="H7" s="135"/>
      <c r="I7" s="135" t="s">
        <v>184</v>
      </c>
      <c r="K7" s="137" t="s">
        <v>44</v>
      </c>
      <c r="M7" s="137" t="s">
        <v>49</v>
      </c>
      <c r="N7" s="139"/>
      <c r="O7" s="135" t="s">
        <v>45</v>
      </c>
      <c r="P7" s="139"/>
      <c r="Q7" s="135" t="s">
        <v>46</v>
      </c>
    </row>
    <row r="8" spans="1:17" s="137" customFormat="1">
      <c r="A8" s="140"/>
      <c r="B8" s="141" t="s">
        <v>4</v>
      </c>
      <c r="C8" s="135" t="s">
        <v>57</v>
      </c>
      <c r="D8" s="135"/>
      <c r="E8" s="135" t="s">
        <v>53</v>
      </c>
      <c r="F8" s="135"/>
      <c r="G8" s="135" t="s">
        <v>236</v>
      </c>
      <c r="H8" s="135"/>
      <c r="I8" s="135" t="s">
        <v>185</v>
      </c>
      <c r="J8" s="141"/>
      <c r="K8" s="137" t="s">
        <v>98</v>
      </c>
      <c r="L8" s="141"/>
      <c r="M8" s="139" t="s">
        <v>54</v>
      </c>
      <c r="N8" s="139"/>
      <c r="O8" s="135" t="s">
        <v>107</v>
      </c>
      <c r="P8" s="139"/>
      <c r="Q8" s="135" t="s">
        <v>50</v>
      </c>
    </row>
    <row r="9" spans="1:17" s="137" customFormat="1">
      <c r="A9" s="140"/>
      <c r="B9" s="140"/>
      <c r="C9" s="285" t="s">
        <v>5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</row>
    <row r="10" spans="1:17">
      <c r="A10" s="140" t="s">
        <v>296</v>
      </c>
      <c r="B10" s="140"/>
      <c r="C10" s="142"/>
      <c r="D10" s="142"/>
      <c r="E10" s="142"/>
      <c r="F10" s="142"/>
      <c r="G10" s="142"/>
      <c r="H10" s="142"/>
      <c r="I10" s="142"/>
      <c r="J10" s="143"/>
      <c r="K10" s="143"/>
      <c r="L10" s="143"/>
      <c r="M10" s="142"/>
      <c r="N10" s="142"/>
      <c r="O10" s="142"/>
      <c r="P10" s="142"/>
      <c r="Q10" s="142"/>
    </row>
    <row r="11" spans="1:17">
      <c r="A11" s="140" t="s">
        <v>182</v>
      </c>
      <c r="B11" s="140"/>
      <c r="C11" s="33">
        <v>2443979</v>
      </c>
      <c r="D11" s="37"/>
      <c r="E11" s="33">
        <v>4209156</v>
      </c>
      <c r="F11" s="33"/>
      <c r="G11" s="33">
        <v>0</v>
      </c>
      <c r="H11" s="33"/>
      <c r="I11" s="33">
        <v>27773</v>
      </c>
      <c r="J11" s="144"/>
      <c r="K11" s="33">
        <v>100611</v>
      </c>
      <c r="L11" s="144"/>
      <c r="M11" s="247">
        <v>-1345405</v>
      </c>
      <c r="N11" s="144"/>
      <c r="O11" s="33">
        <v>334099</v>
      </c>
      <c r="P11" s="144"/>
      <c r="Q11" s="33">
        <v>5770213</v>
      </c>
    </row>
    <row r="12" spans="1:17">
      <c r="A12" s="140"/>
      <c r="B12" s="140"/>
      <c r="C12" s="33"/>
      <c r="D12" s="37"/>
      <c r="E12" s="33"/>
      <c r="F12" s="33"/>
      <c r="G12" s="33"/>
      <c r="H12" s="33"/>
      <c r="I12" s="33"/>
      <c r="J12" s="144"/>
      <c r="K12" s="33"/>
      <c r="L12" s="144"/>
      <c r="M12" s="39"/>
      <c r="N12" s="144"/>
      <c r="O12" s="33"/>
      <c r="P12" s="144"/>
      <c r="Q12" s="33"/>
    </row>
    <row r="13" spans="1:17">
      <c r="A13" s="140" t="s">
        <v>172</v>
      </c>
      <c r="B13" s="140"/>
      <c r="C13" s="33"/>
      <c r="D13" s="37"/>
      <c r="E13" s="33"/>
      <c r="F13" s="33"/>
      <c r="G13" s="33"/>
      <c r="H13" s="33"/>
      <c r="I13" s="33"/>
      <c r="J13" s="144"/>
      <c r="K13" s="33"/>
      <c r="L13" s="144"/>
      <c r="M13" s="33"/>
      <c r="N13" s="144"/>
      <c r="O13" s="33"/>
      <c r="P13" s="144"/>
      <c r="Q13" s="33"/>
    </row>
    <row r="14" spans="1:17">
      <c r="A14" s="145" t="s">
        <v>198</v>
      </c>
      <c r="B14" s="140"/>
      <c r="C14" s="33"/>
      <c r="D14" s="37"/>
      <c r="E14" s="33"/>
      <c r="F14" s="33"/>
      <c r="G14" s="33"/>
      <c r="H14" s="33"/>
      <c r="I14" s="33"/>
      <c r="J14" s="144"/>
      <c r="K14" s="33"/>
      <c r="L14" s="144"/>
      <c r="M14" s="33"/>
      <c r="N14" s="144"/>
      <c r="O14" s="33"/>
      <c r="P14" s="144"/>
      <c r="Q14" s="33"/>
    </row>
    <row r="15" spans="1:17">
      <c r="A15" s="166" t="s">
        <v>297</v>
      </c>
      <c r="B15" s="147">
        <v>16</v>
      </c>
      <c r="C15" s="38">
        <v>0</v>
      </c>
      <c r="D15" s="34"/>
      <c r="E15" s="38">
        <v>0</v>
      </c>
      <c r="F15" s="38"/>
      <c r="G15" s="38">
        <v>134657</v>
      </c>
      <c r="H15" s="38"/>
      <c r="I15" s="38">
        <v>0</v>
      </c>
      <c r="J15" s="134"/>
      <c r="K15" s="38">
        <v>0</v>
      </c>
      <c r="L15" s="134"/>
      <c r="M15" s="218">
        <v>0</v>
      </c>
      <c r="O15" s="38">
        <v>0</v>
      </c>
      <c r="Q15" s="225">
        <v>134657</v>
      </c>
    </row>
    <row r="16" spans="1:17">
      <c r="A16" s="146" t="s">
        <v>202</v>
      </c>
      <c r="B16" s="141">
        <v>16</v>
      </c>
      <c r="C16" s="68">
        <v>4</v>
      </c>
      <c r="D16" s="34"/>
      <c r="E16" s="68">
        <v>9</v>
      </c>
      <c r="F16" s="38"/>
      <c r="G16" s="68">
        <v>0</v>
      </c>
      <c r="H16" s="38"/>
      <c r="I16" s="68">
        <v>0</v>
      </c>
      <c r="J16" s="134"/>
      <c r="K16" s="68">
        <v>0</v>
      </c>
      <c r="L16" s="134"/>
      <c r="M16" s="68">
        <v>0</v>
      </c>
      <c r="O16" s="68">
        <v>0</v>
      </c>
      <c r="Q16" s="68">
        <v>13</v>
      </c>
    </row>
    <row r="17" spans="1:17">
      <c r="A17" s="145" t="s">
        <v>199</v>
      </c>
      <c r="B17" s="140"/>
      <c r="C17" s="69">
        <v>4</v>
      </c>
      <c r="D17" s="37"/>
      <c r="E17" s="226">
        <v>9</v>
      </c>
      <c r="F17" s="144"/>
      <c r="G17" s="226">
        <v>134657</v>
      </c>
      <c r="H17" s="144"/>
      <c r="I17" s="226">
        <v>0</v>
      </c>
      <c r="J17" s="144"/>
      <c r="K17" s="226">
        <v>0</v>
      </c>
      <c r="L17" s="144"/>
      <c r="M17" s="226">
        <v>0</v>
      </c>
      <c r="N17" s="144"/>
      <c r="O17" s="226">
        <v>0</v>
      </c>
      <c r="P17" s="144"/>
      <c r="Q17" s="226">
        <v>134670</v>
      </c>
    </row>
    <row r="18" spans="1:17">
      <c r="A18" s="140" t="s">
        <v>175</v>
      </c>
      <c r="B18" s="140"/>
      <c r="C18" s="69">
        <v>4</v>
      </c>
      <c r="D18" s="37"/>
      <c r="E18" s="69">
        <v>9</v>
      </c>
      <c r="F18" s="144"/>
      <c r="G18" s="226">
        <v>134657</v>
      </c>
      <c r="H18" s="144"/>
      <c r="I18" s="69">
        <v>0</v>
      </c>
      <c r="J18" s="144"/>
      <c r="K18" s="69">
        <v>0</v>
      </c>
      <c r="L18" s="144"/>
      <c r="M18" s="69">
        <v>0</v>
      </c>
      <c r="N18" s="144"/>
      <c r="O18" s="69">
        <v>0</v>
      </c>
      <c r="P18" s="144"/>
      <c r="Q18" s="69">
        <v>134670</v>
      </c>
    </row>
    <row r="19" spans="1:17">
      <c r="A19" s="140"/>
      <c r="B19" s="140"/>
      <c r="C19" s="33"/>
      <c r="D19" s="37"/>
      <c r="E19" s="33"/>
      <c r="F19" s="33"/>
      <c r="G19" s="33"/>
      <c r="H19" s="33"/>
      <c r="I19" s="33"/>
      <c r="J19" s="144"/>
      <c r="K19" s="33"/>
      <c r="L19" s="144"/>
      <c r="M19" s="33"/>
      <c r="N19" s="144"/>
      <c r="O19" s="33"/>
      <c r="P19" s="144"/>
      <c r="Q19" s="33"/>
    </row>
    <row r="20" spans="1:17">
      <c r="A20" s="140" t="s">
        <v>58</v>
      </c>
      <c r="B20" s="140"/>
      <c r="C20" s="47"/>
      <c r="D20" s="47"/>
      <c r="E20" s="47"/>
      <c r="F20" s="47"/>
      <c r="G20" s="47"/>
      <c r="H20" s="47"/>
      <c r="I20" s="47"/>
      <c r="J20" s="154"/>
      <c r="K20" s="48"/>
      <c r="L20" s="47"/>
      <c r="M20" s="48"/>
      <c r="N20" s="46"/>
      <c r="O20" s="48"/>
      <c r="P20" s="46"/>
      <c r="Q20" s="48"/>
    </row>
    <row r="21" spans="1:17">
      <c r="A21" s="151" t="s">
        <v>289</v>
      </c>
      <c r="B21" s="151"/>
      <c r="C21" s="35">
        <v>0</v>
      </c>
      <c r="D21" s="35"/>
      <c r="E21" s="35">
        <v>0</v>
      </c>
      <c r="F21" s="35"/>
      <c r="G21" s="35">
        <v>0</v>
      </c>
      <c r="H21" s="35"/>
      <c r="I21" s="35">
        <v>0</v>
      </c>
      <c r="J21" s="134"/>
      <c r="K21" s="35">
        <v>0</v>
      </c>
      <c r="L21" s="134"/>
      <c r="M21" s="59">
        <v>-3905721</v>
      </c>
      <c r="O21" s="35">
        <v>0</v>
      </c>
      <c r="P21" s="34"/>
      <c r="Q21" s="59">
        <v>-3905721</v>
      </c>
    </row>
    <row r="22" spans="1:17">
      <c r="A22" s="151" t="s">
        <v>290</v>
      </c>
      <c r="B22" s="151"/>
      <c r="C22" s="35">
        <v>0</v>
      </c>
      <c r="D22" s="35"/>
      <c r="E22" s="35">
        <v>0</v>
      </c>
      <c r="F22" s="35"/>
      <c r="G22" s="35">
        <v>0</v>
      </c>
      <c r="H22" s="35"/>
      <c r="I22" s="35">
        <v>0</v>
      </c>
      <c r="J22" s="134"/>
      <c r="K22" s="35">
        <v>0</v>
      </c>
      <c r="L22" s="134"/>
      <c r="M22" s="35">
        <v>0</v>
      </c>
      <c r="N22" s="35"/>
      <c r="O22" s="35">
        <v>0</v>
      </c>
      <c r="P22" s="35"/>
      <c r="Q22" s="35">
        <v>0</v>
      </c>
    </row>
    <row r="23" spans="1:17">
      <c r="A23" s="140" t="s">
        <v>291</v>
      </c>
      <c r="B23" s="140"/>
      <c r="C23" s="54">
        <v>0</v>
      </c>
      <c r="D23" s="37"/>
      <c r="E23" s="54">
        <v>0</v>
      </c>
      <c r="F23" s="63"/>
      <c r="G23" s="227">
        <v>0</v>
      </c>
      <c r="H23" s="63"/>
      <c r="I23" s="54">
        <v>0</v>
      </c>
      <c r="J23" s="37"/>
      <c r="K23" s="54">
        <v>0</v>
      </c>
      <c r="L23" s="37"/>
      <c r="M23" s="43">
        <v>-3905721</v>
      </c>
      <c r="N23" s="37"/>
      <c r="O23" s="40">
        <v>0</v>
      </c>
      <c r="P23" s="37"/>
      <c r="Q23" s="43">
        <v>-3905721</v>
      </c>
    </row>
    <row r="24" spans="1:17">
      <c r="A24" s="140"/>
      <c r="B24" s="140"/>
      <c r="C24" s="54"/>
      <c r="D24" s="37"/>
      <c r="E24" s="54"/>
      <c r="F24" s="63"/>
      <c r="G24" s="227"/>
      <c r="H24" s="63"/>
      <c r="I24" s="54"/>
      <c r="J24" s="144"/>
      <c r="K24" s="54"/>
      <c r="L24" s="144"/>
      <c r="M24" s="55"/>
      <c r="N24" s="144"/>
      <c r="O24" s="55"/>
      <c r="P24" s="144"/>
      <c r="Q24" s="55"/>
    </row>
    <row r="25" spans="1:17" ht="21.6" thickBot="1">
      <c r="A25" s="140" t="s">
        <v>238</v>
      </c>
      <c r="B25" s="140"/>
      <c r="C25" s="152">
        <v>2443983</v>
      </c>
      <c r="D25" s="153"/>
      <c r="E25" s="152">
        <v>4209165</v>
      </c>
      <c r="F25" s="153"/>
      <c r="G25" s="152">
        <v>134657</v>
      </c>
      <c r="H25" s="153"/>
      <c r="I25" s="152">
        <v>27773</v>
      </c>
      <c r="J25" s="153"/>
      <c r="K25" s="152">
        <v>100611</v>
      </c>
      <c r="L25" s="153"/>
      <c r="M25" s="224">
        <v>-5251126</v>
      </c>
      <c r="N25" s="153"/>
      <c r="O25" s="152">
        <v>334099</v>
      </c>
      <c r="P25" s="153"/>
      <c r="Q25" s="152">
        <v>1999162</v>
      </c>
    </row>
    <row r="26" spans="1:17" ht="21.6" thickTop="1"/>
  </sheetData>
  <mergeCells count="3">
    <mergeCell ref="C4:Q4"/>
    <mergeCell ref="K6:M6"/>
    <mergeCell ref="C9:Q9"/>
  </mergeCells>
  <pageMargins left="0.7" right="0.7" top="0.75" bottom="0.75" header="0.3" footer="0.3"/>
  <pageSetup paperSize="9" scale="70" firstPageNumber="15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9547-93DD-418F-815B-3248440C6302}">
  <sheetPr>
    <pageSetUpPr fitToPage="1"/>
  </sheetPr>
  <dimension ref="A1:N27"/>
  <sheetViews>
    <sheetView view="pageBreakPreview" zoomScale="85" zoomScaleNormal="85" zoomScaleSheetLayoutView="85" workbookViewId="0">
      <selection activeCell="M15" sqref="M15"/>
    </sheetView>
  </sheetViews>
  <sheetFormatPr defaultColWidth="10.75" defaultRowHeight="21"/>
  <cols>
    <col min="1" max="1" width="55.125" style="132" customWidth="1"/>
    <col min="2" max="2" width="11.125" style="132" customWidth="1"/>
    <col min="3" max="3" width="15.125" style="134" customWidth="1"/>
    <col min="4" max="4" width="1.75" style="134" customWidth="1"/>
    <col min="5" max="5" width="15.125" style="134" customWidth="1"/>
    <col min="6" max="6" width="1.75" style="134" customWidth="1"/>
    <col min="7" max="7" width="15.125" style="132" customWidth="1"/>
    <col min="8" max="8" width="1.75" style="132" customWidth="1"/>
    <col min="9" max="9" width="15.125" style="134" customWidth="1"/>
    <col min="10" max="10" width="1.75" style="134" customWidth="1"/>
    <col min="11" max="11" width="17.875" style="134" bestFit="1" customWidth="1"/>
    <col min="12" max="12" width="1.75" style="134" customWidth="1"/>
    <col min="13" max="13" width="15.125" style="134" customWidth="1"/>
    <col min="14" max="16384" width="10.75" style="132"/>
  </cols>
  <sheetData>
    <row r="1" spans="1:13" s="130" customFormat="1" ht="22.8">
      <c r="A1" s="74" t="s">
        <v>81</v>
      </c>
      <c r="B1" s="127"/>
      <c r="C1" s="128"/>
      <c r="D1" s="128"/>
      <c r="E1" s="128"/>
      <c r="F1" s="128"/>
      <c r="G1" s="129"/>
      <c r="H1" s="129"/>
      <c r="I1" s="128"/>
      <c r="J1" s="128"/>
      <c r="K1" s="128"/>
      <c r="L1" s="128"/>
      <c r="M1" s="128"/>
    </row>
    <row r="2" spans="1:13" s="130" customFormat="1" ht="22.8">
      <c r="A2" s="53" t="s">
        <v>190</v>
      </c>
      <c r="B2" s="127"/>
      <c r="C2" s="128"/>
      <c r="D2" s="128"/>
      <c r="E2" s="128"/>
      <c r="F2" s="128"/>
      <c r="G2" s="129"/>
      <c r="H2" s="129"/>
      <c r="I2" s="128"/>
      <c r="J2" s="128"/>
      <c r="K2" s="128"/>
      <c r="L2" s="128"/>
      <c r="M2" s="128"/>
    </row>
    <row r="3" spans="1:13" s="130" customFormat="1" ht="22.8">
      <c r="A3" s="119" t="s">
        <v>232</v>
      </c>
      <c r="B3" s="53"/>
      <c r="C3" s="128"/>
      <c r="D3" s="128"/>
      <c r="E3" s="128"/>
      <c r="F3" s="128"/>
      <c r="G3" s="131"/>
      <c r="H3" s="131"/>
      <c r="I3" s="128"/>
      <c r="J3" s="128"/>
      <c r="K3" s="128"/>
      <c r="L3" s="128"/>
      <c r="M3" s="128"/>
    </row>
    <row r="4" spans="1:13">
      <c r="C4" s="282" t="s">
        <v>1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13">
      <c r="K5" s="135" t="s">
        <v>108</v>
      </c>
    </row>
    <row r="6" spans="1:13" s="136" customFormat="1">
      <c r="C6" s="137" t="s">
        <v>31</v>
      </c>
      <c r="D6" s="137"/>
      <c r="E6" s="137"/>
      <c r="F6" s="137"/>
      <c r="G6" s="284" t="s">
        <v>129</v>
      </c>
      <c r="H6" s="284"/>
      <c r="I6" s="284"/>
      <c r="J6" s="137"/>
      <c r="K6" s="138" t="s">
        <v>109</v>
      </c>
      <c r="L6" s="137"/>
      <c r="M6" s="137"/>
    </row>
    <row r="7" spans="1:13" s="137" customFormat="1">
      <c r="C7" s="135" t="s">
        <v>52</v>
      </c>
      <c r="D7" s="135"/>
      <c r="E7" s="135" t="s">
        <v>48</v>
      </c>
      <c r="F7" s="135"/>
      <c r="G7" s="137" t="s">
        <v>44</v>
      </c>
      <c r="I7" s="137" t="s">
        <v>49</v>
      </c>
      <c r="J7" s="139"/>
      <c r="K7" s="135" t="s">
        <v>45</v>
      </c>
      <c r="L7" s="139"/>
      <c r="M7" s="135" t="s">
        <v>46</v>
      </c>
    </row>
    <row r="8" spans="1:13" s="137" customFormat="1">
      <c r="A8" s="140"/>
      <c r="B8" s="141" t="s">
        <v>4</v>
      </c>
      <c r="C8" s="135" t="s">
        <v>57</v>
      </c>
      <c r="D8" s="135"/>
      <c r="E8" s="135" t="s">
        <v>53</v>
      </c>
      <c r="F8" s="135"/>
      <c r="G8" s="137" t="s">
        <v>98</v>
      </c>
      <c r="H8" s="141"/>
      <c r="I8" s="139" t="s">
        <v>54</v>
      </c>
      <c r="J8" s="139"/>
      <c r="K8" s="135" t="s">
        <v>107</v>
      </c>
      <c r="L8" s="139"/>
      <c r="M8" s="135" t="s">
        <v>50</v>
      </c>
    </row>
    <row r="9" spans="1:13" s="137" customFormat="1">
      <c r="A9" s="140"/>
      <c r="B9" s="140"/>
      <c r="C9" s="285" t="s">
        <v>5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</row>
    <row r="10" spans="1:13">
      <c r="A10" s="140" t="s">
        <v>258</v>
      </c>
      <c r="B10" s="140"/>
      <c r="C10" s="142"/>
      <c r="D10" s="142"/>
      <c r="E10" s="142"/>
      <c r="F10" s="142"/>
      <c r="G10" s="143"/>
      <c r="H10" s="143"/>
      <c r="I10" s="142"/>
      <c r="J10" s="142"/>
      <c r="K10" s="142"/>
      <c r="L10" s="142"/>
      <c r="M10" s="142"/>
    </row>
    <row r="11" spans="1:13">
      <c r="A11" s="140" t="s">
        <v>213</v>
      </c>
      <c r="B11" s="140"/>
      <c r="C11" s="33">
        <v>2988663</v>
      </c>
      <c r="D11" s="37"/>
      <c r="E11" s="33">
        <v>3842046</v>
      </c>
      <c r="F11" s="33"/>
      <c r="G11" s="33">
        <v>100611</v>
      </c>
      <c r="H11" s="144"/>
      <c r="I11" s="246">
        <v>-6704499</v>
      </c>
      <c r="J11" s="144"/>
      <c r="K11" s="33">
        <v>334099</v>
      </c>
      <c r="L11" s="144"/>
      <c r="M11" s="33">
        <v>560920</v>
      </c>
    </row>
    <row r="12" spans="1:13">
      <c r="A12" s="140"/>
      <c r="B12" s="140"/>
      <c r="C12" s="33"/>
      <c r="D12" s="37"/>
      <c r="E12" s="33"/>
      <c r="F12" s="33"/>
      <c r="G12" s="33"/>
      <c r="H12" s="144"/>
      <c r="I12" s="39"/>
      <c r="J12" s="144"/>
      <c r="K12" s="33"/>
      <c r="L12" s="144"/>
      <c r="M12" s="33"/>
    </row>
    <row r="13" spans="1:13">
      <c r="A13" s="140" t="s">
        <v>172</v>
      </c>
      <c r="B13" s="140"/>
      <c r="C13" s="33"/>
      <c r="D13" s="37"/>
      <c r="E13" s="33"/>
      <c r="F13" s="33"/>
      <c r="G13" s="33"/>
      <c r="H13" s="144"/>
      <c r="I13" s="33"/>
      <c r="J13" s="144"/>
      <c r="K13" s="33"/>
      <c r="L13" s="144"/>
      <c r="M13" s="33"/>
    </row>
    <row r="14" spans="1:13">
      <c r="A14" s="145" t="s">
        <v>198</v>
      </c>
      <c r="B14" s="140"/>
      <c r="C14" s="33"/>
      <c r="D14" s="37"/>
      <c r="E14" s="33"/>
      <c r="F14" s="33"/>
      <c r="G14" s="33"/>
      <c r="H14" s="144"/>
      <c r="I14" s="33"/>
      <c r="J14" s="144"/>
      <c r="K14" s="33"/>
      <c r="L14" s="144"/>
      <c r="M14" s="33"/>
    </row>
    <row r="15" spans="1:13">
      <c r="A15" s="146" t="s">
        <v>201</v>
      </c>
      <c r="B15" s="147">
        <v>16</v>
      </c>
      <c r="C15" s="38">
        <v>497818</v>
      </c>
      <c r="D15" s="34"/>
      <c r="E15" s="35">
        <v>0</v>
      </c>
      <c r="F15" s="38"/>
      <c r="G15" s="35">
        <v>0</v>
      </c>
      <c r="H15" s="134"/>
      <c r="I15" s="35">
        <v>0</v>
      </c>
      <c r="K15" s="35">
        <v>0</v>
      </c>
      <c r="M15" s="72">
        <v>497818</v>
      </c>
    </row>
    <row r="16" spans="1:13">
      <c r="A16" s="146" t="s">
        <v>216</v>
      </c>
      <c r="B16" s="141">
        <v>16</v>
      </c>
      <c r="C16" s="259">
        <v>0</v>
      </c>
      <c r="D16" s="34"/>
      <c r="E16" s="148">
        <v>-384618.18165999983</v>
      </c>
      <c r="F16" s="38"/>
      <c r="G16" s="259">
        <v>0</v>
      </c>
      <c r="H16" s="134"/>
      <c r="I16" s="259">
        <v>0</v>
      </c>
      <c r="K16" s="259">
        <v>0</v>
      </c>
      <c r="M16" s="148">
        <v>-384618.18165999983</v>
      </c>
    </row>
    <row r="17" spans="1:14">
      <c r="A17" s="145" t="s">
        <v>199</v>
      </c>
      <c r="B17" s="140"/>
      <c r="C17" s="69">
        <v>497818</v>
      </c>
      <c r="D17" s="37"/>
      <c r="E17" s="149">
        <v>-384618.18165999983</v>
      </c>
      <c r="F17" s="144"/>
      <c r="G17" s="69">
        <v>0</v>
      </c>
      <c r="H17" s="144"/>
      <c r="I17" s="69">
        <v>0</v>
      </c>
      <c r="J17" s="144"/>
      <c r="K17" s="69">
        <v>0</v>
      </c>
      <c r="L17" s="144"/>
      <c r="M17" s="61">
        <v>113199.81834000017</v>
      </c>
    </row>
    <row r="18" spans="1:14">
      <c r="A18" s="140" t="s">
        <v>175</v>
      </c>
      <c r="B18" s="140"/>
      <c r="C18" s="69">
        <v>497818</v>
      </c>
      <c r="D18" s="37"/>
      <c r="E18" s="150">
        <v>-384618.18165999983</v>
      </c>
      <c r="F18" s="144"/>
      <c r="G18" s="69">
        <v>0</v>
      </c>
      <c r="H18" s="144"/>
      <c r="I18" s="69">
        <v>0</v>
      </c>
      <c r="J18" s="144"/>
      <c r="K18" s="69">
        <v>0</v>
      </c>
      <c r="L18" s="144"/>
      <c r="M18" s="69">
        <v>113199.81834000017</v>
      </c>
    </row>
    <row r="19" spans="1:14">
      <c r="A19" s="140"/>
      <c r="B19" s="140"/>
      <c r="C19" s="33"/>
      <c r="D19" s="37"/>
      <c r="E19" s="33"/>
      <c r="F19" s="33"/>
      <c r="G19" s="33"/>
      <c r="H19" s="144"/>
      <c r="I19" s="33"/>
      <c r="J19" s="144"/>
      <c r="K19" s="33"/>
      <c r="L19" s="144"/>
      <c r="M19" s="33"/>
    </row>
    <row r="20" spans="1:14">
      <c r="A20" s="140" t="s">
        <v>58</v>
      </c>
      <c r="B20" s="140"/>
      <c r="C20" s="47"/>
      <c r="D20" s="47"/>
      <c r="E20" s="47"/>
      <c r="F20" s="47"/>
      <c r="G20" s="48"/>
      <c r="H20" s="47"/>
      <c r="I20" s="48"/>
      <c r="J20" s="46"/>
      <c r="K20" s="48"/>
      <c r="L20" s="46"/>
      <c r="M20" s="48"/>
    </row>
    <row r="21" spans="1:14">
      <c r="A21" s="151" t="s">
        <v>289</v>
      </c>
      <c r="B21" s="151"/>
      <c r="C21" s="35">
        <v>0</v>
      </c>
      <c r="D21" s="35"/>
      <c r="E21" s="35">
        <v>0</v>
      </c>
      <c r="F21" s="35"/>
      <c r="G21" s="35">
        <v>0</v>
      </c>
      <c r="H21" s="134"/>
      <c r="I21" s="59">
        <v>-100968</v>
      </c>
      <c r="K21" s="35">
        <v>0</v>
      </c>
      <c r="L21" s="34"/>
      <c r="M21" s="59">
        <v>-100968</v>
      </c>
    </row>
    <row r="22" spans="1:14">
      <c r="A22" s="151" t="s">
        <v>290</v>
      </c>
      <c r="B22" s="151"/>
      <c r="C22" s="35">
        <v>0</v>
      </c>
      <c r="D22" s="35"/>
      <c r="E22" s="35">
        <v>0</v>
      </c>
      <c r="F22" s="35"/>
      <c r="G22" s="35">
        <v>0</v>
      </c>
      <c r="H22" s="134"/>
      <c r="I22" s="35">
        <v>0</v>
      </c>
      <c r="J22" s="35"/>
      <c r="K22" s="35">
        <v>0</v>
      </c>
      <c r="L22" s="35"/>
      <c r="M22" s="35">
        <v>0</v>
      </c>
    </row>
    <row r="23" spans="1:14">
      <c r="A23" s="140" t="s">
        <v>291</v>
      </c>
      <c r="B23" s="140"/>
      <c r="C23" s="54">
        <v>0</v>
      </c>
      <c r="D23" s="37"/>
      <c r="E23" s="54">
        <v>0</v>
      </c>
      <c r="F23" s="63"/>
      <c r="G23" s="54">
        <v>0</v>
      </c>
      <c r="H23" s="37"/>
      <c r="I23" s="43">
        <v>-100968</v>
      </c>
      <c r="J23" s="37"/>
      <c r="K23" s="40">
        <v>0</v>
      </c>
      <c r="L23" s="37"/>
      <c r="M23" s="43">
        <v>-100968</v>
      </c>
    </row>
    <row r="24" spans="1:14">
      <c r="A24" s="140"/>
      <c r="B24" s="140"/>
      <c r="C24" s="54"/>
      <c r="D24" s="37"/>
      <c r="E24" s="54"/>
      <c r="F24" s="63"/>
      <c r="G24" s="54"/>
      <c r="H24" s="144"/>
      <c r="I24" s="55"/>
      <c r="J24" s="144"/>
      <c r="K24" s="55"/>
      <c r="L24" s="144"/>
      <c r="M24" s="55"/>
    </row>
    <row r="25" spans="1:14" ht="21.6" thickBot="1">
      <c r="A25" s="140" t="s">
        <v>259</v>
      </c>
      <c r="B25" s="140"/>
      <c r="C25" s="152">
        <v>3486481</v>
      </c>
      <c r="D25" s="153"/>
      <c r="E25" s="152">
        <v>3457427.8183400002</v>
      </c>
      <c r="F25" s="153"/>
      <c r="G25" s="152">
        <v>100611</v>
      </c>
      <c r="H25" s="153"/>
      <c r="I25" s="262">
        <v>-6805467</v>
      </c>
      <c r="J25" s="153"/>
      <c r="K25" s="152">
        <v>334099</v>
      </c>
      <c r="L25" s="153"/>
      <c r="M25" s="152">
        <v>573151.81834000023</v>
      </c>
      <c r="N25" s="134"/>
    </row>
    <row r="26" spans="1:14" ht="21.6" thickTop="1"/>
    <row r="27" spans="1:14">
      <c r="G27" s="134"/>
    </row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6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1AC24-950D-4506-AA4F-E69C66B1AD86}">
  <dimension ref="A1:L125"/>
  <sheetViews>
    <sheetView view="pageBreakPreview" zoomScale="85" zoomScaleNormal="100" zoomScaleSheetLayoutView="85" workbookViewId="0">
      <selection activeCell="O132" sqref="O132"/>
    </sheetView>
  </sheetViews>
  <sheetFormatPr defaultColWidth="0.875" defaultRowHeight="21"/>
  <cols>
    <col min="1" max="1" width="68.375" style="120" customWidth="1"/>
    <col min="2" max="2" width="15.375" style="120" customWidth="1"/>
    <col min="3" max="3" width="12.875" style="122" customWidth="1"/>
    <col min="4" max="4" width="1.625" style="122" customWidth="1"/>
    <col min="5" max="5" width="12.875" style="122" customWidth="1"/>
    <col min="6" max="6" width="1.625" style="122" customWidth="1"/>
    <col min="7" max="7" width="12.875" style="121" customWidth="1"/>
    <col min="8" max="8" width="1.625" style="122" customWidth="1"/>
    <col min="9" max="9" width="12.875" style="121" customWidth="1"/>
    <col min="10" max="14" width="0.875" style="122"/>
    <col min="15" max="15" width="11" style="122" customWidth="1"/>
    <col min="16" max="16" width="9.25" style="122" customWidth="1"/>
    <col min="17" max="18" width="2.75" style="122" customWidth="1"/>
    <col min="19" max="19" width="11.875" style="122" customWidth="1"/>
    <col min="20" max="20" width="10.75" style="122" customWidth="1"/>
    <col min="21" max="16384" width="0.875" style="122"/>
  </cols>
  <sheetData>
    <row r="1" spans="1:9" s="116" customFormat="1" ht="22.8">
      <c r="A1" s="115" t="s">
        <v>81</v>
      </c>
      <c r="C1" s="117"/>
      <c r="D1" s="117"/>
      <c r="E1" s="117"/>
      <c r="F1" s="117"/>
      <c r="G1" s="117"/>
      <c r="H1" s="117"/>
      <c r="I1" s="117"/>
    </row>
    <row r="2" spans="1:9" s="116" customFormat="1" ht="22.8">
      <c r="A2" s="118" t="s">
        <v>140</v>
      </c>
      <c r="C2" s="117"/>
      <c r="D2" s="117"/>
      <c r="E2" s="117"/>
      <c r="F2" s="117"/>
      <c r="G2" s="117"/>
      <c r="H2" s="117"/>
      <c r="I2" s="117"/>
    </row>
    <row r="3" spans="1:9" s="116" customFormat="1" ht="22.8">
      <c r="A3" s="119" t="s">
        <v>232</v>
      </c>
      <c r="D3" s="117"/>
      <c r="E3" s="117"/>
      <c r="F3" s="117"/>
      <c r="G3" s="117"/>
      <c r="H3" s="117"/>
      <c r="I3" s="117"/>
    </row>
    <row r="4" spans="1:9">
      <c r="C4" s="286" t="s">
        <v>0</v>
      </c>
      <c r="D4" s="286"/>
      <c r="E4" s="286"/>
      <c r="F4" s="121"/>
      <c r="G4" s="286" t="s">
        <v>1</v>
      </c>
      <c r="H4" s="286"/>
      <c r="I4" s="286"/>
    </row>
    <row r="5" spans="1:9" ht="21.45" customHeight="1">
      <c r="C5" s="281" t="s">
        <v>275</v>
      </c>
      <c r="D5" s="281"/>
      <c r="E5" s="281"/>
      <c r="F5" s="121"/>
      <c r="G5" s="281" t="s">
        <v>275</v>
      </c>
      <c r="H5" s="281"/>
      <c r="I5" s="281"/>
    </row>
    <row r="6" spans="1:9">
      <c r="C6" s="281" t="s">
        <v>276</v>
      </c>
      <c r="D6" s="281"/>
      <c r="E6" s="281"/>
      <c r="F6" s="121"/>
      <c r="G6" s="281" t="s">
        <v>276</v>
      </c>
      <c r="H6" s="281"/>
      <c r="I6" s="281"/>
    </row>
    <row r="7" spans="1:9">
      <c r="B7" s="85" t="s">
        <v>4</v>
      </c>
      <c r="C7" s="86">
        <v>2568</v>
      </c>
      <c r="D7" s="84"/>
      <c r="E7" s="86">
        <v>2567</v>
      </c>
      <c r="F7" s="84"/>
      <c r="G7" s="86">
        <v>2568</v>
      </c>
      <c r="H7" s="84"/>
      <c r="I7" s="86">
        <v>2567</v>
      </c>
    </row>
    <row r="8" spans="1:9">
      <c r="C8" s="287" t="s">
        <v>5</v>
      </c>
      <c r="D8" s="287"/>
      <c r="E8" s="287"/>
      <c r="F8" s="287"/>
      <c r="G8" s="287"/>
      <c r="H8" s="287"/>
      <c r="I8" s="287"/>
    </row>
    <row r="9" spans="1:9">
      <c r="A9" s="200" t="s">
        <v>60</v>
      </c>
      <c r="B9" s="200"/>
      <c r="C9" s="121"/>
      <c r="E9" s="121"/>
    </row>
    <row r="10" spans="1:9">
      <c r="A10" s="120" t="s">
        <v>205</v>
      </c>
      <c r="C10" s="123">
        <v>-618819</v>
      </c>
      <c r="D10" s="123"/>
      <c r="E10" s="123">
        <v>-5280618</v>
      </c>
      <c r="F10" s="123"/>
      <c r="G10" s="123">
        <v>-100968</v>
      </c>
      <c r="H10" s="123"/>
      <c r="I10" s="123">
        <v>-3905721</v>
      </c>
    </row>
    <row r="11" spans="1:9" ht="21.6" customHeight="1">
      <c r="A11" s="201" t="s">
        <v>73</v>
      </c>
      <c r="B11" s="201"/>
      <c r="C11" s="123"/>
      <c r="D11" s="123"/>
      <c r="E11" s="123"/>
      <c r="F11" s="123"/>
      <c r="G11" s="42"/>
      <c r="H11" s="123"/>
      <c r="I11" s="42"/>
    </row>
    <row r="12" spans="1:9" ht="21.6" customHeight="1">
      <c r="A12" s="198" t="s">
        <v>131</v>
      </c>
      <c r="B12" s="198"/>
      <c r="C12" s="123">
        <v>-641</v>
      </c>
      <c r="D12" s="123"/>
      <c r="E12" s="123">
        <v>-577</v>
      </c>
      <c r="F12" s="123"/>
      <c r="G12" s="2">
        <v>0</v>
      </c>
      <c r="H12" s="265"/>
      <c r="I12" s="2">
        <v>32</v>
      </c>
    </row>
    <row r="13" spans="1:9" ht="21.6" customHeight="1">
      <c r="A13" s="198" t="s">
        <v>141</v>
      </c>
      <c r="B13" s="198"/>
      <c r="C13" s="123">
        <v>623666</v>
      </c>
      <c r="D13" s="36"/>
      <c r="E13" s="123">
        <v>663571</v>
      </c>
      <c r="F13" s="123"/>
      <c r="G13" s="235">
        <v>253769</v>
      </c>
      <c r="H13" s="123"/>
      <c r="I13" s="2">
        <v>324852</v>
      </c>
    </row>
    <row r="14" spans="1:9" ht="21.6" customHeight="1">
      <c r="A14" s="202" t="s">
        <v>61</v>
      </c>
      <c r="B14" s="202"/>
      <c r="C14" s="123">
        <v>74535</v>
      </c>
      <c r="D14" s="36"/>
      <c r="E14" s="123">
        <v>102614</v>
      </c>
      <c r="F14" s="123"/>
      <c r="G14" s="123">
        <v>26955</v>
      </c>
      <c r="H14" s="123"/>
      <c r="I14" s="2">
        <v>34060</v>
      </c>
    </row>
    <row r="15" spans="1:9" ht="21.6" customHeight="1">
      <c r="A15" s="202" t="s">
        <v>62</v>
      </c>
      <c r="B15" s="202"/>
      <c r="C15" s="123">
        <v>2455</v>
      </c>
      <c r="D15" s="36"/>
      <c r="E15" s="123">
        <v>2525</v>
      </c>
      <c r="F15" s="123"/>
      <c r="G15" s="2">
        <v>2417</v>
      </c>
      <c r="H15" s="123"/>
      <c r="I15" s="2">
        <v>2480</v>
      </c>
    </row>
    <row r="16" spans="1:9" ht="21.6" customHeight="1">
      <c r="A16" s="202" t="s">
        <v>181</v>
      </c>
      <c r="B16" s="204">
        <v>13</v>
      </c>
      <c r="C16" s="123">
        <v>0</v>
      </c>
      <c r="D16" s="36"/>
      <c r="E16" s="123">
        <v>2885</v>
      </c>
      <c r="F16" s="123"/>
      <c r="G16" s="2">
        <v>0</v>
      </c>
      <c r="H16" s="123"/>
      <c r="I16" s="2">
        <v>0</v>
      </c>
    </row>
    <row r="17" spans="1:9" ht="21.6" customHeight="1">
      <c r="A17" s="202" t="s">
        <v>267</v>
      </c>
      <c r="B17" s="204">
        <v>13</v>
      </c>
      <c r="C17" s="123">
        <v>-5686</v>
      </c>
      <c r="D17" s="36"/>
      <c r="E17" s="2">
        <v>0</v>
      </c>
      <c r="F17" s="123"/>
      <c r="G17" s="2">
        <v>0</v>
      </c>
      <c r="H17" s="123"/>
      <c r="I17" s="2">
        <v>0</v>
      </c>
    </row>
    <row r="18" spans="1:9" ht="21.6" customHeight="1">
      <c r="A18" s="202" t="s">
        <v>268</v>
      </c>
      <c r="B18" s="202"/>
      <c r="C18" s="123">
        <v>-175393</v>
      </c>
      <c r="D18" s="36"/>
      <c r="E18" s="123">
        <v>3217015</v>
      </c>
      <c r="F18" s="123"/>
      <c r="G18" s="236">
        <v>-181564</v>
      </c>
      <c r="H18" s="123"/>
      <c r="I18" s="2">
        <v>3213065</v>
      </c>
    </row>
    <row r="19" spans="1:9" ht="21.6" customHeight="1">
      <c r="A19" s="203" t="s">
        <v>200</v>
      </c>
      <c r="B19" s="204">
        <v>7</v>
      </c>
      <c r="C19" s="123">
        <v>1104</v>
      </c>
      <c r="D19" s="36"/>
      <c r="E19" s="123">
        <v>115021</v>
      </c>
      <c r="F19" s="123"/>
      <c r="G19" s="123">
        <v>-437</v>
      </c>
      <c r="H19" s="123"/>
      <c r="I19" s="123">
        <v>721</v>
      </c>
    </row>
    <row r="20" spans="1:9" ht="21.6" customHeight="1">
      <c r="A20" s="205" t="s">
        <v>63</v>
      </c>
      <c r="B20" s="205"/>
      <c r="C20" s="267">
        <v>4829</v>
      </c>
      <c r="D20" s="36"/>
      <c r="E20" s="123">
        <v>5057</v>
      </c>
      <c r="F20" s="123"/>
      <c r="G20" s="123">
        <v>1700</v>
      </c>
      <c r="H20" s="123"/>
      <c r="I20" s="2">
        <v>2714</v>
      </c>
    </row>
    <row r="21" spans="1:9" ht="21.6" customHeight="1">
      <c r="A21" s="198" t="s">
        <v>294</v>
      </c>
      <c r="B21" s="199" t="s">
        <v>263</v>
      </c>
      <c r="C21" s="267">
        <v>12260</v>
      </c>
      <c r="D21" s="36"/>
      <c r="E21" s="2">
        <v>0</v>
      </c>
      <c r="F21" s="123"/>
      <c r="G21" s="34">
        <v>0</v>
      </c>
      <c r="H21" s="123"/>
      <c r="I21" s="2">
        <v>0</v>
      </c>
    </row>
    <row r="22" spans="1:9" ht="21.6" customHeight="1">
      <c r="A22" s="198" t="s">
        <v>269</v>
      </c>
      <c r="B22" s="198"/>
      <c r="C22" s="123">
        <v>-1612</v>
      </c>
      <c r="D22" s="36"/>
      <c r="E22" s="123">
        <v>6358</v>
      </c>
      <c r="F22" s="123"/>
      <c r="G22" s="123">
        <v>-1026</v>
      </c>
      <c r="H22" s="123"/>
      <c r="I22" s="123">
        <v>-203</v>
      </c>
    </row>
    <row r="23" spans="1:9" ht="21.6" hidden="1" customHeight="1">
      <c r="A23" s="83" t="s">
        <v>224</v>
      </c>
      <c r="B23" s="204"/>
      <c r="C23" s="2"/>
      <c r="D23" s="36"/>
      <c r="E23" s="2">
        <v>0</v>
      </c>
      <c r="F23" s="123"/>
      <c r="G23" s="34"/>
      <c r="H23" s="123"/>
      <c r="I23" s="2">
        <v>0</v>
      </c>
    </row>
    <row r="24" spans="1:9" ht="21.6" customHeight="1">
      <c r="A24" s="198" t="s">
        <v>196</v>
      </c>
      <c r="B24" s="204" t="s">
        <v>261</v>
      </c>
      <c r="C24" s="2">
        <v>0</v>
      </c>
      <c r="D24" s="36"/>
      <c r="E24" s="2">
        <v>0</v>
      </c>
      <c r="F24" s="123"/>
      <c r="G24" s="123">
        <v>10001</v>
      </c>
      <c r="H24" s="123"/>
      <c r="I24" s="123">
        <v>17627</v>
      </c>
    </row>
    <row r="25" spans="1:9" ht="21" customHeight="1">
      <c r="A25" s="198" t="s">
        <v>222</v>
      </c>
      <c r="B25" s="204"/>
      <c r="C25" s="2">
        <v>0</v>
      </c>
      <c r="D25" s="36"/>
      <c r="E25" s="2">
        <v>11045</v>
      </c>
      <c r="F25" s="123"/>
      <c r="G25" s="34">
        <v>0</v>
      </c>
      <c r="H25" s="123"/>
      <c r="I25" s="34">
        <v>0</v>
      </c>
    </row>
    <row r="26" spans="1:9" ht="21.6" customHeight="1">
      <c r="A26" s="198" t="s">
        <v>203</v>
      </c>
      <c r="B26" s="198"/>
      <c r="C26" s="2">
        <v>0</v>
      </c>
      <c r="D26" s="36"/>
      <c r="E26" s="2">
        <v>528</v>
      </c>
      <c r="F26" s="123"/>
      <c r="G26" s="34">
        <v>0</v>
      </c>
      <c r="H26" s="123"/>
      <c r="I26" s="2">
        <v>528</v>
      </c>
    </row>
    <row r="27" spans="1:9" ht="21.6" hidden="1" customHeight="1">
      <c r="A27" s="198" t="s">
        <v>239</v>
      </c>
      <c r="B27" s="198"/>
      <c r="C27" s="2"/>
      <c r="D27" s="36"/>
      <c r="E27" s="2"/>
      <c r="F27" s="123"/>
      <c r="G27" s="34">
        <v>0</v>
      </c>
      <c r="H27" s="123"/>
      <c r="I27" s="34">
        <v>0</v>
      </c>
    </row>
    <row r="28" spans="1:9" ht="21.6" customHeight="1">
      <c r="A28" s="83" t="s">
        <v>280</v>
      </c>
      <c r="B28" s="198"/>
      <c r="C28" s="2"/>
      <c r="D28" s="36"/>
      <c r="E28" s="123"/>
      <c r="F28" s="123"/>
      <c r="G28" s="34"/>
      <c r="H28" s="123"/>
      <c r="I28" s="123"/>
    </row>
    <row r="29" spans="1:9" ht="21.6" customHeight="1">
      <c r="A29" s="124" t="s">
        <v>154</v>
      </c>
      <c r="B29" s="204">
        <v>9</v>
      </c>
      <c r="C29" s="123">
        <v>784</v>
      </c>
      <c r="D29" s="36"/>
      <c r="E29" s="123">
        <v>523</v>
      </c>
      <c r="F29" s="123"/>
      <c r="G29" s="123">
        <v>784</v>
      </c>
      <c r="H29" s="123"/>
      <c r="I29" s="2">
        <v>523</v>
      </c>
    </row>
    <row r="30" spans="1:9" ht="21.6" customHeight="1">
      <c r="A30" s="198" t="s">
        <v>270</v>
      </c>
      <c r="B30" s="198"/>
      <c r="C30" s="36">
        <v>0</v>
      </c>
      <c r="D30" s="36"/>
      <c r="E30" s="123">
        <v>-4283</v>
      </c>
      <c r="F30" s="123"/>
      <c r="G30" s="34">
        <v>0</v>
      </c>
      <c r="H30" s="123"/>
      <c r="I30" s="123">
        <v>-4283</v>
      </c>
    </row>
    <row r="31" spans="1:9" ht="21.6" hidden="1" customHeight="1">
      <c r="A31" s="198" t="s">
        <v>240</v>
      </c>
      <c r="B31" s="198"/>
      <c r="C31" s="34"/>
      <c r="D31" s="36"/>
      <c r="E31" s="2">
        <v>0</v>
      </c>
      <c r="F31" s="123"/>
      <c r="G31" s="34"/>
      <c r="H31" s="123"/>
      <c r="I31" s="2">
        <v>0</v>
      </c>
    </row>
    <row r="32" spans="1:9" ht="21.6" customHeight="1">
      <c r="A32" s="198" t="s">
        <v>207</v>
      </c>
      <c r="B32" s="198"/>
      <c r="C32" s="123">
        <v>-1482</v>
      </c>
      <c r="D32" s="36"/>
      <c r="E32" s="123">
        <v>-29153</v>
      </c>
      <c r="F32" s="123"/>
      <c r="G32" s="123">
        <v>13296</v>
      </c>
      <c r="H32" s="123"/>
      <c r="I32" s="2">
        <v>24569</v>
      </c>
    </row>
    <row r="33" spans="1:9" ht="21.6" customHeight="1">
      <c r="A33" s="198" t="s">
        <v>208</v>
      </c>
      <c r="B33" s="198"/>
      <c r="C33" s="123">
        <v>-708</v>
      </c>
      <c r="D33" s="36"/>
      <c r="E33" s="123">
        <v>-74</v>
      </c>
      <c r="F33" s="123"/>
      <c r="G33" s="123">
        <v>-388</v>
      </c>
      <c r="H33" s="123"/>
      <c r="I33" s="123">
        <v>-74</v>
      </c>
    </row>
    <row r="34" spans="1:9" ht="21.6" customHeight="1">
      <c r="A34" s="198" t="s">
        <v>165</v>
      </c>
      <c r="B34" s="89" t="s">
        <v>263</v>
      </c>
      <c r="C34" s="123">
        <v>-34031</v>
      </c>
      <c r="D34" s="36"/>
      <c r="E34" s="123">
        <v>-10817</v>
      </c>
      <c r="F34" s="123"/>
      <c r="G34" s="34">
        <v>0</v>
      </c>
      <c r="H34" s="123"/>
      <c r="I34" s="2">
        <v>0</v>
      </c>
    </row>
    <row r="35" spans="1:9" ht="21.6" customHeight="1">
      <c r="A35" s="198" t="s">
        <v>271</v>
      </c>
      <c r="B35" s="204">
        <v>21</v>
      </c>
      <c r="C35" s="123">
        <v>-9346</v>
      </c>
      <c r="D35" s="36"/>
      <c r="E35" s="123">
        <v>220901</v>
      </c>
      <c r="F35" s="123"/>
      <c r="G35" s="2">
        <v>1048</v>
      </c>
      <c r="H35" s="123"/>
      <c r="I35" s="2">
        <v>0</v>
      </c>
    </row>
    <row r="36" spans="1:9" ht="21.6" customHeight="1">
      <c r="A36" s="120" t="s">
        <v>69</v>
      </c>
      <c r="C36" s="206">
        <v>-67701</v>
      </c>
      <c r="D36" s="123"/>
      <c r="E36" s="206">
        <v>-23578</v>
      </c>
      <c r="F36" s="123"/>
      <c r="G36" s="45">
        <v>-66152</v>
      </c>
      <c r="H36" s="123"/>
      <c r="I36" s="45">
        <v>-18758</v>
      </c>
    </row>
    <row r="37" spans="1:9">
      <c r="A37" s="207"/>
      <c r="B37" s="207"/>
      <c r="C37" s="49">
        <v>-195786</v>
      </c>
      <c r="D37" s="123"/>
      <c r="E37" s="49">
        <v>-1001057</v>
      </c>
      <c r="F37" s="123"/>
      <c r="G37" s="49">
        <v>-40565</v>
      </c>
      <c r="H37" s="123"/>
      <c r="I37" s="49">
        <v>-307868</v>
      </c>
    </row>
    <row r="38" spans="1:9">
      <c r="A38" s="208" t="s">
        <v>64</v>
      </c>
      <c r="B38" s="208"/>
      <c r="C38" s="268"/>
      <c r="D38" s="268"/>
      <c r="E38" s="268"/>
      <c r="F38" s="123"/>
      <c r="G38" s="268"/>
      <c r="H38" s="123"/>
      <c r="I38" s="268"/>
    </row>
    <row r="39" spans="1:9">
      <c r="A39" s="202" t="s">
        <v>295</v>
      </c>
      <c r="B39" s="202"/>
      <c r="C39" s="123">
        <v>-46736</v>
      </c>
      <c r="D39" s="123"/>
      <c r="E39" s="123">
        <v>277422</v>
      </c>
      <c r="F39" s="123"/>
      <c r="G39" s="123">
        <v>-78601</v>
      </c>
      <c r="H39" s="123"/>
      <c r="I39" s="123">
        <v>63630</v>
      </c>
    </row>
    <row r="40" spans="1:9">
      <c r="A40" s="202" t="s">
        <v>9</v>
      </c>
      <c r="B40" s="202"/>
      <c r="C40" s="123">
        <v>-168139</v>
      </c>
      <c r="D40" s="123"/>
      <c r="E40" s="123">
        <v>305924</v>
      </c>
      <c r="F40" s="123"/>
      <c r="G40" s="123">
        <v>-223145</v>
      </c>
      <c r="H40" s="123"/>
      <c r="I40" s="123">
        <v>66121</v>
      </c>
    </row>
    <row r="41" spans="1:9">
      <c r="A41" s="202" t="s">
        <v>83</v>
      </c>
      <c r="B41" s="202"/>
      <c r="C41" s="123">
        <v>-5276</v>
      </c>
      <c r="D41" s="123"/>
      <c r="E41" s="123">
        <v>292430</v>
      </c>
      <c r="F41" s="123"/>
      <c r="G41" s="123">
        <v>10801</v>
      </c>
      <c r="H41" s="123"/>
      <c r="I41" s="123">
        <v>10731</v>
      </c>
    </row>
    <row r="42" spans="1:9">
      <c r="A42" s="202" t="s">
        <v>135</v>
      </c>
      <c r="B42" s="202"/>
      <c r="C42" s="123">
        <v>-225</v>
      </c>
      <c r="D42" s="123"/>
      <c r="E42" s="123">
        <v>-48141</v>
      </c>
      <c r="F42" s="123"/>
      <c r="G42" s="123">
        <v>390</v>
      </c>
      <c r="H42" s="123"/>
      <c r="I42" s="123">
        <v>-1199</v>
      </c>
    </row>
    <row r="43" spans="1:9">
      <c r="A43" s="202" t="s">
        <v>161</v>
      </c>
      <c r="B43" s="202"/>
      <c r="C43" s="123">
        <v>-5483</v>
      </c>
      <c r="D43" s="123"/>
      <c r="E43" s="123">
        <v>-3191</v>
      </c>
      <c r="F43" s="123"/>
      <c r="G43" s="123">
        <v>-464</v>
      </c>
      <c r="H43" s="123"/>
      <c r="I43" s="123">
        <v>-201</v>
      </c>
    </row>
    <row r="44" spans="1:9">
      <c r="A44" s="202" t="s">
        <v>15</v>
      </c>
      <c r="B44" s="202"/>
      <c r="C44" s="185">
        <v>-11837</v>
      </c>
      <c r="D44" s="123"/>
      <c r="E44" s="123">
        <v>-12354</v>
      </c>
      <c r="F44" s="123"/>
      <c r="G44" s="185">
        <v>-11831</v>
      </c>
      <c r="H44" s="123"/>
      <c r="I44" s="123">
        <v>491</v>
      </c>
    </row>
    <row r="45" spans="1:9">
      <c r="A45" s="202" t="s">
        <v>272</v>
      </c>
      <c r="B45" s="202"/>
      <c r="C45" s="185">
        <v>273858</v>
      </c>
      <c r="D45" s="123"/>
      <c r="E45" s="123">
        <v>-14260</v>
      </c>
      <c r="F45" s="123"/>
      <c r="G45" s="123">
        <v>176383</v>
      </c>
      <c r="H45" s="123"/>
      <c r="I45" s="123">
        <v>19412</v>
      </c>
    </row>
    <row r="46" spans="1:9">
      <c r="A46" s="202" t="s">
        <v>88</v>
      </c>
      <c r="B46" s="202"/>
      <c r="C46" s="185">
        <v>-8692</v>
      </c>
      <c r="D46" s="123"/>
      <c r="E46" s="123">
        <v>73946</v>
      </c>
      <c r="F46" s="123"/>
      <c r="G46" s="123">
        <v>-1272</v>
      </c>
      <c r="H46" s="123"/>
      <c r="I46" s="123">
        <v>57269</v>
      </c>
    </row>
    <row r="47" spans="1:9">
      <c r="A47" s="202" t="s">
        <v>23</v>
      </c>
      <c r="B47" s="202"/>
      <c r="C47" s="185">
        <v>2189</v>
      </c>
      <c r="D47" s="123"/>
      <c r="E47" s="2">
        <v>25550</v>
      </c>
      <c r="F47" s="123"/>
      <c r="G47" s="123">
        <v>7024</v>
      </c>
      <c r="H47" s="123"/>
      <c r="I47" s="2">
        <v>16404</v>
      </c>
    </row>
    <row r="48" spans="1:9">
      <c r="A48" s="202" t="s">
        <v>150</v>
      </c>
      <c r="B48" s="202"/>
      <c r="C48" s="123">
        <v>-821</v>
      </c>
      <c r="D48" s="123"/>
      <c r="E48" s="123">
        <v>-5731</v>
      </c>
      <c r="F48" s="123"/>
      <c r="G48" s="34">
        <v>0</v>
      </c>
      <c r="H48" s="123"/>
      <c r="I48" s="123">
        <v>-2206</v>
      </c>
    </row>
    <row r="49" spans="1:9">
      <c r="A49" s="202" t="s">
        <v>119</v>
      </c>
      <c r="B49" s="202"/>
      <c r="C49" s="123">
        <v>50123</v>
      </c>
      <c r="D49" s="123"/>
      <c r="E49" s="123">
        <v>2431</v>
      </c>
      <c r="F49" s="123"/>
      <c r="G49" s="123">
        <v>50117</v>
      </c>
      <c r="H49" s="123"/>
      <c r="I49" s="123">
        <v>1878</v>
      </c>
    </row>
    <row r="50" spans="1:9">
      <c r="A50" s="202" t="s">
        <v>273</v>
      </c>
      <c r="B50" s="204">
        <v>21</v>
      </c>
      <c r="C50" s="123">
        <v>-25</v>
      </c>
      <c r="D50" s="123"/>
      <c r="E50" s="2">
        <v>0</v>
      </c>
      <c r="F50" s="123"/>
      <c r="G50" s="34">
        <v>0</v>
      </c>
      <c r="H50" s="123"/>
      <c r="I50" s="2">
        <v>0</v>
      </c>
    </row>
    <row r="51" spans="1:9">
      <c r="A51" s="202" t="s">
        <v>206</v>
      </c>
      <c r="B51" s="202"/>
      <c r="C51" s="70">
        <v>-116850</v>
      </c>
      <c r="D51" s="123"/>
      <c r="E51" s="70">
        <v>-107031</v>
      </c>
      <c r="F51" s="123"/>
      <c r="G51" s="70">
        <v>-111163</v>
      </c>
      <c r="H51" s="123"/>
      <c r="I51" s="70">
        <v>-75538</v>
      </c>
    </row>
    <row r="52" spans="1:9">
      <c r="A52" s="202" t="s">
        <v>195</v>
      </c>
      <c r="B52" s="202"/>
      <c r="C52" s="123">
        <v>0</v>
      </c>
      <c r="D52" s="123"/>
      <c r="E52" s="123">
        <v>-391</v>
      </c>
      <c r="F52" s="123"/>
      <c r="G52" s="34">
        <v>0</v>
      </c>
      <c r="H52" s="123"/>
      <c r="I52" s="123">
        <v>-22</v>
      </c>
    </row>
    <row r="53" spans="1:9">
      <c r="A53" s="207" t="s">
        <v>158</v>
      </c>
      <c r="B53" s="207"/>
      <c r="C53" s="269">
        <v>-116850</v>
      </c>
      <c r="D53" s="209"/>
      <c r="E53" s="269">
        <v>-107422</v>
      </c>
      <c r="F53" s="209"/>
      <c r="G53" s="269">
        <v>-111163</v>
      </c>
      <c r="H53" s="209"/>
      <c r="I53" s="269">
        <v>-75560</v>
      </c>
    </row>
    <row r="54" spans="1:9" s="116" customFormat="1" ht="22.8">
      <c r="A54" s="115" t="s">
        <v>81</v>
      </c>
      <c r="C54" s="117"/>
      <c r="D54" s="117"/>
      <c r="E54" s="117"/>
      <c r="F54" s="117"/>
      <c r="G54" s="117"/>
      <c r="H54" s="117"/>
      <c r="I54" s="117"/>
    </row>
    <row r="55" spans="1:9" s="116" customFormat="1" ht="22.8">
      <c r="A55" s="118" t="s">
        <v>140</v>
      </c>
      <c r="C55" s="117"/>
      <c r="D55" s="117"/>
      <c r="E55" s="117"/>
      <c r="F55" s="117"/>
      <c r="G55" s="117"/>
      <c r="H55" s="117"/>
      <c r="I55" s="117"/>
    </row>
    <row r="56" spans="1:9" s="116" customFormat="1" ht="22.8">
      <c r="A56" s="119" t="str">
        <f>A3</f>
        <v>สำหรับงวดเก้าเดือนสิ้นสุดวันที่ 30 กันยายน 2568 (ไม่ได้ตรวจสอบ แต่สอบทานแล้ว)</v>
      </c>
      <c r="D56" s="117"/>
      <c r="E56" s="117"/>
      <c r="F56" s="117"/>
      <c r="G56" s="117"/>
      <c r="H56" s="117"/>
      <c r="I56" s="117"/>
    </row>
    <row r="57" spans="1:9">
      <c r="C57" s="286" t="s">
        <v>0</v>
      </c>
      <c r="D57" s="286"/>
      <c r="E57" s="286"/>
      <c r="F57" s="121"/>
      <c r="G57" s="286" t="s">
        <v>1</v>
      </c>
      <c r="H57" s="286"/>
      <c r="I57" s="286"/>
    </row>
    <row r="58" spans="1:9" ht="21.45" customHeight="1">
      <c r="C58" s="281" t="s">
        <v>275</v>
      </c>
      <c r="D58" s="281"/>
      <c r="E58" s="281"/>
      <c r="F58" s="121"/>
      <c r="G58" s="281" t="s">
        <v>275</v>
      </c>
      <c r="H58" s="281"/>
      <c r="I58" s="281"/>
    </row>
    <row r="59" spans="1:9">
      <c r="C59" s="281" t="s">
        <v>276</v>
      </c>
      <c r="D59" s="281"/>
      <c r="E59" s="281"/>
      <c r="F59" s="121"/>
      <c r="G59" s="281" t="s">
        <v>276</v>
      </c>
      <c r="H59" s="281"/>
      <c r="I59" s="281"/>
    </row>
    <row r="60" spans="1:9">
      <c r="B60" s="85" t="s">
        <v>4</v>
      </c>
      <c r="C60" s="86">
        <v>2568</v>
      </c>
      <c r="D60" s="84"/>
      <c r="E60" s="86">
        <v>2567</v>
      </c>
      <c r="F60" s="84"/>
      <c r="G60" s="86">
        <v>2568</v>
      </c>
      <c r="H60" s="84"/>
      <c r="I60" s="86">
        <v>2567</v>
      </c>
    </row>
    <row r="61" spans="1:9">
      <c r="C61" s="287" t="s">
        <v>5</v>
      </c>
      <c r="D61" s="287"/>
      <c r="E61" s="287"/>
      <c r="F61" s="287"/>
      <c r="G61" s="287"/>
      <c r="H61" s="287"/>
      <c r="I61" s="287"/>
    </row>
    <row r="62" spans="1:9">
      <c r="A62" s="210" t="s">
        <v>65</v>
      </c>
      <c r="B62" s="210"/>
      <c r="C62" s="270"/>
      <c r="D62" s="271"/>
      <c r="E62" s="270"/>
      <c r="G62" s="270"/>
      <c r="I62" s="270"/>
    </row>
    <row r="63" spans="1:9">
      <c r="A63" s="202" t="s">
        <v>274</v>
      </c>
      <c r="B63" s="202"/>
      <c r="C63" s="42">
        <v>-133</v>
      </c>
      <c r="D63" s="123"/>
      <c r="E63" s="123">
        <v>293200</v>
      </c>
      <c r="F63" s="123"/>
      <c r="G63" s="123">
        <v>-133</v>
      </c>
      <c r="H63" s="123"/>
      <c r="I63" s="123">
        <v>216361</v>
      </c>
    </row>
    <row r="64" spans="1:9">
      <c r="A64" s="198" t="s">
        <v>209</v>
      </c>
      <c r="B64" s="199">
        <v>4</v>
      </c>
      <c r="C64" s="123">
        <v>-116042</v>
      </c>
      <c r="D64" s="123"/>
      <c r="E64" s="123">
        <v>-31508</v>
      </c>
      <c r="F64" s="123"/>
      <c r="G64" s="123">
        <v>-10276</v>
      </c>
      <c r="H64" s="123"/>
      <c r="I64" s="123">
        <v>-5069</v>
      </c>
    </row>
    <row r="65" spans="1:9">
      <c r="A65" s="198" t="s">
        <v>77</v>
      </c>
      <c r="B65" s="199">
        <v>4</v>
      </c>
      <c r="C65" s="2">
        <v>105928</v>
      </c>
      <c r="D65" s="123"/>
      <c r="E65" s="123">
        <v>86438</v>
      </c>
      <c r="F65" s="123"/>
      <c r="G65" s="38">
        <v>7000</v>
      </c>
      <c r="H65" s="123"/>
      <c r="I65" s="2">
        <v>0</v>
      </c>
    </row>
    <row r="66" spans="1:9">
      <c r="A66" s="198" t="s">
        <v>241</v>
      </c>
      <c r="B66" s="199">
        <v>12</v>
      </c>
      <c r="C66" s="38">
        <v>0</v>
      </c>
      <c r="D66" s="123"/>
      <c r="E66" s="123">
        <v>-82378</v>
      </c>
      <c r="G66" s="34">
        <v>0</v>
      </c>
      <c r="I66" s="2">
        <v>0</v>
      </c>
    </row>
    <row r="67" spans="1:9">
      <c r="A67" s="198" t="s">
        <v>191</v>
      </c>
      <c r="B67" s="199"/>
      <c r="C67" s="38">
        <v>0</v>
      </c>
      <c r="D67" s="123"/>
      <c r="E67" s="2">
        <v>51397</v>
      </c>
      <c r="F67" s="123"/>
      <c r="G67" s="34">
        <v>0</v>
      </c>
      <c r="H67" s="123"/>
      <c r="I67" s="123">
        <v>51397</v>
      </c>
    </row>
    <row r="68" spans="1:9">
      <c r="A68" s="198" t="s">
        <v>302</v>
      </c>
      <c r="B68" s="199" t="s">
        <v>263</v>
      </c>
      <c r="C68" s="38">
        <v>71100</v>
      </c>
      <c r="D68" s="123"/>
      <c r="E68" s="2">
        <v>0</v>
      </c>
      <c r="F68" s="123"/>
      <c r="G68" s="34">
        <v>0</v>
      </c>
      <c r="H68" s="123"/>
      <c r="I68" s="2">
        <v>0</v>
      </c>
    </row>
    <row r="69" spans="1:9" hidden="1">
      <c r="A69" s="198" t="s">
        <v>242</v>
      </c>
      <c r="B69" s="199"/>
      <c r="C69" s="34"/>
      <c r="D69" s="123"/>
      <c r="E69" s="123">
        <v>0</v>
      </c>
      <c r="G69" s="34"/>
      <c r="I69" s="2">
        <v>0</v>
      </c>
    </row>
    <row r="70" spans="1:9" hidden="1">
      <c r="A70" s="198" t="s">
        <v>243</v>
      </c>
      <c r="B70" s="199"/>
      <c r="C70" s="34"/>
      <c r="D70" s="123"/>
      <c r="E70" s="123">
        <v>0</v>
      </c>
      <c r="G70" s="34"/>
      <c r="I70" s="2">
        <v>0</v>
      </c>
    </row>
    <row r="71" spans="1:9" hidden="1">
      <c r="A71" s="198" t="s">
        <v>191</v>
      </c>
      <c r="B71" s="199"/>
      <c r="C71" s="42"/>
      <c r="D71" s="123"/>
      <c r="E71" s="2"/>
      <c r="F71" s="123"/>
      <c r="G71" s="34"/>
      <c r="H71" s="123"/>
      <c r="I71" s="2">
        <v>0</v>
      </c>
    </row>
    <row r="72" spans="1:9" hidden="1">
      <c r="A72" s="198" t="s">
        <v>244</v>
      </c>
      <c r="B72" s="199"/>
      <c r="C72" s="34"/>
      <c r="D72" s="123"/>
      <c r="E72" s="123"/>
      <c r="F72" s="123"/>
      <c r="G72" s="34"/>
      <c r="H72" s="123"/>
      <c r="I72" s="2"/>
    </row>
    <row r="73" spans="1:9" hidden="1">
      <c r="A73" s="198" t="s">
        <v>245</v>
      </c>
      <c r="B73" s="198"/>
      <c r="C73" s="34"/>
      <c r="D73" s="123"/>
      <c r="E73" s="123"/>
      <c r="F73" s="272"/>
      <c r="G73" s="34"/>
      <c r="H73" s="272"/>
      <c r="I73" s="2"/>
    </row>
    <row r="74" spans="1:9">
      <c r="A74" s="198" t="s">
        <v>74</v>
      </c>
      <c r="B74" s="198"/>
      <c r="C74" s="185">
        <v>-55434</v>
      </c>
      <c r="D74" s="123"/>
      <c r="E74" s="123">
        <v>-764</v>
      </c>
      <c r="F74" s="123"/>
      <c r="G74" s="123">
        <v>-323</v>
      </c>
      <c r="H74" s="123"/>
      <c r="I74" s="123">
        <v>-126</v>
      </c>
    </row>
    <row r="75" spans="1:9">
      <c r="A75" s="198" t="s">
        <v>246</v>
      </c>
      <c r="B75" s="198"/>
      <c r="C75" s="185">
        <v>0</v>
      </c>
      <c r="D75" s="123"/>
      <c r="E75" s="123">
        <v>-508</v>
      </c>
      <c r="F75" s="123"/>
      <c r="G75" s="34">
        <v>0</v>
      </c>
      <c r="H75" s="123"/>
      <c r="I75" s="123">
        <v>-58</v>
      </c>
    </row>
    <row r="76" spans="1:9">
      <c r="A76" s="198" t="s">
        <v>78</v>
      </c>
      <c r="B76" s="198"/>
      <c r="C76" s="185">
        <v>4285</v>
      </c>
      <c r="D76" s="123"/>
      <c r="E76" s="2">
        <v>12874</v>
      </c>
      <c r="F76" s="34"/>
      <c r="G76" s="38">
        <v>3462</v>
      </c>
      <c r="H76" s="34"/>
      <c r="I76" s="123">
        <v>374</v>
      </c>
    </row>
    <row r="77" spans="1:9">
      <c r="A77" s="198" t="s">
        <v>79</v>
      </c>
      <c r="B77" s="198"/>
      <c r="C77" s="2">
        <v>18786</v>
      </c>
      <c r="D77" s="123"/>
      <c r="E77" s="2">
        <v>9180</v>
      </c>
      <c r="F77" s="123"/>
      <c r="G77" s="2">
        <v>17785</v>
      </c>
      <c r="H77" s="123"/>
      <c r="I77" s="123">
        <v>630</v>
      </c>
    </row>
    <row r="78" spans="1:9">
      <c r="A78" s="207" t="s">
        <v>166</v>
      </c>
      <c r="B78" s="207"/>
      <c r="C78" s="273">
        <v>28490</v>
      </c>
      <c r="D78" s="274"/>
      <c r="E78" s="273">
        <v>337931</v>
      </c>
      <c r="F78" s="209"/>
      <c r="G78" s="273">
        <v>17515</v>
      </c>
      <c r="H78" s="209"/>
      <c r="I78" s="273">
        <v>263509</v>
      </c>
    </row>
    <row r="79" spans="1:9" ht="9.9" customHeight="1">
      <c r="C79" s="275"/>
      <c r="D79" s="123"/>
      <c r="E79" s="275"/>
      <c r="F79" s="123"/>
      <c r="G79" s="275"/>
      <c r="H79" s="123"/>
      <c r="I79" s="275"/>
    </row>
    <row r="80" spans="1:9">
      <c r="A80" s="211" t="s">
        <v>66</v>
      </c>
      <c r="B80" s="211"/>
      <c r="C80" s="263"/>
      <c r="D80" s="268"/>
      <c r="E80" s="263"/>
      <c r="F80" s="123"/>
      <c r="G80" s="263"/>
      <c r="H80" s="123"/>
      <c r="I80" s="263"/>
    </row>
    <row r="81" spans="1:9">
      <c r="A81" s="202" t="s">
        <v>204</v>
      </c>
      <c r="B81" s="199">
        <v>16</v>
      </c>
      <c r="C81" s="263">
        <v>113200</v>
      </c>
      <c r="D81" s="268"/>
      <c r="E81" s="263">
        <v>13</v>
      </c>
      <c r="F81" s="123"/>
      <c r="G81" s="263">
        <v>113200</v>
      </c>
      <c r="H81" s="123"/>
      <c r="I81" s="263">
        <v>13</v>
      </c>
    </row>
    <row r="82" spans="1:9">
      <c r="A82" s="202" t="s">
        <v>247</v>
      </c>
      <c r="B82" s="199">
        <v>16</v>
      </c>
      <c r="C82" s="263">
        <v>0</v>
      </c>
      <c r="D82" s="268"/>
      <c r="E82" s="2">
        <v>134657</v>
      </c>
      <c r="F82" s="123"/>
      <c r="G82" s="34">
        <v>0</v>
      </c>
      <c r="H82" s="123"/>
      <c r="I82" s="2">
        <v>134657</v>
      </c>
    </row>
    <row r="83" spans="1:9">
      <c r="A83" s="202" t="s">
        <v>250</v>
      </c>
      <c r="B83" s="199">
        <v>11</v>
      </c>
      <c r="C83" s="263">
        <v>37499</v>
      </c>
      <c r="D83" s="268"/>
      <c r="E83" s="2">
        <v>0</v>
      </c>
      <c r="F83" s="123"/>
      <c r="G83" s="34">
        <v>0</v>
      </c>
      <c r="H83" s="123"/>
      <c r="I83" s="2">
        <v>0</v>
      </c>
    </row>
    <row r="84" spans="1:9">
      <c r="A84" s="205" t="s">
        <v>120</v>
      </c>
      <c r="B84" s="199">
        <v>13</v>
      </c>
      <c r="C84" s="264">
        <v>528984</v>
      </c>
      <c r="D84" s="268"/>
      <c r="E84" s="123">
        <v>7232244</v>
      </c>
      <c r="F84" s="123"/>
      <c r="G84" s="42">
        <v>7124</v>
      </c>
      <c r="H84" s="123"/>
      <c r="I84" s="123">
        <v>2294756</v>
      </c>
    </row>
    <row r="85" spans="1:9">
      <c r="A85" s="205" t="s">
        <v>116</v>
      </c>
      <c r="B85" s="199">
        <v>13</v>
      </c>
      <c r="C85" s="265">
        <v>-522964</v>
      </c>
      <c r="D85" s="268"/>
      <c r="E85" s="123">
        <v>-7403336</v>
      </c>
      <c r="F85" s="123"/>
      <c r="G85" s="42">
        <v>-41884</v>
      </c>
      <c r="H85" s="123"/>
      <c r="I85" s="123">
        <v>-2648278</v>
      </c>
    </row>
    <row r="86" spans="1:9">
      <c r="A86" s="205" t="s">
        <v>151</v>
      </c>
      <c r="B86" s="199">
        <v>4</v>
      </c>
      <c r="C86" s="2">
        <v>10000</v>
      </c>
      <c r="D86" s="268"/>
      <c r="E86" s="38">
        <v>56900</v>
      </c>
      <c r="F86" s="123"/>
      <c r="G86" s="265">
        <v>17291</v>
      </c>
      <c r="H86" s="123"/>
      <c r="I86" s="123">
        <v>101649</v>
      </c>
    </row>
    <row r="87" spans="1:9">
      <c r="A87" s="205" t="s">
        <v>156</v>
      </c>
      <c r="B87" s="199">
        <v>4</v>
      </c>
      <c r="C87" s="265">
        <v>-10627</v>
      </c>
      <c r="D87" s="268"/>
      <c r="E87" s="123">
        <v>-47500</v>
      </c>
      <c r="F87" s="123"/>
      <c r="G87" s="265">
        <v>-7317</v>
      </c>
      <c r="H87" s="123"/>
      <c r="I87" s="123">
        <v>-21589</v>
      </c>
    </row>
    <row r="88" spans="1:9" hidden="1">
      <c r="A88" s="205" t="s">
        <v>248</v>
      </c>
      <c r="B88" s="199">
        <v>13</v>
      </c>
      <c r="C88" s="2"/>
      <c r="D88" s="268"/>
      <c r="E88" s="123">
        <v>0</v>
      </c>
      <c r="F88" s="123"/>
      <c r="G88" s="34"/>
      <c r="H88" s="123"/>
      <c r="I88" s="123">
        <v>0</v>
      </c>
    </row>
    <row r="89" spans="1:9">
      <c r="A89" s="202" t="s">
        <v>67</v>
      </c>
      <c r="B89" s="199">
        <v>13</v>
      </c>
      <c r="C89" s="123">
        <v>-2503</v>
      </c>
      <c r="D89" s="268"/>
      <c r="E89" s="123">
        <v>-36217</v>
      </c>
      <c r="F89" s="123"/>
      <c r="G89" s="34">
        <v>0</v>
      </c>
      <c r="H89" s="123"/>
      <c r="I89" s="2">
        <v>0</v>
      </c>
    </row>
    <row r="90" spans="1:9">
      <c r="A90" s="205" t="s">
        <v>293</v>
      </c>
      <c r="B90" s="199"/>
      <c r="C90" s="123">
        <v>40000</v>
      </c>
      <c r="D90" s="268"/>
      <c r="E90" s="123">
        <v>0</v>
      </c>
      <c r="F90" s="123"/>
      <c r="G90" s="38">
        <v>40000</v>
      </c>
      <c r="H90" s="123"/>
      <c r="I90" s="2">
        <v>0</v>
      </c>
    </row>
    <row r="91" spans="1:9">
      <c r="A91" s="202" t="s">
        <v>142</v>
      </c>
      <c r="B91" s="202"/>
      <c r="C91" s="123">
        <v>-6135</v>
      </c>
      <c r="D91" s="268"/>
      <c r="E91" s="123">
        <v>-12143</v>
      </c>
      <c r="F91" s="123"/>
      <c r="G91" s="123">
        <v>-11516</v>
      </c>
      <c r="H91" s="123"/>
      <c r="I91" s="123">
        <v>-13970</v>
      </c>
    </row>
    <row r="92" spans="1:9" hidden="1">
      <c r="A92" s="202" t="s">
        <v>249</v>
      </c>
      <c r="B92" s="199"/>
      <c r="C92" s="34"/>
      <c r="D92" s="268"/>
      <c r="E92" s="2">
        <v>0</v>
      </c>
      <c r="F92" s="123"/>
      <c r="G92" s="34"/>
      <c r="H92" s="123"/>
      <c r="I92" s="2">
        <v>0</v>
      </c>
    </row>
    <row r="93" spans="1:9">
      <c r="A93" s="202" t="s">
        <v>143</v>
      </c>
      <c r="B93" s="202"/>
      <c r="C93" s="123">
        <v>-75492</v>
      </c>
      <c r="D93" s="123"/>
      <c r="E93" s="123">
        <v>-196758</v>
      </c>
      <c r="F93" s="123"/>
      <c r="G93" s="123">
        <v>-19112</v>
      </c>
      <c r="H93" s="123"/>
      <c r="I93" s="123">
        <v>-66138</v>
      </c>
    </row>
    <row r="94" spans="1:9" s="125" customFormat="1" ht="20.399999999999999">
      <c r="A94" s="212" t="s">
        <v>162</v>
      </c>
      <c r="B94" s="212"/>
      <c r="C94" s="269">
        <v>111962</v>
      </c>
      <c r="D94" s="209"/>
      <c r="E94" s="269">
        <v>-272140</v>
      </c>
      <c r="F94" s="209"/>
      <c r="G94" s="269">
        <v>97786</v>
      </c>
      <c r="H94" s="209"/>
      <c r="I94" s="269">
        <v>-218900</v>
      </c>
    </row>
    <row r="95" spans="1:9" ht="11.1" customHeight="1">
      <c r="C95" s="275"/>
      <c r="D95" s="123"/>
      <c r="E95" s="275"/>
      <c r="F95" s="123"/>
      <c r="G95" s="275"/>
      <c r="H95" s="123"/>
      <c r="I95" s="275"/>
    </row>
    <row r="96" spans="1:9">
      <c r="A96" s="120" t="s">
        <v>194</v>
      </c>
      <c r="C96" s="275"/>
      <c r="D96" s="123"/>
      <c r="E96" s="275"/>
      <c r="F96" s="123"/>
      <c r="G96" s="275"/>
      <c r="H96" s="123"/>
      <c r="I96" s="275"/>
    </row>
    <row r="97" spans="1:9" s="125" customFormat="1">
      <c r="A97" s="205" t="s">
        <v>117</v>
      </c>
      <c r="B97" s="205"/>
      <c r="C97" s="209">
        <v>23602</v>
      </c>
      <c r="D97" s="209"/>
      <c r="E97" s="209">
        <v>-41631</v>
      </c>
      <c r="F97" s="209"/>
      <c r="G97" s="209">
        <v>4138</v>
      </c>
      <c r="H97" s="209"/>
      <c r="I97" s="209">
        <v>-30951</v>
      </c>
    </row>
    <row r="98" spans="1:9" s="125" customFormat="1">
      <c r="A98" s="205" t="s">
        <v>130</v>
      </c>
      <c r="B98" s="205"/>
      <c r="C98" s="206">
        <v>-9</v>
      </c>
      <c r="D98" s="123"/>
      <c r="E98" s="206">
        <v>108</v>
      </c>
      <c r="F98" s="123"/>
      <c r="G98" s="51">
        <v>0</v>
      </c>
      <c r="H98" s="123"/>
      <c r="I98" s="51">
        <v>0</v>
      </c>
    </row>
    <row r="99" spans="1:9" s="125" customFormat="1" ht="20.399999999999999">
      <c r="A99" s="126" t="s">
        <v>194</v>
      </c>
      <c r="B99" s="126"/>
      <c r="C99" s="209">
        <v>23593</v>
      </c>
      <c r="D99" s="209"/>
      <c r="E99" s="209">
        <v>-41523</v>
      </c>
      <c r="F99" s="209"/>
      <c r="G99" s="209">
        <v>4138</v>
      </c>
      <c r="H99" s="209"/>
      <c r="I99" s="209">
        <v>-30951</v>
      </c>
    </row>
    <row r="100" spans="1:9">
      <c r="A100" s="205" t="s">
        <v>68</v>
      </c>
      <c r="B100" s="205"/>
      <c r="C100" s="206">
        <v>9615</v>
      </c>
      <c r="D100" s="123"/>
      <c r="E100" s="206">
        <v>257314</v>
      </c>
      <c r="F100" s="123"/>
      <c r="G100" s="206">
        <v>3384</v>
      </c>
      <c r="H100" s="123"/>
      <c r="I100" s="206">
        <v>239707</v>
      </c>
    </row>
    <row r="101" spans="1:9" s="125" customFormat="1" thickBot="1">
      <c r="A101" s="126" t="s">
        <v>251</v>
      </c>
      <c r="B101" s="126"/>
      <c r="C101" s="213">
        <v>33208</v>
      </c>
      <c r="D101" s="209"/>
      <c r="E101" s="213">
        <v>215791</v>
      </c>
      <c r="F101" s="184"/>
      <c r="G101" s="213">
        <v>7522</v>
      </c>
      <c r="H101" s="184"/>
      <c r="I101" s="213">
        <v>208756</v>
      </c>
    </row>
    <row r="102" spans="1:9" ht="11.1" customHeight="1" thickTop="1">
      <c r="C102" s="34"/>
      <c r="G102" s="34"/>
    </row>
    <row r="103" spans="1:9" ht="23.1" customHeight="1">
      <c r="A103" s="115" t="s">
        <v>81</v>
      </c>
      <c r="C103" s="34"/>
      <c r="G103" s="34"/>
    </row>
    <row r="104" spans="1:9" ht="23.1" customHeight="1">
      <c r="A104" s="118" t="s">
        <v>140</v>
      </c>
      <c r="C104" s="34"/>
      <c r="G104" s="34"/>
    </row>
    <row r="105" spans="1:9" ht="23.1" customHeight="1">
      <c r="A105" s="119" t="str">
        <f>A56</f>
        <v>สำหรับงวดเก้าเดือนสิ้นสุดวันที่ 30 กันยายน 2568 (ไม่ได้ตรวจสอบ แต่สอบทานแล้ว)</v>
      </c>
      <c r="C105" s="34"/>
      <c r="G105" s="34"/>
    </row>
    <row r="106" spans="1:9" ht="21" customHeight="1">
      <c r="C106" s="286" t="s">
        <v>0</v>
      </c>
      <c r="D106" s="286"/>
      <c r="E106" s="286"/>
      <c r="F106" s="121"/>
      <c r="G106" s="286" t="s">
        <v>1</v>
      </c>
      <c r="H106" s="286"/>
      <c r="I106" s="286"/>
    </row>
    <row r="107" spans="1:9" ht="21" customHeight="1">
      <c r="C107" s="281" t="s">
        <v>275</v>
      </c>
      <c r="D107" s="281"/>
      <c r="E107" s="281"/>
      <c r="F107" s="121"/>
      <c r="G107" s="281" t="s">
        <v>275</v>
      </c>
      <c r="H107" s="281"/>
      <c r="I107" s="281"/>
    </row>
    <row r="108" spans="1:9" ht="21" customHeight="1">
      <c r="C108" s="281" t="s">
        <v>276</v>
      </c>
      <c r="D108" s="281"/>
      <c r="E108" s="281"/>
      <c r="F108" s="121"/>
      <c r="G108" s="281" t="s">
        <v>276</v>
      </c>
      <c r="H108" s="281"/>
      <c r="I108" s="281"/>
    </row>
    <row r="109" spans="1:9" ht="21" customHeight="1">
      <c r="B109" s="85"/>
      <c r="C109" s="86">
        <v>2568</v>
      </c>
      <c r="D109" s="84"/>
      <c r="E109" s="86">
        <v>2567</v>
      </c>
      <c r="F109" s="84"/>
      <c r="G109" s="86">
        <v>2568</v>
      </c>
      <c r="H109" s="84"/>
      <c r="I109" s="86">
        <v>2567</v>
      </c>
    </row>
    <row r="110" spans="1:9" ht="21" customHeight="1">
      <c r="C110" s="287" t="s">
        <v>5</v>
      </c>
      <c r="D110" s="287"/>
      <c r="E110" s="287"/>
      <c r="F110" s="287"/>
      <c r="G110" s="287"/>
      <c r="H110" s="287"/>
      <c r="I110" s="287"/>
    </row>
    <row r="111" spans="1:9">
      <c r="A111" s="200" t="s">
        <v>152</v>
      </c>
    </row>
    <row r="112" spans="1:9">
      <c r="A112" s="120" t="s">
        <v>252</v>
      </c>
      <c r="C112" s="38">
        <v>0</v>
      </c>
      <c r="E112" s="123">
        <v>96045</v>
      </c>
      <c r="F112" s="219"/>
      <c r="G112" s="219">
        <v>0</v>
      </c>
      <c r="H112" s="219"/>
      <c r="I112" s="219">
        <v>0</v>
      </c>
    </row>
    <row r="113" spans="1:12">
      <c r="A113" s="120" t="s">
        <v>304</v>
      </c>
      <c r="C113" s="122">
        <v>50000</v>
      </c>
      <c r="E113" s="219">
        <v>0</v>
      </c>
      <c r="F113" s="219"/>
      <c r="G113" s="218">
        <v>50000</v>
      </c>
      <c r="H113" s="219"/>
      <c r="I113" s="219">
        <v>0</v>
      </c>
      <c r="J113" s="219"/>
      <c r="K113" s="219"/>
      <c r="L113" s="219"/>
    </row>
    <row r="114" spans="1:12">
      <c r="A114" s="120" t="s">
        <v>176</v>
      </c>
      <c r="C114" s="38">
        <v>21266</v>
      </c>
      <c r="E114" s="123">
        <v>2852</v>
      </c>
      <c r="G114" s="123">
        <v>14470</v>
      </c>
      <c r="H114" s="38"/>
      <c r="I114" s="123">
        <v>2852</v>
      </c>
    </row>
    <row r="115" spans="1:12">
      <c r="A115" s="120" t="s">
        <v>157</v>
      </c>
      <c r="C115" s="266">
        <v>3038</v>
      </c>
      <c r="E115" s="2">
        <v>0</v>
      </c>
      <c r="G115" s="236">
        <v>90</v>
      </c>
      <c r="I115" s="2">
        <v>0</v>
      </c>
    </row>
    <row r="116" spans="1:12">
      <c r="A116" s="120" t="s">
        <v>303</v>
      </c>
      <c r="C116" s="266">
        <v>2436</v>
      </c>
      <c r="E116" s="228">
        <v>0</v>
      </c>
      <c r="G116" s="266">
        <v>2436</v>
      </c>
      <c r="I116" s="2">
        <v>0</v>
      </c>
    </row>
    <row r="117" spans="1:12">
      <c r="A117" s="120" t="s">
        <v>305</v>
      </c>
      <c r="C117" s="122">
        <v>1500</v>
      </c>
      <c r="E117" s="228">
        <v>0</v>
      </c>
      <c r="G117" s="228">
        <v>0</v>
      </c>
      <c r="I117" s="228">
        <v>0</v>
      </c>
    </row>
    <row r="118" spans="1:12">
      <c r="A118" s="120" t="s">
        <v>281</v>
      </c>
      <c r="C118" s="122">
        <v>1139</v>
      </c>
      <c r="E118" s="228">
        <v>0</v>
      </c>
      <c r="G118" s="121">
        <v>1139</v>
      </c>
      <c r="I118" s="228">
        <v>0</v>
      </c>
    </row>
    <row r="119" spans="1:12">
      <c r="A119" s="120" t="s">
        <v>164</v>
      </c>
      <c r="C119" s="38">
        <v>825</v>
      </c>
      <c r="E119" s="123">
        <v>5773</v>
      </c>
      <c r="G119" s="123">
        <v>825</v>
      </c>
      <c r="H119" s="38"/>
      <c r="I119" s="123">
        <v>5773</v>
      </c>
    </row>
    <row r="120" spans="1:12">
      <c r="A120" s="120" t="s">
        <v>163</v>
      </c>
      <c r="C120" s="38">
        <v>0</v>
      </c>
      <c r="E120" s="123">
        <v>468</v>
      </c>
      <c r="G120" s="219">
        <v>0</v>
      </c>
      <c r="H120" s="38"/>
      <c r="I120" s="123">
        <v>107</v>
      </c>
    </row>
    <row r="121" spans="1:12">
      <c r="A121" s="120" t="s">
        <v>255</v>
      </c>
      <c r="C121" s="38">
        <v>0</v>
      </c>
      <c r="E121" s="2">
        <v>0</v>
      </c>
      <c r="G121" s="219">
        <v>0</v>
      </c>
      <c r="H121" s="38"/>
      <c r="I121" s="2">
        <v>2791</v>
      </c>
    </row>
    <row r="122" spans="1:12">
      <c r="A122" s="120" t="s">
        <v>257</v>
      </c>
      <c r="C122" s="34">
        <v>0</v>
      </c>
      <c r="E122" s="228">
        <v>0</v>
      </c>
      <c r="G122" s="219">
        <v>0</v>
      </c>
      <c r="I122" s="228">
        <v>210</v>
      </c>
    </row>
    <row r="123" spans="1:12">
      <c r="A123" s="120" t="s">
        <v>256</v>
      </c>
      <c r="C123" s="34">
        <v>0</v>
      </c>
      <c r="E123" s="228">
        <v>0</v>
      </c>
      <c r="G123" s="219">
        <v>0</v>
      </c>
      <c r="I123" s="228">
        <v>7</v>
      </c>
    </row>
    <row r="124" spans="1:12" ht="21" hidden="1" customHeight="1">
      <c r="A124" s="120" t="s">
        <v>253</v>
      </c>
      <c r="B124" s="199"/>
      <c r="C124" s="38">
        <v>0</v>
      </c>
      <c r="E124" s="2">
        <v>0</v>
      </c>
      <c r="G124" s="34">
        <v>0</v>
      </c>
      <c r="H124" s="38"/>
      <c r="I124" s="2">
        <v>0</v>
      </c>
    </row>
    <row r="125" spans="1:12" hidden="1">
      <c r="A125" s="120" t="s">
        <v>254</v>
      </c>
      <c r="C125" s="38">
        <v>0</v>
      </c>
      <c r="E125" s="2">
        <v>0</v>
      </c>
      <c r="G125" s="34">
        <v>0</v>
      </c>
      <c r="H125" s="38"/>
      <c r="I125" s="2">
        <v>0</v>
      </c>
    </row>
  </sheetData>
  <mergeCells count="21">
    <mergeCell ref="C110:I110"/>
    <mergeCell ref="C4:E4"/>
    <mergeCell ref="G4:I4"/>
    <mergeCell ref="C8:I8"/>
    <mergeCell ref="C57:E57"/>
    <mergeCell ref="G57:I57"/>
    <mergeCell ref="C61:I61"/>
    <mergeCell ref="C5:E5"/>
    <mergeCell ref="G5:I5"/>
    <mergeCell ref="C6:E6"/>
    <mergeCell ref="G6:I6"/>
    <mergeCell ref="C58:E58"/>
    <mergeCell ref="G58:I58"/>
    <mergeCell ref="C59:E59"/>
    <mergeCell ref="G59:I59"/>
    <mergeCell ref="C107:E107"/>
    <mergeCell ref="G107:I107"/>
    <mergeCell ref="C108:E108"/>
    <mergeCell ref="G108:I108"/>
    <mergeCell ref="C106:E106"/>
    <mergeCell ref="G106:I106"/>
  </mergeCells>
  <pageMargins left="0.7" right="0.5" top="0.75" bottom="0.75" header="0.3" footer="0.3"/>
  <pageSetup paperSize="9" scale="70" firstPageNumber="17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53" max="8" man="1"/>
    <brk id="10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1f9648bd043a87cc4bf86d8ebe5a267e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803cb5e0430007fc15738dde518149e6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CF421EEE-77BB-49A2-BCE7-01CECB59D2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2F6EA0-B116-419A-9664-9F657FB930BD}"/>
</file>

<file path=customXml/itemProps3.xml><?xml version="1.0" encoding="utf-8"?>
<ds:datastoreItem xmlns:ds="http://schemas.openxmlformats.org/officeDocument/2006/customXml" ds:itemID="{D29FD6A4-50A2-4C1B-81FF-8CD64DE778B1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5d0fcac8-3995-4ef6-9358-7ca0c107222d"/>
    <ds:schemaRef ds:uri="7a8b54ac-6b6f-444a-a8db-d90e45ebe42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ผู้ถือหุ้นรวม 67</vt:lpstr>
      <vt:lpstr>ผู้ถือหุ้นรวม 68</vt:lpstr>
      <vt:lpstr>ผู้ถือหุ้น 67</vt:lpstr>
      <vt:lpstr>ผู้ถือหุ้น 68</vt:lpstr>
      <vt:lpstr>CF</vt:lpstr>
      <vt:lpstr>BS!Print_Area</vt:lpstr>
      <vt:lpstr>CF!Print_Area</vt:lpstr>
      <vt:lpstr>'PL 3M'!Print_Area</vt:lpstr>
      <vt:lpstr>'PL 9M'!Print_Area</vt:lpstr>
      <vt:lpstr>'ผู้ถือหุ้น 67'!Print_Area</vt:lpstr>
      <vt:lpstr>'ผู้ถือหุ้น 68'!Print_Area</vt:lpstr>
      <vt:lpstr>'ผู้ถือหุ้นรวม 67'!Print_Area</vt:lpstr>
      <vt:lpstr>'ผู้ถือหุ้นรวม 68'!Print_Area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Tanapat O-Pattarakul</dc:creator>
  <cp:lastModifiedBy>Siwatorn Teepratiw</cp:lastModifiedBy>
  <cp:lastPrinted>2025-11-14T07:08:44Z</cp:lastPrinted>
  <dcterms:created xsi:type="dcterms:W3CDTF">2016-03-17T07:09:53Z</dcterms:created>
  <dcterms:modified xsi:type="dcterms:W3CDTF">2025-11-14T11:12:17Z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