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pkfthailand.sharepoint.com/sites/TH-001RAMAII-MillconSteelPCL/Shared Documents/YE-Q 2025/003 Quarter 3/004 Completion/001 Draft FS/V.6 Elcid/EN/"/>
    </mc:Choice>
  </mc:AlternateContent>
  <xr:revisionPtr revIDLastSave="2171" documentId="14_{CB03C5A1-5F36-457F-B7BD-ADD369A99EE3}" xr6:coauthVersionLast="47" xr6:coauthVersionMax="47" xr10:uidLastSave="{79FAC2D7-2C14-4E0C-BA5E-CFF55EBC6250}"/>
  <bookViews>
    <workbookView xWindow="28680" yWindow="-120" windowWidth="29040" windowHeight="15720" tabRatio="764" xr2:uid="{00000000-000D-0000-FFFF-FFFF00000000}"/>
  </bookViews>
  <sheets>
    <sheet name="BS" sheetId="1" r:id="rId1"/>
    <sheet name="PL 3M" sheetId="28" r:id="rId2"/>
    <sheet name="PL 9M" sheetId="29" r:id="rId3"/>
    <sheet name="Shareholder conso 67" sheetId="30" r:id="rId4"/>
    <sheet name="Shareholder conso 68" sheetId="21" r:id="rId5"/>
    <sheet name="Shareholder Seperate 67" sheetId="31" r:id="rId6"/>
    <sheet name="Shareholder Seperate 68" sheetId="22" r:id="rId7"/>
    <sheet name="CF" sheetId="32" r:id="rId8"/>
  </sheets>
  <definedNames>
    <definedName name="_xlnm._FilterDatabase" localSheetId="1" hidden="1">'PL 3M'!$D$43:$D$44</definedName>
    <definedName name="_xlnm._FilterDatabase" localSheetId="2" hidden="1">'PL 9M'!$D$44:$D$45</definedName>
    <definedName name="_xlnm.Print_Area" localSheetId="0">BS!$A$1:$K$101</definedName>
    <definedName name="_xlnm.Print_Area" localSheetId="7">CF!$A$1:$I$121</definedName>
    <definedName name="_xlnm.Print_Area" localSheetId="1">'PL 3M'!$A$1:$J$71</definedName>
    <definedName name="_xlnm.Print_Area" localSheetId="2">'PL 9M'!$A$1:$J$70</definedName>
    <definedName name="_xlnm.Print_Area" localSheetId="3">'Shareholder conso 67'!$A$1:$AF$33</definedName>
    <definedName name="_xlnm.Print_Area" localSheetId="4">'Shareholder conso 68'!$A$1:$AB$32</definedName>
    <definedName name="_xlnm.Print_Area" localSheetId="5">'Shareholder Seperate 67'!$A$1:$Q$26</definedName>
    <definedName name="_xlnm.Print_Area" localSheetId="6">'Shareholder Seperate 68'!$A$1:$M$26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5" i="32" l="1"/>
  <c r="A40" i="1"/>
  <c r="A79" i="1" s="1"/>
</calcChain>
</file>

<file path=xl/sharedStrings.xml><?xml version="1.0" encoding="utf-8"?>
<sst xmlns="http://schemas.openxmlformats.org/spreadsheetml/2006/main" count="621" uniqueCount="316">
  <si>
    <t>Millcon Steel Public Company Limited and its subsidiaries</t>
  </si>
  <si>
    <t>Statement of financial position</t>
  </si>
  <si>
    <t xml:space="preserve">Consolidated </t>
  </si>
  <si>
    <t xml:space="preserve">Separate  </t>
  </si>
  <si>
    <t xml:space="preserve"> financial statements</t>
  </si>
  <si>
    <t>financial statements</t>
  </si>
  <si>
    <t>31 December</t>
  </si>
  <si>
    <t>Assets</t>
  </si>
  <si>
    <t>Note</t>
  </si>
  <si>
    <t>2025</t>
  </si>
  <si>
    <t>2024</t>
  </si>
  <si>
    <t>(Unaudited</t>
  </si>
  <si>
    <t>(Audited)</t>
  </si>
  <si>
    <t>(Unaudited)</t>
  </si>
  <si>
    <t>but reviewed)</t>
  </si>
  <si>
    <t>(in thousand Baht)</t>
  </si>
  <si>
    <t>Current assets</t>
  </si>
  <si>
    <t xml:space="preserve"> </t>
  </si>
  <si>
    <t xml:space="preserve">Cash and cash equivalents </t>
  </si>
  <si>
    <t>Restricted cash at financial institution</t>
  </si>
  <si>
    <t>Short-term loans to related parties</t>
  </si>
  <si>
    <t>Trade receivables</t>
  </si>
  <si>
    <t>Other current receivables</t>
  </si>
  <si>
    <t>Inventories</t>
  </si>
  <si>
    <t>Advance payments for inventories</t>
  </si>
  <si>
    <t xml:space="preserve">Other current financial assets </t>
  </si>
  <si>
    <t>Other current assets</t>
  </si>
  <si>
    <t xml:space="preserve">Total current assets </t>
  </si>
  <si>
    <t>Non-current assets</t>
  </si>
  <si>
    <t>Investments in associates</t>
  </si>
  <si>
    <t>Investments in subsidiaries</t>
  </si>
  <si>
    <t>Investments in joint ventures</t>
  </si>
  <si>
    <t>Investment properties</t>
  </si>
  <si>
    <t xml:space="preserve">Property, plant and equipment  </t>
  </si>
  <si>
    <t>Right-of-use assets</t>
  </si>
  <si>
    <t>Goodwill</t>
  </si>
  <si>
    <t>Other intangible assets</t>
  </si>
  <si>
    <t xml:space="preserve">Other non-current financial assets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</si>
  <si>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</si>
  <si>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</si>
  <si>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</si>
  <si>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</si>
  <si>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</si>
  <si>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</si>
  <si>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 xml:space="preserve">   from financial institutions</t>
  </si>
  <si>
    <t xml:space="preserve">Short-term loans from related parties </t>
  </si>
  <si>
    <t>Trade payables</t>
  </si>
  <si>
    <t>Other current payables</t>
  </si>
  <si>
    <t>Advances received for inventories</t>
  </si>
  <si>
    <t>Current portion of long-term loans</t>
  </si>
  <si>
    <t>Current portion of lease liabilities</t>
  </si>
  <si>
    <t>Current portion of debentures</t>
  </si>
  <si>
    <t>Corporate income tax payable</t>
  </si>
  <si>
    <t>Provisions for litigation and claims</t>
  </si>
  <si>
    <t>Other current liabilities</t>
  </si>
  <si>
    <t xml:space="preserve">Total current liabilities </t>
  </si>
  <si>
    <t xml:space="preserve">Non-current liabilities </t>
  </si>
  <si>
    <t>Long-term loans</t>
  </si>
  <si>
    <t>from financial institutions</t>
  </si>
  <si>
    <t>Lease liabilities</t>
  </si>
  <si>
    <t>Debentures</t>
  </si>
  <si>
    <t>Deferred tax liabilities</t>
  </si>
  <si>
    <t>Non-current provisions</t>
  </si>
  <si>
    <t>for employee benefit</t>
  </si>
  <si>
    <t xml:space="preserve">Total non-current liabilities </t>
  </si>
  <si>
    <t>Total liabilities</t>
  </si>
  <si>
    <t>Equity</t>
  </si>
  <si>
    <t>Share capital</t>
  </si>
  <si>
    <t>Authorised share capital</t>
  </si>
  <si>
    <t>Issued and paid-up share capital</t>
  </si>
  <si>
    <t>Premium on ordinary shares</t>
  </si>
  <si>
    <t>Retained earnings (Deficit)</t>
  </si>
  <si>
    <t>Appropriated</t>
  </si>
  <si>
    <t>Legal reserve</t>
  </si>
  <si>
    <t xml:space="preserve">Unappropriated </t>
  </si>
  <si>
    <t>Other component of equity</t>
  </si>
  <si>
    <t>Non-controlling interests</t>
  </si>
  <si>
    <t>Total equity</t>
  </si>
  <si>
    <t>Total liabilities and equity</t>
  </si>
  <si>
    <t xml:space="preserve">Statement of comprehensive income </t>
  </si>
  <si>
    <t>Income</t>
  </si>
  <si>
    <t>Revenue from sales of goods and rendering services</t>
  </si>
  <si>
    <t>Gain on exchange rates</t>
  </si>
  <si>
    <t>Interest income</t>
  </si>
  <si>
    <t>Revenue from management service</t>
  </si>
  <si>
    <t>Gain on sales of other current financial assets</t>
  </si>
  <si>
    <t>Other income</t>
  </si>
  <si>
    <t>Total income</t>
  </si>
  <si>
    <t>Expenses</t>
  </si>
  <si>
    <t>Cost of sales of goods and rendering services</t>
  </si>
  <si>
    <t>Distribution costs</t>
  </si>
  <si>
    <t>Administrative expenses</t>
  </si>
  <si>
    <t>Loss on impairment investment</t>
  </si>
  <si>
    <t>Total expenses</t>
  </si>
  <si>
    <t>Finance costs</t>
  </si>
  <si>
    <t>Share of gain (loss) of associates and joint venture</t>
  </si>
  <si>
    <t>for using equity method</t>
  </si>
  <si>
    <t>Gain (loss) on investments in equity instruments</t>
  </si>
  <si>
    <t>Tax income (expense)</t>
  </si>
  <si>
    <t>Loss for the period</t>
  </si>
  <si>
    <t>Other comprehensive income (expense)</t>
  </si>
  <si>
    <t>Items that will be subsequently reclassified to profit or loss</t>
  </si>
  <si>
    <t>Exchange differences on translating financial statements</t>
  </si>
  <si>
    <t>Total items that will be subsequently reclassified to profit or loss</t>
  </si>
  <si>
    <t>Total Comprehensive Income (Expense) for the period</t>
  </si>
  <si>
    <t>Profit (loss) attributable to:</t>
  </si>
  <si>
    <t xml:space="preserve">   Owners of parent</t>
  </si>
  <si>
    <t xml:space="preserve">   Non-controlling interest</t>
  </si>
  <si>
    <t>Profit (loss) for the period</t>
  </si>
  <si>
    <t>Earnings (loss) per share (in Baht)</t>
  </si>
  <si>
    <t>Statement of changes in equity</t>
  </si>
  <si>
    <t xml:space="preserve">                         Consolidated financial statements</t>
  </si>
  <si>
    <t>Other component</t>
  </si>
  <si>
    <t>Surplus (discount)</t>
  </si>
  <si>
    <t>Share of other</t>
  </si>
  <si>
    <t xml:space="preserve">from changes in </t>
  </si>
  <si>
    <t>comprehensive</t>
  </si>
  <si>
    <t>Total other</t>
  </si>
  <si>
    <t>Issued and</t>
  </si>
  <si>
    <t>Translating</t>
  </si>
  <si>
    <t xml:space="preserve">Revaluation </t>
  </si>
  <si>
    <t>shareholding</t>
  </si>
  <si>
    <t>income (expense)</t>
  </si>
  <si>
    <t xml:space="preserve"> components of</t>
  </si>
  <si>
    <t>attributable</t>
  </si>
  <si>
    <t>Non-</t>
  </si>
  <si>
    <t>paid-up</t>
  </si>
  <si>
    <t>Shares</t>
  </si>
  <si>
    <t>Legal</t>
  </si>
  <si>
    <t>foreign</t>
  </si>
  <si>
    <t>surplus</t>
  </si>
  <si>
    <t>interest subsidiaries</t>
  </si>
  <si>
    <t xml:space="preserve"> of associates and</t>
  </si>
  <si>
    <t>shareholders'</t>
  </si>
  <si>
    <t xml:space="preserve"> to owners of</t>
  </si>
  <si>
    <t>controlling</t>
  </si>
  <si>
    <t>Total</t>
  </si>
  <si>
    <t>share capital</t>
  </si>
  <si>
    <t>premium</t>
  </si>
  <si>
    <t>Warrants</t>
  </si>
  <si>
    <t>reserve</t>
  </si>
  <si>
    <t>operations</t>
  </si>
  <si>
    <t>from assets</t>
  </si>
  <si>
    <t xml:space="preserve"> and associates </t>
  </si>
  <si>
    <t>joint ventures</t>
  </si>
  <si>
    <t>equity</t>
  </si>
  <si>
    <t xml:space="preserve"> the parent</t>
  </si>
  <si>
    <t>interests</t>
  </si>
  <si>
    <t>Balance at 1 January 2024</t>
  </si>
  <si>
    <t>Transactions with owners, recorded directly in equity</t>
  </si>
  <si>
    <t>Changes in ownership interests in subsidiaries</t>
  </si>
  <si>
    <t>Total changes in ownership interests in subsidiaries</t>
  </si>
  <si>
    <t>Total transactions with owners, recorded directly in equity</t>
  </si>
  <si>
    <t>Surplus from</t>
  </si>
  <si>
    <t xml:space="preserve"> the change in</t>
  </si>
  <si>
    <t xml:space="preserve"> the ownership</t>
  </si>
  <si>
    <t xml:space="preserve"> interests in </t>
  </si>
  <si>
    <t>subsidiary</t>
  </si>
  <si>
    <t>Balance at 1 January 2025</t>
  </si>
  <si>
    <t>Contributions by and distributions to owners of the Company</t>
  </si>
  <si>
    <t>Issue of ordinary shares</t>
  </si>
  <si>
    <t>Discount on issuance of new shares</t>
  </si>
  <si>
    <t>Total contributions by and distributions to owners of the Company</t>
  </si>
  <si>
    <t>Increase in non-controlling</t>
  </si>
  <si>
    <t xml:space="preserve"> interests without a change in control</t>
  </si>
  <si>
    <t>Separate financial statements</t>
  </si>
  <si>
    <t xml:space="preserve">Issued and </t>
  </si>
  <si>
    <t>components of equity</t>
  </si>
  <si>
    <t>Share</t>
  </si>
  <si>
    <t xml:space="preserve">Revaluation surplus </t>
  </si>
  <si>
    <t>Statement of cash flows</t>
  </si>
  <si>
    <t xml:space="preserve">Cash flows from operating activities  </t>
  </si>
  <si>
    <t>Adjustments to reconcile profit (loss) to cash receipts (payment)</t>
  </si>
  <si>
    <t>Tax expense (income)</t>
  </si>
  <si>
    <t>Interest expense</t>
  </si>
  <si>
    <t>Depreciation</t>
  </si>
  <si>
    <t>Amortization of costs of issuing debentures</t>
  </si>
  <si>
    <t>Losses on decline in value of inventories (reversal of)</t>
  </si>
  <si>
    <t>Provisions for employee benefits</t>
  </si>
  <si>
    <t>Gain on sale of investment</t>
  </si>
  <si>
    <t>Losses on investments in equity instruments</t>
  </si>
  <si>
    <t>designated at FVTPL</t>
  </si>
  <si>
    <t>Unrealised (gain) loss on exchange rate</t>
  </si>
  <si>
    <t>Share of gain of associates and joint venture</t>
  </si>
  <si>
    <t>Changes in operating assets and liabilities</t>
  </si>
  <si>
    <t>Advances payment for inventories</t>
  </si>
  <si>
    <t>Employee benefits paid</t>
  </si>
  <si>
    <t>Interest received</t>
  </si>
  <si>
    <t>Net cash generated from (used in) operating activities</t>
  </si>
  <si>
    <t>Taxes paid</t>
  </si>
  <si>
    <t xml:space="preserve">Cash flows from investing activities </t>
  </si>
  <si>
    <t>Cash paid for short-term loans to related parties</t>
  </si>
  <si>
    <t>Purchases of property, plant and equipment</t>
  </si>
  <si>
    <t>Proceeds from disposals of property, plant and equipment</t>
  </si>
  <si>
    <t>Net cash generated from (used in) investing activities</t>
  </si>
  <si>
    <t>Cash flows from financing activities</t>
  </si>
  <si>
    <t>Proceeds from issue ordinary shares</t>
  </si>
  <si>
    <t>Proceeds from short-term loans from financial institutions</t>
  </si>
  <si>
    <t>Repayment of short-term loans from financial institutions</t>
  </si>
  <si>
    <t>Proceeds from short-term loans from related party</t>
  </si>
  <si>
    <t>Repayment of short-term loans from related party</t>
  </si>
  <si>
    <t>Repayment of long-term loans from financial institutions</t>
  </si>
  <si>
    <t>Payment of liabilities under lease agreement</t>
  </si>
  <si>
    <t>Interest paid</t>
  </si>
  <si>
    <t>Net cash generated from (used in) financing activities</t>
  </si>
  <si>
    <t>Net increase (decrease) in cash and cash equivalents,</t>
  </si>
  <si>
    <t xml:space="preserve">   before effect of exchange rates</t>
  </si>
  <si>
    <t>Effect of exchange rate changes on cash and cash equivalents</t>
  </si>
  <si>
    <t>Net increase (decrase) in cash and cash equivalents</t>
  </si>
  <si>
    <t>Cash and cash equivalents, at 1 January</t>
  </si>
  <si>
    <t>Non-cash transactions</t>
  </si>
  <si>
    <t>Transfer between inventories and equipment</t>
  </si>
  <si>
    <t>Purchase of fixed assets without payment</t>
  </si>
  <si>
    <t>Purchase of fixed assets under lease agreement</t>
  </si>
  <si>
    <t>Termination of fixed assets under the lease agreement</t>
  </si>
  <si>
    <t>4, 5, 17</t>
  </si>
  <si>
    <t>30 September</t>
  </si>
  <si>
    <t>As at 30 September 2025</t>
  </si>
  <si>
    <t>For the three-month period ended 30 September 2025 (Unaudited but reviewed)</t>
  </si>
  <si>
    <t>Loss on impairment asset held for sale</t>
  </si>
  <si>
    <t>Loss on exchange rates</t>
  </si>
  <si>
    <t>Loss on purchase assets</t>
  </si>
  <si>
    <t>Profit (loss) from operating activities</t>
  </si>
  <si>
    <t xml:space="preserve">designated at at fair value through profit and loss </t>
  </si>
  <si>
    <t>Profit (loss) before income tax expense</t>
  </si>
  <si>
    <t>Surplus from land revaluation - net of tax</t>
  </si>
  <si>
    <t>Items that will not be subsequently reclassified to profit or loss</t>
  </si>
  <si>
    <t xml:space="preserve">Surplus from change in ownership interest in associates </t>
  </si>
  <si>
    <t>Total Items that will not be subsequently reclassified to profit or loss</t>
  </si>
  <si>
    <t>Total Other Comprehensive Income (Expense) for the period</t>
  </si>
  <si>
    <t>Diluted (loss) Earnings per share (in Baht)</t>
  </si>
  <si>
    <t>Gain on sale of other current financial assets</t>
  </si>
  <si>
    <t>Loss on investments in equity instruments</t>
  </si>
  <si>
    <t xml:space="preserve">Share of other comprehensive </t>
  </si>
  <si>
    <t>Income tax relating to items that will not be reclassified to profit or loss</t>
  </si>
  <si>
    <t>For the nine-month period ended 30 September 2025 (Unaudited but reviewed)</t>
  </si>
  <si>
    <t xml:space="preserve">Advances </t>
  </si>
  <si>
    <t>received</t>
  </si>
  <si>
    <t>for Shares</t>
  </si>
  <si>
    <t>Advances received for Shares</t>
  </si>
  <si>
    <t>Shares options exercised</t>
  </si>
  <si>
    <t>Balance at 30 September 2024</t>
  </si>
  <si>
    <t>For the nine-month period ended 30 September 2025</t>
  </si>
  <si>
    <t>Balance at 30 September 2025</t>
  </si>
  <si>
    <t>Unrealized from fair value gain on derivative</t>
  </si>
  <si>
    <t>financial instruments</t>
  </si>
  <si>
    <t>Payment from purchase of investment</t>
  </si>
  <si>
    <t>Purchase of indirect investment subsidiary</t>
  </si>
  <si>
    <t>Purchase of indirect investment indirect associates</t>
  </si>
  <si>
    <t>Cash received from sale of warrants</t>
  </si>
  <si>
    <t>Purchases of intangible assets</t>
  </si>
  <si>
    <t>Proceeds from long-term loans from financial institutions</t>
  </si>
  <si>
    <t>Proceeds from issue and sales warrants</t>
  </si>
  <si>
    <t>Cash and cash equivalents, at 30 September</t>
  </si>
  <si>
    <t>Classified from property, plant and equipment to asset held for sale</t>
  </si>
  <si>
    <t>Purchase of fixed assets by offset short-term loans to related parties</t>
  </si>
  <si>
    <t xml:space="preserve">Transfer between right-of-use assets and equipment  </t>
  </si>
  <si>
    <t>Transfer provision employee to subsidiary</t>
  </si>
  <si>
    <t>Transfer provision employee from subsidiary</t>
  </si>
  <si>
    <t>Sale of fixed assets without received</t>
  </si>
  <si>
    <t>Rental income</t>
  </si>
  <si>
    <t>Loss on litigation (reversal of)</t>
  </si>
  <si>
    <t>Gain on claims</t>
  </si>
  <si>
    <t>Expected credit loss (reversal of)</t>
  </si>
  <si>
    <t>10, 11</t>
  </si>
  <si>
    <t>For the nine-month period ended 30 September 2024</t>
  </si>
  <si>
    <t>Amortisation of other intangible assets</t>
  </si>
  <si>
    <t>Amortization of premium of debentures</t>
  </si>
  <si>
    <t>(Gain) Losses on disposals and write-off of assets</t>
  </si>
  <si>
    <t>Gain on cancellation lease liabilities</t>
  </si>
  <si>
    <t>Loss from provision of litigation and claims (reversal of)</t>
  </si>
  <si>
    <t>(Gain) Losses on sales of other current financial assets</t>
  </si>
  <si>
    <t>(Increase) decrease in restricted in cash at financial institution</t>
  </si>
  <si>
    <t>Cash received from repayment of short-term loans to related parties</t>
  </si>
  <si>
    <t xml:space="preserve">Cash received from sale of other current financial assets </t>
  </si>
  <si>
    <t>Proceeds from non-controlling interests</t>
  </si>
  <si>
    <t>For the nine-month</t>
  </si>
  <si>
    <t xml:space="preserve"> periods ended 30 September</t>
  </si>
  <si>
    <t>10, 12</t>
  </si>
  <si>
    <t>Loss on expired warrants to purchase share</t>
  </si>
  <si>
    <t>Proceeds from provision of litigation and claims</t>
  </si>
  <si>
    <t>For the three-month</t>
  </si>
  <si>
    <t>Increase in Asset due to Capitalization of Decommission Provision</t>
  </si>
  <si>
    <t xml:space="preserve">Provision for Decommissioning </t>
  </si>
  <si>
    <t>income (expense) of associates and joint ventures</t>
  </si>
  <si>
    <t>Total Other Comprehensive Expense for the period</t>
  </si>
  <si>
    <t>Total Comprehensive Expense for the period</t>
  </si>
  <si>
    <t>Loss attributable to:</t>
  </si>
  <si>
    <t>Total comprehensive loss attributable to:</t>
  </si>
  <si>
    <t>Total comprehensive loss for the period</t>
  </si>
  <si>
    <t>Loss per share (in Baht)</t>
  </si>
  <si>
    <t>(Gain) Losses on sales of investment in associate and joint  ventures</t>
  </si>
  <si>
    <t>Gain on disposals and write-off of assets</t>
  </si>
  <si>
    <t>Loss on disposals and write-off of assets</t>
  </si>
  <si>
    <t>Short-term loans from other person</t>
  </si>
  <si>
    <t>Cash received from sale of investment in associate and joint venture</t>
  </si>
  <si>
    <t>Procceseds from short-term loans from other person</t>
  </si>
  <si>
    <t>Off-set between accounts receivable and payables</t>
  </si>
  <si>
    <t>Sale of investment in an associate without received</t>
  </si>
  <si>
    <t>Transfer between right-of-use assets and vehicle</t>
  </si>
  <si>
    <t>Comprehensive profit (loss) for the period</t>
  </si>
  <si>
    <t>Total comprehensive profit (loss) for the period</t>
  </si>
  <si>
    <t xml:space="preserve">    Other comprehensive income (expense)</t>
  </si>
  <si>
    <t xml:space="preserve">     Loss</t>
  </si>
  <si>
    <t>Share of other comprehensive expense of associates and  joint ventures</t>
  </si>
  <si>
    <t>Total comprehensive profit (loss) attributable to:</t>
  </si>
  <si>
    <t>Proceeds from advance received for share capital increase</t>
  </si>
  <si>
    <t>Loss</t>
  </si>
  <si>
    <t>Advances received for shares</t>
  </si>
  <si>
    <t>for shares</t>
  </si>
  <si>
    <t>Equity attributable to owners of the parent</t>
  </si>
  <si>
    <t>Reversal of expected credit (loss)</t>
  </si>
  <si>
    <t xml:space="preserve">   for using equity method</t>
  </si>
  <si>
    <t>Trade and other current receivables</t>
  </si>
  <si>
    <t>Trade and other current payables</t>
  </si>
  <si>
    <t>Loss on sales of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</si>
</sst>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 * #,##0.00_ ;_ * \-#,##0.00_ ;_ * &quot;-&quot;??_ ;_ @_ "/>
    <numFmt numFmtId="167" formatCode="_(* #,##0_);_(* \(#,##0\);_(* &quot;-&quot;??_);_(@_)"/>
    <numFmt numFmtId="168" formatCode="#,##0.000_);\(#,##0.000\)"/>
    <numFmt numFmtId="169" formatCode="_-* #,##0.0_-;\-* #,##0.0_-;_-* &quot;-&quot;??_-;_-@_-"/>
  </numFmts>
  <fonts count="30" x14ac:knownFonts="1">
    <font>
      <sz val="14"/>
      <name val="CordiaUP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6"/>
      <name val="AngsanaUPC"/>
      <family val="1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5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indexed="12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Light"/>
      <family val="2"/>
      <scheme val="major"/>
    </font>
    <font>
      <sz val="11"/>
      <color indexed="9"/>
      <name val="Calibri"/>
      <family val="2"/>
      <scheme val="minor"/>
    </font>
    <font>
      <sz val="11"/>
      <name val="Calibri"/>
      <family val="2"/>
      <scheme val="minor"/>
    </font>
    <font>
      <sz val="14"/>
      <name val="Cordia New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8" fillId="0" borderId="0"/>
    <xf numFmtId="0" fontId="6" fillId="0" borderId="0"/>
    <xf numFmtId="0" fontId="7" fillId="0" borderId="0"/>
    <xf numFmtId="0" fontId="7" fillId="0" borderId="0">
      <alignment vertical="center"/>
    </xf>
    <xf numFmtId="0" fontId="5" fillId="0" borderId="0"/>
    <xf numFmtId="0" fontId="8" fillId="0" borderId="0"/>
    <xf numFmtId="0" fontId="12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347">
    <xf numFmtId="0" fontId="0" fillId="0" borderId="0" xfId="0"/>
    <xf numFmtId="41" fontId="17" fillId="0" borderId="0" xfId="1" applyNumberFormat="1" applyFont="1" applyFill="1"/>
    <xf numFmtId="165" fontId="17" fillId="0" borderId="0" xfId="1" applyNumberFormat="1" applyFont="1" applyFill="1"/>
    <xf numFmtId="41" fontId="17" fillId="0" borderId="0" xfId="2" applyNumberFormat="1" applyFont="1" applyFill="1"/>
    <xf numFmtId="41" fontId="17" fillId="0" borderId="0" xfId="2" applyNumberFormat="1" applyFont="1" applyFill="1" applyAlignment="1">
      <alignment horizontal="right"/>
    </xf>
    <xf numFmtId="41" fontId="17" fillId="0" borderId="0" xfId="3" applyNumberFormat="1" applyFont="1" applyFill="1"/>
    <xf numFmtId="41" fontId="15" fillId="0" borderId="1" xfId="1" applyNumberFormat="1" applyFont="1" applyFill="1" applyBorder="1"/>
    <xf numFmtId="41" fontId="17" fillId="0" borderId="0" xfId="1" applyNumberFormat="1" applyFont="1" applyFill="1" applyAlignment="1">
      <alignment horizontal="right"/>
    </xf>
    <xf numFmtId="165" fontId="17" fillId="0" borderId="4" xfId="1" applyNumberFormat="1" applyFont="1" applyFill="1" applyBorder="1"/>
    <xf numFmtId="41" fontId="15" fillId="0" borderId="0" xfId="1" applyNumberFormat="1" applyFont="1" applyFill="1" applyAlignment="1">
      <alignment vertical="center"/>
    </xf>
    <xf numFmtId="41" fontId="17" fillId="0" borderId="0" xfId="1" applyNumberFormat="1" applyFont="1" applyFill="1" applyAlignment="1">
      <alignment vertical="center"/>
    </xf>
    <xf numFmtId="41" fontId="17" fillId="0" borderId="0" xfId="1" applyNumberFormat="1" applyFont="1" applyFill="1" applyAlignment="1">
      <alignment horizontal="center" vertical="center"/>
    </xf>
    <xf numFmtId="41" fontId="15" fillId="0" borderId="0" xfId="1" applyNumberFormat="1" applyFont="1" applyFill="1" applyBorder="1" applyAlignment="1">
      <alignment vertical="center"/>
    </xf>
    <xf numFmtId="41" fontId="17" fillId="0" borderId="2" xfId="1" applyNumberFormat="1" applyFont="1" applyFill="1" applyBorder="1" applyAlignment="1">
      <alignment horizontal="right" vertical="top"/>
    </xf>
    <xf numFmtId="41" fontId="17" fillId="0" borderId="0" xfId="1" applyNumberFormat="1" applyFont="1" applyFill="1" applyAlignment="1">
      <alignment horizontal="center" vertical="top"/>
    </xf>
    <xf numFmtId="41" fontId="17" fillId="0" borderId="4" xfId="1" applyNumberFormat="1" applyFont="1" applyFill="1" applyBorder="1" applyAlignment="1">
      <alignment horizontal="right"/>
    </xf>
    <xf numFmtId="164" fontId="17" fillId="0" borderId="0" xfId="1" applyFont="1" applyFill="1" applyAlignment="1">
      <alignment vertical="top"/>
    </xf>
    <xf numFmtId="165" fontId="17" fillId="0" borderId="4" xfId="1" applyNumberFormat="1" applyFont="1" applyFill="1" applyBorder="1" applyAlignment="1">
      <alignment vertical="top"/>
    </xf>
    <xf numFmtId="40" fontId="16" fillId="0" borderId="0" xfId="1" applyNumberFormat="1" applyFont="1" applyFill="1" applyAlignment="1">
      <alignment horizontal="left"/>
    </xf>
    <xf numFmtId="165" fontId="17" fillId="0" borderId="0" xfId="1" applyNumberFormat="1" applyFont="1" applyFill="1" applyAlignment="1">
      <alignment vertical="top"/>
    </xf>
    <xf numFmtId="41" fontId="17" fillId="0" borderId="0" xfId="1" applyNumberFormat="1" applyFont="1" applyFill="1" applyAlignment="1">
      <alignment vertical="top"/>
    </xf>
    <xf numFmtId="41" fontId="17" fillId="0" borderId="4" xfId="1" applyNumberFormat="1" applyFont="1" applyFill="1" applyBorder="1" applyAlignment="1">
      <alignment horizontal="center" vertical="top"/>
    </xf>
    <xf numFmtId="164" fontId="17" fillId="0" borderId="4" xfId="1" applyFont="1" applyFill="1" applyBorder="1" applyAlignment="1">
      <alignment vertical="top"/>
    </xf>
    <xf numFmtId="9" fontId="17" fillId="0" borderId="0" xfId="12" applyFont="1" applyFill="1" applyAlignment="1">
      <alignment horizontal="right"/>
    </xf>
    <xf numFmtId="41" fontId="15" fillId="0" borderId="0" xfId="1" applyNumberFormat="1" applyFont="1" applyFill="1"/>
    <xf numFmtId="41" fontId="17" fillId="0" borderId="0" xfId="1" applyNumberFormat="1" applyFont="1" applyFill="1" applyAlignment="1">
      <alignment horizontal="center"/>
    </xf>
    <xf numFmtId="41" fontId="15" fillId="0" borderId="1" xfId="1" applyNumberFormat="1" applyFont="1" applyFill="1" applyBorder="1" applyAlignment="1">
      <alignment horizontal="right"/>
    </xf>
    <xf numFmtId="41" fontId="15" fillId="0" borderId="0" xfId="1" applyNumberFormat="1" applyFont="1" applyFill="1" applyAlignment="1">
      <alignment horizontal="center"/>
    </xf>
    <xf numFmtId="41" fontId="15" fillId="0" borderId="0" xfId="1" applyNumberFormat="1" applyFont="1" applyFill="1" applyBorder="1" applyAlignment="1">
      <alignment horizontal="right"/>
    </xf>
    <xf numFmtId="41" fontId="15" fillId="0" borderId="0" xfId="1" applyNumberFormat="1" applyFont="1" applyFill="1" applyAlignment="1">
      <alignment horizontal="right"/>
    </xf>
    <xf numFmtId="41" fontId="15" fillId="0" borderId="3" xfId="1" applyNumberFormat="1" applyFont="1" applyFill="1" applyBorder="1" applyAlignment="1">
      <alignment horizontal="right"/>
    </xf>
    <xf numFmtId="41" fontId="15" fillId="0" borderId="0" xfId="1" applyNumberFormat="1" applyFont="1" applyFill="1" applyAlignment="1"/>
    <xf numFmtId="41" fontId="17" fillId="0" borderId="0" xfId="4" applyNumberFormat="1" applyFont="1" applyFill="1"/>
    <xf numFmtId="41" fontId="17" fillId="0" borderId="0" xfId="3" applyNumberFormat="1" applyFont="1" applyFill="1" applyAlignment="1">
      <alignment horizontal="center"/>
    </xf>
    <xf numFmtId="41" fontId="17" fillId="0" borderId="0" xfId="3" applyNumberFormat="1" applyFont="1" applyFill="1" applyAlignment="1">
      <alignment horizontal="right"/>
    </xf>
    <xf numFmtId="165" fontId="17" fillId="0" borderId="0" xfId="1" applyNumberFormat="1" applyFont="1" applyFill="1" applyAlignment="1">
      <alignment horizontal="right"/>
    </xf>
    <xf numFmtId="165" fontId="17" fillId="0" borderId="0" xfId="1" applyNumberFormat="1" applyFont="1" applyFill="1" applyAlignment="1">
      <alignment horizontal="center" vertical="top"/>
    </xf>
    <xf numFmtId="41" fontId="17" fillId="0" borderId="4" xfId="1" applyNumberFormat="1" applyFont="1" applyFill="1" applyBorder="1"/>
    <xf numFmtId="164" fontId="17" fillId="0" borderId="0" xfId="1" applyFont="1" applyFill="1"/>
    <xf numFmtId="167" fontId="17" fillId="0" borderId="0" xfId="1" applyNumberFormat="1" applyFont="1" applyFill="1" applyAlignment="1">
      <alignment horizontal="center" vertical="top"/>
    </xf>
    <xf numFmtId="167" fontId="17" fillId="0" borderId="0" xfId="1" applyNumberFormat="1" applyFont="1" applyFill="1" applyAlignment="1">
      <alignment vertical="top"/>
    </xf>
    <xf numFmtId="165" fontId="17" fillId="0" borderId="0" xfId="1" applyNumberFormat="1" applyFont="1" applyFill="1" applyAlignment="1">
      <alignment horizontal="center"/>
    </xf>
    <xf numFmtId="165" fontId="17" fillId="0" borderId="0" xfId="1" applyNumberFormat="1" applyFont="1" applyFill="1" applyBorder="1" applyAlignment="1">
      <alignment horizontal="right"/>
    </xf>
    <xf numFmtId="165" fontId="17" fillId="0" borderId="0" xfId="1" applyNumberFormat="1" applyFont="1" applyFill="1" applyBorder="1"/>
    <xf numFmtId="164" fontId="15" fillId="0" borderId="0" xfId="1" applyFont="1" applyFill="1"/>
    <xf numFmtId="164" fontId="15" fillId="0" borderId="0" xfId="1" applyFont="1" applyFill="1" applyAlignment="1">
      <alignment vertical="center"/>
    </xf>
    <xf numFmtId="164" fontId="17" fillId="0" borderId="0" xfId="1" applyFont="1" applyFill="1" applyAlignment="1">
      <alignment vertical="center"/>
    </xf>
    <xf numFmtId="41" fontId="17" fillId="0" borderId="0" xfId="1" applyNumberFormat="1" applyFont="1" applyFill="1" applyBorder="1" applyAlignment="1">
      <alignment vertical="center"/>
    </xf>
    <xf numFmtId="165" fontId="15" fillId="0" borderId="1" xfId="1" applyNumberFormat="1" applyFont="1" applyFill="1" applyBorder="1"/>
    <xf numFmtId="40" fontId="15" fillId="0" borderId="0" xfId="1" applyNumberFormat="1" applyFont="1" applyFill="1" applyAlignment="1">
      <alignment horizontal="left"/>
    </xf>
    <xf numFmtId="165" fontId="15" fillId="0" borderId="0" xfId="1" applyNumberFormat="1" applyFont="1" applyFill="1" applyAlignment="1">
      <alignment vertical="center"/>
    </xf>
    <xf numFmtId="41" fontId="15" fillId="0" borderId="0" xfId="1" applyNumberFormat="1" applyFont="1" applyFill="1" applyAlignment="1">
      <alignment horizontal="right" vertical="center" wrapText="1"/>
    </xf>
    <xf numFmtId="37" fontId="15" fillId="0" borderId="0" xfId="1" applyNumberFormat="1" applyFont="1" applyFill="1" applyAlignment="1">
      <alignment horizontal="right" vertical="center" wrapText="1"/>
    </xf>
    <xf numFmtId="164" fontId="17" fillId="0" borderId="0" xfId="1" applyFont="1" applyFill="1" applyAlignment="1">
      <alignment vertical="top" wrapText="1"/>
    </xf>
    <xf numFmtId="165" fontId="17" fillId="0" borderId="0" xfId="1" applyNumberFormat="1" applyFont="1" applyFill="1" applyAlignment="1">
      <alignment vertical="top" wrapText="1"/>
    </xf>
    <xf numFmtId="41" fontId="17" fillId="0" borderId="0" xfId="1" applyNumberFormat="1" applyFont="1" applyFill="1" applyAlignment="1">
      <alignment vertical="top" wrapText="1"/>
    </xf>
    <xf numFmtId="37" fontId="17" fillId="0" borderId="0" xfId="1" applyNumberFormat="1" applyFont="1" applyFill="1" applyAlignment="1">
      <alignment horizontal="right" vertical="center" wrapText="1"/>
    </xf>
    <xf numFmtId="164" fontId="17" fillId="0" borderId="0" xfId="1" applyFont="1" applyFill="1" applyAlignment="1">
      <alignment horizontal="center" vertical="center"/>
    </xf>
    <xf numFmtId="165" fontId="17" fillId="0" borderId="0" xfId="1" applyNumberFormat="1" applyFont="1" applyFill="1" applyAlignment="1">
      <alignment horizontal="center" vertical="center"/>
    </xf>
    <xf numFmtId="164" fontId="15" fillId="0" borderId="2" xfId="1" applyFont="1" applyFill="1" applyBorder="1" applyAlignment="1">
      <alignment vertical="center"/>
    </xf>
    <xf numFmtId="41" fontId="15" fillId="0" borderId="2" xfId="1" applyNumberFormat="1" applyFont="1" applyFill="1" applyBorder="1" applyAlignment="1">
      <alignment vertical="center"/>
    </xf>
    <xf numFmtId="38" fontId="14" fillId="0" borderId="0" xfId="0" applyNumberFormat="1" applyFont="1"/>
    <xf numFmtId="38" fontId="15" fillId="0" borderId="0" xfId="0" applyNumberFormat="1" applyFont="1"/>
    <xf numFmtId="0" fontId="15" fillId="0" borderId="0" xfId="0" applyFont="1"/>
    <xf numFmtId="38" fontId="10" fillId="0" borderId="0" xfId="0" applyNumberFormat="1" applyFont="1" applyAlignment="1">
      <alignment horizontal="left"/>
    </xf>
    <xf numFmtId="38" fontId="17" fillId="0" borderId="0" xfId="0" applyNumberFormat="1" applyFont="1" applyAlignment="1">
      <alignment horizontal="justify"/>
    </xf>
    <xf numFmtId="38" fontId="17" fillId="0" borderId="0" xfId="0" applyNumberFormat="1" applyFont="1"/>
    <xf numFmtId="37" fontId="17" fillId="0" borderId="0" xfId="0" applyNumberFormat="1" applyFont="1"/>
    <xf numFmtId="38" fontId="10" fillId="0" borderId="0" xfId="0" applyNumberFormat="1" applyFont="1"/>
    <xf numFmtId="0" fontId="17" fillId="0" borderId="0" xfId="0" applyFont="1"/>
    <xf numFmtId="49" fontId="17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38" fontId="19" fillId="0" borderId="0" xfId="0" applyNumberFormat="1" applyFont="1" applyAlignment="1">
      <alignment horizontal="center"/>
    </xf>
    <xf numFmtId="38" fontId="18" fillId="0" borderId="0" xfId="0" applyNumberFormat="1" applyFont="1" applyAlignment="1">
      <alignment horizontal="center"/>
    </xf>
    <xf numFmtId="0" fontId="17" fillId="0" borderId="0" xfId="8" applyFont="1" applyAlignment="1"/>
    <xf numFmtId="41" fontId="17" fillId="0" borderId="0" xfId="0" applyNumberFormat="1" applyFont="1"/>
    <xf numFmtId="41" fontId="17" fillId="0" borderId="0" xfId="7" applyNumberFormat="1" applyFont="1"/>
    <xf numFmtId="41" fontId="15" fillId="0" borderId="0" xfId="0" applyNumberFormat="1" applyFont="1"/>
    <xf numFmtId="41" fontId="15" fillId="0" borderId="0" xfId="7" applyNumberFormat="1" applyFont="1"/>
    <xf numFmtId="38" fontId="11" fillId="0" borderId="0" xfId="0" applyNumberFormat="1" applyFont="1"/>
    <xf numFmtId="41" fontId="17" fillId="0" borderId="0" xfId="0" applyNumberFormat="1" applyFont="1" applyAlignment="1">
      <alignment horizontal="center"/>
    </xf>
    <xf numFmtId="41" fontId="17" fillId="0" borderId="0" xfId="0" applyNumberFormat="1" applyFont="1" applyAlignment="1">
      <alignment horizontal="right"/>
    </xf>
    <xf numFmtId="41" fontId="17" fillId="0" borderId="0" xfId="7" applyNumberFormat="1" applyFont="1" applyAlignment="1">
      <alignment horizontal="right"/>
    </xf>
    <xf numFmtId="41" fontId="17" fillId="0" borderId="0" xfId="7" applyNumberFormat="1" applyFont="1" applyAlignment="1">
      <alignment horizontal="center"/>
    </xf>
    <xf numFmtId="38" fontId="20" fillId="0" borderId="0" xfId="0" applyNumberFormat="1" applyFont="1" applyAlignment="1">
      <alignment horizontal="center"/>
    </xf>
    <xf numFmtId="41" fontId="15" fillId="0" borderId="1" xfId="7" applyNumberFormat="1" applyFont="1" applyBorder="1" applyAlignment="1">
      <alignment horizontal="right"/>
    </xf>
    <xf numFmtId="41" fontId="15" fillId="0" borderId="0" xfId="7" applyNumberFormat="1" applyFont="1" applyAlignment="1">
      <alignment horizontal="right"/>
    </xf>
    <xf numFmtId="41" fontId="17" fillId="0" borderId="2" xfId="7" applyNumberFormat="1" applyFont="1" applyBorder="1"/>
    <xf numFmtId="41" fontId="15" fillId="0" borderId="3" xfId="7" applyNumberFormat="1" applyFont="1" applyBorder="1"/>
    <xf numFmtId="37" fontId="17" fillId="0" borderId="0" xfId="0" applyNumberFormat="1" applyFont="1" applyAlignment="1">
      <alignment horizontal="center"/>
    </xf>
    <xf numFmtId="41" fontId="15" fillId="0" borderId="1" xfId="7" applyNumberFormat="1" applyFont="1" applyBorder="1"/>
    <xf numFmtId="37" fontId="17" fillId="0" borderId="0" xfId="7" applyNumberFormat="1" applyFont="1"/>
    <xf numFmtId="38" fontId="17" fillId="0" borderId="0" xfId="0" applyNumberFormat="1" applyFont="1" applyAlignment="1">
      <alignment horizontal="center"/>
    </xf>
    <xf numFmtId="41" fontId="17" fillId="0" borderId="0" xfId="8" applyNumberFormat="1" applyFont="1" applyAlignment="1"/>
    <xf numFmtId="41" fontId="17" fillId="0" borderId="3" xfId="8" applyNumberFormat="1" applyFont="1" applyBorder="1" applyAlignment="1"/>
    <xf numFmtId="38" fontId="15" fillId="0" borderId="0" xfId="0" applyNumberFormat="1" applyFont="1" applyAlignment="1">
      <alignment vertical="top"/>
    </xf>
    <xf numFmtId="38" fontId="10" fillId="0" borderId="0" xfId="0" applyNumberFormat="1" applyFont="1" applyAlignment="1">
      <alignment horizontal="left" vertical="top"/>
    </xf>
    <xf numFmtId="37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/>
    </xf>
    <xf numFmtId="37" fontId="17" fillId="0" borderId="0" xfId="0" applyNumberFormat="1" applyFont="1" applyAlignment="1">
      <alignment horizontal="right" vertical="top"/>
    </xf>
    <xf numFmtId="38" fontId="17" fillId="0" borderId="0" xfId="0" applyNumberFormat="1" applyFont="1" applyAlignment="1">
      <alignment horizontal="justify" vertical="top"/>
    </xf>
    <xf numFmtId="37" fontId="17" fillId="0" borderId="0" xfId="0" applyNumberFormat="1" applyFont="1" applyAlignment="1">
      <alignment vertical="top"/>
    </xf>
    <xf numFmtId="38" fontId="10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top"/>
    </xf>
    <xf numFmtId="49" fontId="17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38" fontId="20" fillId="0" borderId="0" xfId="0" applyNumberFormat="1" applyFont="1" applyAlignment="1">
      <alignment horizontal="justify" vertical="top"/>
    </xf>
    <xf numFmtId="38" fontId="17" fillId="0" borderId="0" xfId="0" applyNumberFormat="1" applyFont="1" applyAlignment="1">
      <alignment vertical="top"/>
    </xf>
    <xf numFmtId="41" fontId="17" fillId="0" borderId="0" xfId="0" applyNumberFormat="1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vertical="top" wrapText="1"/>
    </xf>
    <xf numFmtId="37" fontId="15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justify" vertical="top" wrapText="1"/>
    </xf>
    <xf numFmtId="38" fontId="11" fillId="0" borderId="0" xfId="0" applyNumberFormat="1" applyFont="1" applyAlignment="1">
      <alignment vertical="top"/>
    </xf>
    <xf numFmtId="0" fontId="15" fillId="0" borderId="0" xfId="0" applyFont="1" applyAlignment="1">
      <alignment horizontal="left" vertical="top"/>
    </xf>
    <xf numFmtId="37" fontId="26" fillId="0" borderId="0" xfId="0" applyNumberFormat="1" applyFont="1" applyAlignment="1">
      <alignment vertical="top"/>
    </xf>
    <xf numFmtId="38" fontId="15" fillId="0" borderId="0" xfId="6" applyNumberFormat="1" applyFont="1"/>
    <xf numFmtId="37" fontId="17" fillId="0" borderId="0" xfId="6" applyNumberFormat="1" applyFont="1" applyAlignment="1">
      <alignment horizontal="centerContinuous" vertical="center"/>
    </xf>
    <xf numFmtId="0" fontId="17" fillId="0" borderId="0" xfId="6" applyFont="1" applyAlignment="1">
      <alignment horizontal="centerContinuous" vertical="center"/>
    </xf>
    <xf numFmtId="0" fontId="10" fillId="0" borderId="0" xfId="6" applyFont="1" applyAlignment="1">
      <alignment horizontal="center" vertical="center"/>
    </xf>
    <xf numFmtId="3" fontId="17" fillId="0" borderId="0" xfId="6" applyNumberFormat="1" applyFont="1" applyAlignment="1">
      <alignment horizontal="centerContinuous" vertical="center"/>
    </xf>
    <xf numFmtId="0" fontId="17" fillId="0" borderId="0" xfId="6" applyFont="1" applyAlignment="1">
      <alignment vertical="center"/>
    </xf>
    <xf numFmtId="37" fontId="15" fillId="0" borderId="0" xfId="6" applyNumberFormat="1" applyFont="1" applyAlignment="1">
      <alignment horizontal="center" vertical="center"/>
    </xf>
    <xf numFmtId="0" fontId="10" fillId="0" borderId="0" xfId="6" applyFont="1" applyAlignment="1">
      <alignment vertical="center"/>
    </xf>
    <xf numFmtId="37" fontId="17" fillId="0" borderId="0" xfId="6" applyNumberFormat="1" applyFont="1" applyAlignment="1">
      <alignment vertical="center"/>
    </xf>
    <xf numFmtId="37" fontId="17" fillId="0" borderId="0" xfId="6" applyNumberFormat="1" applyFont="1" applyAlignment="1">
      <alignment horizontal="center" vertical="center"/>
    </xf>
    <xf numFmtId="0" fontId="17" fillId="0" borderId="0" xfId="5" applyFont="1" applyAlignment="1">
      <alignment vertical="center"/>
    </xf>
    <xf numFmtId="0" fontId="17" fillId="0" borderId="0" xfId="9" applyFont="1" applyAlignment="1">
      <alignment horizontal="center"/>
    </xf>
    <xf numFmtId="0" fontId="17" fillId="0" borderId="0" xfId="5" applyFont="1" applyAlignment="1">
      <alignment horizontal="center" vertical="center"/>
    </xf>
    <xf numFmtId="0" fontId="17" fillId="0" borderId="4" xfId="5" applyFont="1" applyBorder="1" applyAlignment="1">
      <alignment horizontal="center" vertical="center"/>
    </xf>
    <xf numFmtId="0" fontId="10" fillId="0" borderId="0" xfId="5" applyFont="1" applyAlignment="1">
      <alignment vertical="center"/>
    </xf>
    <xf numFmtId="0" fontId="17" fillId="0" borderId="0" xfId="10" applyFont="1" applyAlignment="1">
      <alignment horizontal="center"/>
    </xf>
    <xf numFmtId="37" fontId="17" fillId="0" borderId="0" xfId="5" applyNumberFormat="1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5" fillId="0" borderId="0" xfId="5" applyFont="1" applyAlignment="1">
      <alignment horizontal="left" vertical="center"/>
    </xf>
    <xf numFmtId="0" fontId="18" fillId="0" borderId="0" xfId="5" applyFont="1" applyAlignment="1">
      <alignment horizontal="center" vertical="center"/>
    </xf>
    <xf numFmtId="39" fontId="17" fillId="0" borderId="0" xfId="5" applyNumberFormat="1" applyFont="1" applyAlignment="1">
      <alignment horizontal="right" vertical="center"/>
    </xf>
    <xf numFmtId="39" fontId="18" fillId="0" borderId="0" xfId="5" applyNumberFormat="1" applyFont="1" applyAlignment="1">
      <alignment horizontal="right" vertical="center"/>
    </xf>
    <xf numFmtId="37" fontId="20" fillId="0" borderId="0" xfId="5" applyNumberFormat="1" applyFont="1" applyAlignment="1">
      <alignment horizontal="right" vertical="center"/>
    </xf>
    <xf numFmtId="0" fontId="20" fillId="0" borderId="0" xfId="5" applyFont="1" applyAlignment="1">
      <alignment horizontal="left" vertical="center" indent="1"/>
    </xf>
    <xf numFmtId="0" fontId="17" fillId="0" borderId="0" xfId="5" applyFont="1" applyAlignment="1">
      <alignment horizontal="left" vertical="center" indent="2"/>
    </xf>
    <xf numFmtId="165" fontId="17" fillId="0" borderId="0" xfId="1" applyNumberFormat="1" applyFont="1" applyFill="1" applyAlignment="1">
      <alignment vertical="center"/>
    </xf>
    <xf numFmtId="37" fontId="17" fillId="0" borderId="0" xfId="5" applyNumberFormat="1" applyFont="1" applyAlignment="1">
      <alignment horizontal="right" vertical="center"/>
    </xf>
    <xf numFmtId="41" fontId="17" fillId="0" borderId="0" xfId="1" applyNumberFormat="1" applyFont="1" applyFill="1" applyAlignment="1">
      <alignment horizontal="right" vertical="center" wrapText="1"/>
    </xf>
    <xf numFmtId="37" fontId="18" fillId="0" borderId="0" xfId="5" applyNumberFormat="1" applyFont="1" applyAlignment="1">
      <alignment horizontal="right" vertical="center"/>
    </xf>
    <xf numFmtId="167" fontId="15" fillId="0" borderId="1" xfId="1" applyNumberFormat="1" applyFont="1" applyFill="1" applyBorder="1" applyAlignment="1">
      <alignment vertical="center"/>
    </xf>
    <xf numFmtId="41" fontId="15" fillId="0" borderId="1" xfId="1" applyNumberFormat="1" applyFont="1" applyFill="1" applyBorder="1" applyAlignment="1">
      <alignment horizontal="right" vertical="center" wrapText="1"/>
    </xf>
    <xf numFmtId="37" fontId="15" fillId="0" borderId="0" xfId="6" applyNumberFormat="1" applyFont="1" applyAlignment="1">
      <alignment vertical="center"/>
    </xf>
    <xf numFmtId="43" fontId="15" fillId="0" borderId="1" xfId="1" applyNumberFormat="1" applyFont="1" applyFill="1" applyBorder="1" applyAlignment="1">
      <alignment vertical="center"/>
    </xf>
    <xf numFmtId="165" fontId="15" fillId="0" borderId="2" xfId="1" applyNumberFormat="1" applyFont="1" applyFill="1" applyBorder="1" applyAlignment="1">
      <alignment horizontal="center" vertical="center"/>
    </xf>
    <xf numFmtId="41" fontId="15" fillId="0" borderId="4" xfId="1" applyNumberFormat="1" applyFont="1" applyFill="1" applyBorder="1" applyAlignment="1">
      <alignment horizontal="right" vertical="center" wrapText="1"/>
    </xf>
    <xf numFmtId="165" fontId="15" fillId="0" borderId="1" xfId="1" applyNumberFormat="1" applyFont="1" applyFill="1" applyBorder="1" applyAlignment="1">
      <alignment horizontal="center" vertical="center"/>
    </xf>
    <xf numFmtId="0" fontId="17" fillId="0" borderId="0" xfId="5" applyFont="1" applyAlignment="1">
      <alignment horizontal="left" vertical="center"/>
    </xf>
    <xf numFmtId="43" fontId="15" fillId="0" borderId="2" xfId="1" applyNumberFormat="1" applyFont="1" applyFill="1" applyBorder="1" applyAlignment="1">
      <alignment vertical="center"/>
    </xf>
    <xf numFmtId="167" fontId="15" fillId="0" borderId="2" xfId="1" applyNumberFormat="1" applyFont="1" applyFill="1" applyBorder="1" applyAlignment="1">
      <alignment vertical="center"/>
    </xf>
    <xf numFmtId="37" fontId="15" fillId="0" borderId="3" xfId="5" applyNumberFormat="1" applyFont="1" applyBorder="1" applyAlignment="1">
      <alignment horizontal="right" vertical="center"/>
    </xf>
    <xf numFmtId="37" fontId="15" fillId="0" borderId="0" xfId="5" applyNumberFormat="1" applyFont="1" applyAlignment="1">
      <alignment horizontal="right" vertical="center"/>
    </xf>
    <xf numFmtId="0" fontId="25" fillId="0" borderId="0" xfId="6" applyFont="1" applyAlignment="1">
      <alignment vertical="center"/>
    </xf>
    <xf numFmtId="0" fontId="17" fillId="0" borderId="0" xfId="6" applyFont="1" applyAlignment="1">
      <alignment horizontal="center" vertical="center"/>
    </xf>
    <xf numFmtId="37" fontId="24" fillId="0" borderId="0" xfId="6" applyNumberFormat="1" applyFont="1" applyAlignment="1">
      <alignment horizontal="center" vertical="center"/>
    </xf>
    <xf numFmtId="0" fontId="17" fillId="0" borderId="0" xfId="6" applyFont="1" applyAlignment="1">
      <alignment horizontal="center"/>
    </xf>
    <xf numFmtId="0" fontId="17" fillId="0" borderId="0" xfId="10" applyFont="1" applyAlignment="1">
      <alignment horizontal="center" vertical="center"/>
    </xf>
    <xf numFmtId="0" fontId="18" fillId="0" borderId="0" xfId="10" applyFont="1" applyAlignment="1">
      <alignment horizontal="center"/>
    </xf>
    <xf numFmtId="0" fontId="17" fillId="0" borderId="0" xfId="9" applyFont="1" applyAlignment="1">
      <alignment horizontal="center" wrapText="1"/>
    </xf>
    <xf numFmtId="41" fontId="20" fillId="0" borderId="0" xfId="5" applyNumberFormat="1" applyFont="1" applyAlignment="1">
      <alignment horizontal="right" vertical="center"/>
    </xf>
    <xf numFmtId="41" fontId="15" fillId="0" borderId="0" xfId="6" applyNumberFormat="1" applyFont="1" applyAlignment="1">
      <alignment vertical="center"/>
    </xf>
    <xf numFmtId="0" fontId="20" fillId="0" borderId="0" xfId="6" applyFont="1" applyAlignment="1">
      <alignment horizontal="center" vertical="center"/>
    </xf>
    <xf numFmtId="0" fontId="15" fillId="0" borderId="0" xfId="6" applyFont="1" applyAlignment="1">
      <alignment vertical="center"/>
    </xf>
    <xf numFmtId="41" fontId="17" fillId="0" borderId="0" xfId="6" applyNumberFormat="1" applyFont="1" applyAlignment="1">
      <alignment vertical="center"/>
    </xf>
    <xf numFmtId="165" fontId="15" fillId="0" borderId="0" xfId="1" applyNumberFormat="1" applyFont="1" applyFill="1" applyBorder="1"/>
    <xf numFmtId="0" fontId="18" fillId="0" borderId="0" xfId="6" applyFont="1" applyAlignment="1">
      <alignment horizontal="center" vertical="center"/>
    </xf>
    <xf numFmtId="167" fontId="17" fillId="0" borderId="0" xfId="1" applyNumberFormat="1" applyFont="1" applyFill="1" applyBorder="1" applyAlignment="1">
      <alignment vertical="center"/>
    </xf>
    <xf numFmtId="0" fontId="17" fillId="0" borderId="0" xfId="5" applyFont="1" applyAlignment="1">
      <alignment horizontal="left" vertical="center" indent="3"/>
    </xf>
    <xf numFmtId="41" fontId="15" fillId="0" borderId="0" xfId="1" applyNumberFormat="1" applyFont="1" applyFill="1" applyBorder="1" applyAlignment="1">
      <alignment horizontal="right" vertical="center"/>
    </xf>
    <xf numFmtId="165" fontId="15" fillId="0" borderId="3" xfId="1" applyNumberFormat="1" applyFont="1" applyFill="1" applyBorder="1"/>
    <xf numFmtId="41" fontId="15" fillId="0" borderId="3" xfId="1" applyNumberFormat="1" applyFont="1" applyFill="1" applyBorder="1"/>
    <xf numFmtId="37" fontId="17" fillId="0" borderId="0" xfId="0" applyNumberFormat="1" applyFont="1" applyAlignment="1">
      <alignment horizontal="right"/>
    </xf>
    <xf numFmtId="38" fontId="20" fillId="0" borderId="0" xfId="0" applyNumberFormat="1" applyFont="1" applyAlignment="1">
      <alignment horizontal="justify"/>
    </xf>
    <xf numFmtId="0" fontId="20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15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justify"/>
    </xf>
    <xf numFmtId="0" fontId="17" fillId="0" borderId="0" xfId="0" applyFont="1" applyAlignment="1">
      <alignment horizontal="left" indent="1"/>
    </xf>
    <xf numFmtId="0" fontId="20" fillId="0" borderId="0" xfId="0" applyFont="1"/>
    <xf numFmtId="0" fontId="13" fillId="0" borderId="0" xfId="0" applyFont="1" applyAlignment="1">
      <alignment horizontal="justify"/>
    </xf>
    <xf numFmtId="38" fontId="22" fillId="0" borderId="0" xfId="0" applyNumberFormat="1" applyFont="1" applyAlignment="1">
      <alignment horizontal="center"/>
    </xf>
    <xf numFmtId="38" fontId="13" fillId="0" borderId="0" xfId="0" applyNumberFormat="1" applyFont="1"/>
    <xf numFmtId="41" fontId="13" fillId="0" borderId="0" xfId="0" applyNumberFormat="1" applyFont="1"/>
    <xf numFmtId="0" fontId="15" fillId="0" borderId="0" xfId="0" applyFont="1" applyAlignment="1">
      <alignment horizontal="left" vertical="center"/>
    </xf>
    <xf numFmtId="41" fontId="17" fillId="0" borderId="0" xfId="0" applyNumberFormat="1" applyFont="1" applyAlignment="1">
      <alignment horizontal="right" vertical="center"/>
    </xf>
    <xf numFmtId="41" fontId="15" fillId="0" borderId="5" xfId="0" applyNumberFormat="1" applyFont="1" applyBorder="1" applyAlignment="1">
      <alignment horizontal="right" vertical="center"/>
    </xf>
    <xf numFmtId="41" fontId="15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0" fontId="15" fillId="0" borderId="0" xfId="0" applyFont="1" applyAlignment="1">
      <alignment horizontal="justify" vertical="center"/>
    </xf>
    <xf numFmtId="41" fontId="15" fillId="0" borderId="0" xfId="0" applyNumberFormat="1" applyFont="1" applyAlignment="1">
      <alignment vertical="center"/>
    </xf>
    <xf numFmtId="0" fontId="23" fillId="0" borderId="0" xfId="0" applyFont="1" applyAlignment="1">
      <alignment horizontal="justify" vertical="center"/>
    </xf>
    <xf numFmtId="38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justify" vertical="center"/>
    </xf>
    <xf numFmtId="168" fontId="17" fillId="0" borderId="3" xfId="0" applyNumberFormat="1" applyFont="1" applyBorder="1"/>
    <xf numFmtId="39" fontId="17" fillId="0" borderId="0" xfId="0" applyNumberFormat="1" applyFont="1" applyAlignment="1">
      <alignment horizontal="right"/>
    </xf>
    <xf numFmtId="164" fontId="17" fillId="0" borderId="0" xfId="1" applyFont="1" applyAlignment="1">
      <alignment vertical="top"/>
    </xf>
    <xf numFmtId="49" fontId="18" fillId="0" borderId="0" xfId="16" applyNumberFormat="1" applyFont="1" applyAlignment="1">
      <alignment horizontal="center"/>
    </xf>
    <xf numFmtId="164" fontId="17" fillId="0" borderId="4" xfId="1" applyFont="1" applyFill="1" applyBorder="1"/>
    <xf numFmtId="41" fontId="15" fillId="0" borderId="2" xfId="1" applyNumberFormat="1" applyFont="1" applyFill="1" applyBorder="1" applyAlignment="1">
      <alignment horizontal="right"/>
    </xf>
    <xf numFmtId="0" fontId="20" fillId="0" borderId="0" xfId="0" applyFont="1" applyAlignment="1">
      <alignment horizontal="left"/>
    </xf>
    <xf numFmtId="165" fontId="17" fillId="0" borderId="1" xfId="1" applyNumberFormat="1" applyFont="1" applyFill="1" applyBorder="1"/>
    <xf numFmtId="41" fontId="15" fillId="0" borderId="4" xfId="1" applyNumberFormat="1" applyFont="1" applyFill="1" applyBorder="1" applyAlignment="1">
      <alignment horizontal="right"/>
    </xf>
    <xf numFmtId="165" fontId="15" fillId="0" borderId="0" xfId="1" applyNumberFormat="1" applyFont="1" applyFill="1"/>
    <xf numFmtId="165" fontId="15" fillId="0" borderId="2" xfId="1" applyNumberFormat="1" applyFont="1" applyFill="1" applyBorder="1" applyAlignment="1">
      <alignment horizontal="right"/>
    </xf>
    <xf numFmtId="165" fontId="15" fillId="0" borderId="0" xfId="1" applyNumberFormat="1" applyFont="1" applyFill="1" applyAlignment="1">
      <alignment horizontal="right"/>
    </xf>
    <xf numFmtId="38" fontId="17" fillId="2" borderId="0" xfId="0" applyNumberFormat="1" applyFont="1" applyFill="1"/>
    <xf numFmtId="40" fontId="16" fillId="0" borderId="0" xfId="1" applyNumberFormat="1" applyFont="1" applyAlignment="1">
      <alignment horizontal="left"/>
    </xf>
    <xf numFmtId="0" fontId="17" fillId="0" borderId="0" xfId="16" applyFont="1" applyAlignment="1">
      <alignment horizontal="center"/>
    </xf>
    <xf numFmtId="0" fontId="17" fillId="0" borderId="0" xfId="16" applyFont="1" applyAlignment="1">
      <alignment horizontal="center" wrapText="1"/>
    </xf>
    <xf numFmtId="41" fontId="15" fillId="0" borderId="0" xfId="1" applyNumberFormat="1" applyFont="1" applyAlignment="1">
      <alignment vertical="center"/>
    </xf>
    <xf numFmtId="165" fontId="15" fillId="0" borderId="0" xfId="1" applyNumberFormat="1" applyFont="1" applyBorder="1"/>
    <xf numFmtId="41" fontId="15" fillId="0" borderId="0" xfId="1" applyNumberFormat="1" applyFont="1" applyBorder="1" applyAlignment="1">
      <alignment vertical="center"/>
    </xf>
    <xf numFmtId="165" fontId="17" fillId="0" borderId="0" xfId="1" applyNumberFormat="1" applyFont="1" applyBorder="1"/>
    <xf numFmtId="41" fontId="17" fillId="0" borderId="0" xfId="1" applyNumberFormat="1" applyFont="1" applyBorder="1" applyAlignment="1">
      <alignment vertical="center"/>
    </xf>
    <xf numFmtId="165" fontId="17" fillId="0" borderId="0" xfId="1" applyNumberFormat="1" applyFont="1"/>
    <xf numFmtId="41" fontId="17" fillId="0" borderId="0" xfId="1" applyNumberFormat="1" applyFont="1" applyAlignment="1">
      <alignment horizontal="center" vertical="center"/>
    </xf>
    <xf numFmtId="165" fontId="15" fillId="0" borderId="1" xfId="1" applyNumberFormat="1" applyFont="1" applyBorder="1"/>
    <xf numFmtId="41" fontId="17" fillId="0" borderId="0" xfId="1" applyNumberFormat="1" applyFont="1" applyAlignment="1">
      <alignment vertical="center"/>
    </xf>
    <xf numFmtId="164" fontId="17" fillId="0" borderId="0" xfId="1" applyFont="1" applyAlignment="1">
      <alignment vertical="center"/>
    </xf>
    <xf numFmtId="164" fontId="17" fillId="0" borderId="0" xfId="1" applyFont="1" applyAlignment="1">
      <alignment horizontal="center" vertical="center"/>
    </xf>
    <xf numFmtId="41" fontId="15" fillId="0" borderId="1" xfId="1" applyNumberFormat="1" applyFont="1" applyBorder="1" applyAlignment="1">
      <alignment vertical="center"/>
    </xf>
    <xf numFmtId="41" fontId="15" fillId="0" borderId="1" xfId="1" applyNumberFormat="1" applyFont="1" applyBorder="1" applyAlignment="1">
      <alignment horizontal="right" vertical="center"/>
    </xf>
    <xf numFmtId="41" fontId="15" fillId="0" borderId="0" xfId="1" applyNumberFormat="1" applyFont="1" applyBorder="1" applyAlignment="1">
      <alignment horizontal="right" vertical="center"/>
    </xf>
    <xf numFmtId="165" fontId="15" fillId="0" borderId="3" xfId="1" applyNumberFormat="1" applyFont="1" applyBorder="1"/>
    <xf numFmtId="41" fontId="15" fillId="0" borderId="3" xfId="1" applyNumberFormat="1" applyFont="1" applyBorder="1"/>
    <xf numFmtId="40" fontId="15" fillId="0" borderId="0" xfId="1" applyNumberFormat="1" applyFont="1" applyAlignment="1">
      <alignment horizontal="left"/>
    </xf>
    <xf numFmtId="165" fontId="15" fillId="0" borderId="0" xfId="1" applyNumberFormat="1" applyFont="1" applyAlignment="1">
      <alignment vertical="center"/>
    </xf>
    <xf numFmtId="164" fontId="20" fillId="0" borderId="0" xfId="1" applyFont="1" applyAlignment="1">
      <alignment horizontal="right" vertical="center"/>
    </xf>
    <xf numFmtId="41" fontId="15" fillId="0" borderId="0" xfId="1" applyNumberFormat="1" applyFont="1" applyAlignment="1">
      <alignment horizontal="right" vertical="center" wrapText="1"/>
    </xf>
    <xf numFmtId="37" fontId="15" fillId="0" borderId="0" xfId="1" applyNumberFormat="1" applyFont="1" applyAlignment="1">
      <alignment horizontal="right" vertical="center" wrapText="1"/>
    </xf>
    <xf numFmtId="165" fontId="17" fillId="0" borderId="0" xfId="1" applyNumberFormat="1" applyFont="1" applyAlignment="1">
      <alignment vertical="center"/>
    </xf>
    <xf numFmtId="37" fontId="17" fillId="0" borderId="0" xfId="1" applyNumberFormat="1" applyFont="1" applyAlignment="1">
      <alignment horizontal="right" vertical="center" wrapText="1"/>
    </xf>
    <xf numFmtId="164" fontId="18" fillId="0" borderId="0" xfId="1" applyFont="1" applyAlignment="1">
      <alignment horizontal="right" vertical="center"/>
    </xf>
    <xf numFmtId="164" fontId="15" fillId="0" borderId="0" xfId="1" applyFont="1" applyAlignment="1">
      <alignment vertical="center"/>
    </xf>
    <xf numFmtId="164" fontId="17" fillId="0" borderId="0" xfId="1" applyFont="1" applyAlignment="1">
      <alignment vertical="top" wrapText="1"/>
    </xf>
    <xf numFmtId="165" fontId="17" fillId="0" borderId="0" xfId="1" applyNumberFormat="1" applyFont="1" applyAlignment="1">
      <alignment vertical="top" wrapText="1"/>
    </xf>
    <xf numFmtId="41" fontId="17" fillId="0" borderId="0" xfId="1" applyNumberFormat="1" applyFont="1" applyAlignment="1">
      <alignment vertical="top" wrapText="1"/>
    </xf>
    <xf numFmtId="165" fontId="17" fillId="0" borderId="0" xfId="1" applyNumberFormat="1" applyFont="1" applyAlignment="1">
      <alignment horizontal="center" vertical="center"/>
    </xf>
    <xf numFmtId="164" fontId="17" fillId="0" borderId="4" xfId="1" applyFont="1" applyBorder="1" applyAlignment="1">
      <alignment vertical="center"/>
    </xf>
    <xf numFmtId="164" fontId="15" fillId="0" borderId="2" xfId="1" applyFont="1" applyBorder="1" applyAlignment="1">
      <alignment vertical="center"/>
    </xf>
    <xf numFmtId="41" fontId="15" fillId="0" borderId="2" xfId="1" applyNumberFormat="1" applyFont="1" applyBorder="1" applyAlignment="1">
      <alignment vertical="center"/>
    </xf>
    <xf numFmtId="41" fontId="25" fillId="0" borderId="0" xfId="6" applyNumberFormat="1" applyFont="1" applyAlignment="1">
      <alignment vertical="center"/>
    </xf>
    <xf numFmtId="165" fontId="15" fillId="0" borderId="2" xfId="1" applyNumberFormat="1" applyFont="1" applyBorder="1"/>
    <xf numFmtId="41" fontId="15" fillId="0" borderId="1" xfId="6" applyNumberFormat="1" applyFont="1" applyBorder="1" applyAlignment="1">
      <alignment vertical="center"/>
    </xf>
    <xf numFmtId="165" fontId="20" fillId="0" borderId="0" xfId="1" applyNumberFormat="1" applyFont="1" applyAlignment="1">
      <alignment horizontal="right" vertical="center"/>
    </xf>
    <xf numFmtId="41" fontId="17" fillId="0" borderId="0" xfId="1" applyNumberFormat="1" applyFont="1"/>
    <xf numFmtId="37" fontId="17" fillId="2" borderId="0" xfId="6" applyNumberFormat="1" applyFont="1" applyFill="1" applyAlignment="1">
      <alignment vertical="center"/>
    </xf>
    <xf numFmtId="43" fontId="17" fillId="0" borderId="0" xfId="1" applyNumberFormat="1" applyFont="1" applyFill="1" applyAlignment="1">
      <alignment horizontal="center" vertical="top"/>
    </xf>
    <xf numFmtId="165" fontId="17" fillId="0" borderId="0" xfId="1" applyNumberFormat="1" applyFont="1" applyAlignment="1">
      <alignment vertical="top"/>
    </xf>
    <xf numFmtId="165" fontId="15" fillId="0" borderId="1" xfId="1" applyNumberFormat="1" applyFont="1" applyFill="1" applyBorder="1" applyAlignment="1">
      <alignment horizontal="right"/>
    </xf>
    <xf numFmtId="165" fontId="17" fillId="0" borderId="4" xfId="1" applyNumberFormat="1" applyFont="1" applyFill="1" applyBorder="1" applyAlignment="1">
      <alignment horizontal="center" vertical="top"/>
    </xf>
    <xf numFmtId="2" fontId="11" fillId="0" borderId="0" xfId="1" applyNumberFormat="1" applyFont="1" applyAlignment="1">
      <alignment vertical="top"/>
    </xf>
    <xf numFmtId="164" fontId="17" fillId="0" borderId="0" xfId="1" applyFont="1" applyFill="1" applyAlignment="1">
      <alignment horizontal="right"/>
    </xf>
    <xf numFmtId="164" fontId="15" fillId="0" borderId="1" xfId="1" applyFont="1" applyFill="1" applyBorder="1" applyAlignment="1">
      <alignment horizontal="right"/>
    </xf>
    <xf numFmtId="164" fontId="15" fillId="0" borderId="0" xfId="1" applyFont="1" applyFill="1" applyBorder="1" applyAlignment="1">
      <alignment horizontal="right"/>
    </xf>
    <xf numFmtId="164" fontId="15" fillId="0" borderId="0" xfId="1" applyFont="1" applyFill="1" applyAlignment="1">
      <alignment horizontal="right"/>
    </xf>
    <xf numFmtId="38" fontId="16" fillId="0" borderId="0" xfId="0" applyNumberFormat="1" applyFont="1"/>
    <xf numFmtId="37" fontId="15" fillId="0" borderId="0" xfId="0" applyNumberFormat="1" applyFont="1"/>
    <xf numFmtId="37" fontId="16" fillId="0" borderId="0" xfId="0" applyNumberFormat="1" applyFont="1"/>
    <xf numFmtId="49" fontId="18" fillId="0" borderId="0" xfId="0" applyNumberFormat="1" applyFont="1" applyAlignment="1">
      <alignment horizontal="center"/>
    </xf>
    <xf numFmtId="0" fontId="20" fillId="0" borderId="0" xfId="8" applyFont="1" applyAlignment="1">
      <alignment horizontal="left"/>
    </xf>
    <xf numFmtId="0" fontId="21" fillId="0" borderId="0" xfId="8" applyFont="1" applyAlignment="1">
      <alignment horizontal="center"/>
    </xf>
    <xf numFmtId="0" fontId="18" fillId="0" borderId="0" xfId="8" applyFont="1" applyAlignment="1">
      <alignment horizontal="center"/>
    </xf>
    <xf numFmtId="0" fontId="17" fillId="0" borderId="0" xfId="8" applyFont="1" applyAlignment="1">
      <alignment horizontal="left"/>
    </xf>
    <xf numFmtId="0" fontId="15" fillId="0" borderId="0" xfId="8" applyFont="1" applyAlignment="1">
      <alignment horizontal="justify"/>
    </xf>
    <xf numFmtId="0" fontId="15" fillId="0" borderId="0" xfId="8" applyFont="1" applyAlignment="1">
      <alignment horizontal="left"/>
    </xf>
    <xf numFmtId="0" fontId="20" fillId="0" borderId="0" xfId="8" applyFont="1" applyAlignment="1"/>
    <xf numFmtId="0" fontId="20" fillId="0" borderId="0" xfId="8" applyFont="1" applyAlignment="1">
      <alignment horizontal="justify"/>
    </xf>
    <xf numFmtId="0" fontId="15" fillId="0" borderId="0" xfId="8" applyFont="1" applyAlignment="1"/>
    <xf numFmtId="0" fontId="17" fillId="0" borderId="0" xfId="8" applyFont="1" applyAlignment="1">
      <alignment horizontal="left" indent="1"/>
    </xf>
    <xf numFmtId="0" fontId="17" fillId="0" borderId="0" xfId="8" applyFont="1" applyAlignment="1">
      <alignment horizontal="justify"/>
    </xf>
    <xf numFmtId="0" fontId="18" fillId="0" borderId="0" xfId="8" applyFont="1" applyAlignment="1"/>
    <xf numFmtId="38" fontId="18" fillId="0" borderId="0" xfId="0" applyNumberFormat="1" applyFont="1"/>
    <xf numFmtId="0" fontId="17" fillId="0" borderId="0" xfId="8" applyFont="1" applyAlignment="1">
      <alignment horizontal="left" indent="2"/>
    </xf>
    <xf numFmtId="41" fontId="17" fillId="0" borderId="4" xfId="0" applyNumberFormat="1" applyFont="1" applyBorder="1" applyAlignment="1">
      <alignment horizontal="right"/>
    </xf>
    <xf numFmtId="0" fontId="15" fillId="0" borderId="0" xfId="8" applyFont="1" applyAlignment="1">
      <alignment horizontal="justify" vertical="center"/>
    </xf>
    <xf numFmtId="164" fontId="17" fillId="0" borderId="0" xfId="1" applyFont="1" applyFill="1" applyAlignment="1">
      <alignment horizontal="center"/>
    </xf>
    <xf numFmtId="164" fontId="10" fillId="0" borderId="0" xfId="1" applyFont="1" applyFill="1"/>
    <xf numFmtId="165" fontId="17" fillId="0" borderId="4" xfId="1" applyNumberFormat="1" applyFont="1" applyFill="1" applyBorder="1" applyAlignment="1">
      <alignment horizontal="right"/>
    </xf>
    <xf numFmtId="41" fontId="15" fillId="0" borderId="0" xfId="0" applyNumberFormat="1" applyFont="1" applyAlignment="1">
      <alignment horizontal="center"/>
    </xf>
    <xf numFmtId="164" fontId="13" fillId="0" borderId="0" xfId="1" applyFont="1" applyFill="1"/>
    <xf numFmtId="164" fontId="17" fillId="0" borderId="0" xfId="1" applyFont="1" applyFill="1" applyAlignment="1">
      <alignment horizontal="right" vertical="center"/>
    </xf>
    <xf numFmtId="164" fontId="15" fillId="0" borderId="0" xfId="1" applyFont="1" applyFill="1" applyAlignment="1">
      <alignment horizontal="right" vertical="center"/>
    </xf>
    <xf numFmtId="164" fontId="17" fillId="0" borderId="3" xfId="1" applyFont="1" applyFill="1" applyBorder="1"/>
    <xf numFmtId="164" fontId="17" fillId="0" borderId="0" xfId="1" applyFont="1"/>
    <xf numFmtId="164" fontId="17" fillId="0" borderId="1" xfId="1" applyFont="1" applyFill="1" applyBorder="1"/>
    <xf numFmtId="41" fontId="15" fillId="0" borderId="3" xfId="1" applyNumberFormat="1" applyFont="1" applyBorder="1" applyAlignment="1">
      <alignment vertical="center"/>
    </xf>
    <xf numFmtId="167" fontId="15" fillId="0" borderId="3" xfId="1" applyNumberFormat="1" applyFont="1" applyFill="1" applyBorder="1" applyAlignment="1">
      <alignment vertical="center"/>
    </xf>
    <xf numFmtId="164" fontId="17" fillId="0" borderId="0" xfId="1" applyFont="1" applyFill="1" applyAlignment="1">
      <alignment horizontal="center" vertical="top"/>
    </xf>
    <xf numFmtId="38" fontId="18" fillId="0" borderId="0" xfId="0" applyNumberFormat="1" applyFont="1" applyAlignment="1">
      <alignment horizontal="justify" vertical="top"/>
    </xf>
    <xf numFmtId="41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left" vertical="top" indent="1"/>
    </xf>
    <xf numFmtId="0" fontId="18" fillId="0" borderId="0" xfId="0" applyFont="1" applyAlignment="1">
      <alignment vertical="top"/>
    </xf>
    <xf numFmtId="43" fontId="17" fillId="0" borderId="0" xfId="1" applyNumberFormat="1" applyFont="1" applyFill="1" applyAlignment="1">
      <alignment vertical="top"/>
    </xf>
    <xf numFmtId="41" fontId="27" fillId="0" borderId="0" xfId="0" applyNumberFormat="1" applyFont="1" applyAlignment="1">
      <alignment vertical="top"/>
    </xf>
    <xf numFmtId="41" fontId="15" fillId="0" borderId="0" xfId="0" applyNumberFormat="1" applyFont="1" applyAlignment="1">
      <alignment vertical="top" wrapText="1"/>
    </xf>
    <xf numFmtId="0" fontId="18" fillId="0" borderId="0" xfId="0" applyFont="1" applyAlignment="1">
      <alignment horizontal="justify" vertical="top" wrapText="1"/>
    </xf>
    <xf numFmtId="41" fontId="19" fillId="0" borderId="0" xfId="0" applyNumberFormat="1" applyFont="1" applyAlignment="1">
      <alignment horizontal="center" vertical="top"/>
    </xf>
    <xf numFmtId="41" fontId="17" fillId="0" borderId="0" xfId="0" applyNumberFormat="1" applyFont="1" applyAlignment="1">
      <alignment horizontal="right" vertical="top"/>
    </xf>
    <xf numFmtId="41" fontId="17" fillId="0" borderId="4" xfId="0" applyNumberFormat="1" applyFont="1" applyBorder="1" applyAlignment="1">
      <alignment horizontal="right" vertical="top"/>
    </xf>
    <xf numFmtId="41" fontId="17" fillId="0" borderId="4" xfId="0" applyNumberFormat="1" applyFont="1" applyBorder="1" applyAlignment="1">
      <alignment vertical="top"/>
    </xf>
    <xf numFmtId="41" fontId="15" fillId="0" borderId="1" xfId="0" applyNumberFormat="1" applyFont="1" applyBorder="1" applyAlignment="1">
      <alignment vertical="top"/>
    </xf>
    <xf numFmtId="41" fontId="15" fillId="0" borderId="0" xfId="0" applyNumberFormat="1" applyFont="1" applyAlignment="1">
      <alignment vertical="top"/>
    </xf>
    <xf numFmtId="37" fontId="17" fillId="0" borderId="0" xfId="0" applyNumberFormat="1" applyFont="1" applyAlignment="1">
      <alignment vertical="top" wrapText="1"/>
    </xf>
    <xf numFmtId="167" fontId="17" fillId="0" borderId="0" xfId="0" applyNumberFormat="1" applyFont="1" applyAlignment="1">
      <alignment vertical="top" wrapText="1"/>
    </xf>
    <xf numFmtId="0" fontId="20" fillId="0" borderId="0" xfId="0" applyFont="1" applyAlignment="1">
      <alignment vertical="top" wrapText="1"/>
    </xf>
    <xf numFmtId="37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41" fontId="15" fillId="0" borderId="1" xfId="0" applyNumberFormat="1" applyFont="1" applyBorder="1" applyAlignment="1">
      <alignment vertical="top" wrapText="1"/>
    </xf>
    <xf numFmtId="41" fontId="24" fillId="0" borderId="0" xfId="0" applyNumberFormat="1" applyFont="1" applyAlignment="1">
      <alignment horizontal="center" vertical="top"/>
    </xf>
    <xf numFmtId="41" fontId="26" fillId="0" borderId="0" xfId="0" applyNumberFormat="1" applyFont="1" applyAlignment="1">
      <alignment vertical="top"/>
    </xf>
    <xf numFmtId="41" fontId="17" fillId="0" borderId="0" xfId="0" applyNumberFormat="1" applyFont="1" applyAlignment="1">
      <alignment vertical="top" wrapText="1"/>
    </xf>
    <xf numFmtId="165" fontId="17" fillId="0" borderId="0" xfId="0" applyNumberFormat="1" applyFont="1" applyAlignment="1">
      <alignment vertical="top"/>
    </xf>
    <xf numFmtId="41" fontId="15" fillId="0" borderId="4" xfId="0" applyNumberFormat="1" applyFont="1" applyBorder="1" applyAlignment="1">
      <alignment vertical="top"/>
    </xf>
    <xf numFmtId="41" fontId="15" fillId="0" borderId="5" xfId="0" applyNumberFormat="1" applyFont="1" applyBorder="1" applyAlignment="1">
      <alignment vertical="top"/>
    </xf>
    <xf numFmtId="41" fontId="15" fillId="0" borderId="0" xfId="0" applyNumberFormat="1" applyFont="1" applyAlignment="1">
      <alignment horizontal="right" vertical="top"/>
    </xf>
    <xf numFmtId="164" fontId="27" fillId="0" borderId="0" xfId="1" applyFont="1" applyAlignment="1">
      <alignment vertical="top"/>
    </xf>
    <xf numFmtId="169" fontId="17" fillId="0" borderId="0" xfId="1" applyNumberFormat="1" applyFont="1" applyAlignment="1">
      <alignment vertical="top"/>
    </xf>
    <xf numFmtId="169" fontId="27" fillId="0" borderId="0" xfId="1" applyNumberFormat="1" applyFont="1" applyAlignment="1">
      <alignment vertical="top"/>
    </xf>
    <xf numFmtId="165" fontId="27" fillId="0" borderId="0" xfId="1" applyNumberFormat="1" applyFont="1" applyAlignment="1">
      <alignment vertical="top"/>
    </xf>
    <xf numFmtId="38" fontId="28" fillId="0" borderId="0" xfId="0" applyNumberFormat="1" applyFont="1" applyAlignment="1">
      <alignment horizontal="justify"/>
    </xf>
    <xf numFmtId="0" fontId="0" fillId="0" borderId="0" xfId="0" applyAlignment="1">
      <alignment horizontal="right" vertical="center"/>
    </xf>
    <xf numFmtId="38" fontId="28" fillId="0" borderId="0" xfId="0" applyNumberFormat="1" applyFont="1"/>
    <xf numFmtId="37" fontId="28" fillId="0" borderId="0" xfId="0" applyNumberFormat="1" applyFont="1"/>
    <xf numFmtId="0" fontId="29" fillId="0" borderId="0" xfId="5" applyFont="1" applyAlignment="1">
      <alignment horizontal="left" vertical="center"/>
    </xf>
    <xf numFmtId="0" fontId="17" fillId="0" borderId="0" xfId="5" applyFont="1" applyAlignment="1">
      <alignment horizontal="left" vertical="center" indent="1"/>
    </xf>
    <xf numFmtId="0" fontId="18" fillId="0" borderId="0" xfId="0" applyFont="1" applyAlignment="1">
      <alignment horizontal="center"/>
    </xf>
    <xf numFmtId="0" fontId="18" fillId="0" borderId="0" xfId="0" quotePrefix="1" applyFont="1" applyAlignment="1">
      <alignment horizontal="center"/>
    </xf>
    <xf numFmtId="38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37" fontId="15" fillId="0" borderId="0" xfId="6" applyNumberFormat="1" applyFont="1" applyAlignment="1">
      <alignment horizontal="center" vertical="center"/>
    </xf>
    <xf numFmtId="0" fontId="17" fillId="0" borderId="4" xfId="5" applyFont="1" applyBorder="1" applyAlignment="1">
      <alignment horizontal="center" vertical="center"/>
    </xf>
    <xf numFmtId="37" fontId="17" fillId="0" borderId="4" xfId="6" applyNumberFormat="1" applyFont="1" applyBorder="1" applyAlignment="1">
      <alignment horizontal="center" vertical="center"/>
    </xf>
    <xf numFmtId="37" fontId="18" fillId="0" borderId="0" xfId="5" applyNumberFormat="1" applyFont="1" applyAlignment="1">
      <alignment horizontal="center" vertical="center"/>
    </xf>
    <xf numFmtId="38" fontId="15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center" vertical="top"/>
    </xf>
  </cellXfs>
  <cellStyles count="17">
    <cellStyle name="Comma" xfId="1" builtinId="3"/>
    <cellStyle name="Comma_KCE01Y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2 2" xfId="10" xr:uid="{8FE21162-4417-4D45-873B-34CF6AE00524}"/>
    <cellStyle name="Normal 3" xfId="6" xr:uid="{00000000-0005-0000-0000-000006000000}"/>
    <cellStyle name="Normal 4" xfId="9" xr:uid="{CEDA448A-2930-4141-8EEA-83E46A48DAFD}"/>
    <cellStyle name="Normal 4 2" xfId="13" xr:uid="{A440B709-BE82-4C16-9A6A-AB5873A217CE}"/>
    <cellStyle name="Normal 4 2 10" xfId="11" xr:uid="{F1CC4C1A-2C73-42CA-BC4D-6903DEC0B5E9}"/>
    <cellStyle name="Normal 4 3" xfId="14" xr:uid="{C4C48C51-A3EF-4634-9F90-D5428CA9F35B}"/>
    <cellStyle name="Normal 4 4" xfId="15" xr:uid="{D668BADE-280C-4567-9F9E-8FCCD605B2EC}"/>
    <cellStyle name="Normal 4 5" xfId="16" xr:uid="{B8168429-B442-48F7-A8B9-1E3705CA05CF}"/>
    <cellStyle name="Normal_KCE01Y" xfId="7" xr:uid="{00000000-0005-0000-0000-000007000000}"/>
    <cellStyle name="Normal_KCE44Y" xfId="8" xr:uid="{00000000-0005-0000-0000-000008000000}"/>
    <cellStyle name="Percent" xfId="12" builtinId="5"/>
  </cellStyles>
  <dxfs count="0"/>
  <tableStyles count="0" defaultTableStyle="TableStyleMedium2" defaultPivotStyle="PivotStyleLight16"/>
  <colors>
    <mruColors>
      <color rgb="FF66FF66"/>
      <color rgb="FF52FC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2"/>
  <sheetViews>
    <sheetView tabSelected="1" view="pageBreakPreview" topLeftCell="A6" zoomScale="85" zoomScaleNormal="100" zoomScaleSheetLayoutView="85" workbookViewId="0">
      <selection activeCell="O29" sqref="O29"/>
    </sheetView>
  </sheetViews>
  <sheetFormatPr defaultColWidth="10.625" defaultRowHeight="14.4" x14ac:dyDescent="0.3"/>
  <cols>
    <col min="1" max="1" width="41.125" style="65" customWidth="1"/>
    <col min="2" max="2" width="0.875" style="65" customWidth="1"/>
    <col min="3" max="3" width="9.75" style="66" bestFit="1" customWidth="1"/>
    <col min="4" max="4" width="1" style="66" customWidth="1"/>
    <col min="5" max="5" width="15.125" style="67" customWidth="1"/>
    <col min="6" max="6" width="1" style="66" customWidth="1"/>
    <col min="7" max="7" width="15.125" style="67" customWidth="1"/>
    <col min="8" max="8" width="1" style="67" customWidth="1"/>
    <col min="9" max="9" width="15.125" style="67" customWidth="1"/>
    <col min="10" max="10" width="1" style="67" customWidth="1"/>
    <col min="11" max="11" width="15.125" style="67" customWidth="1"/>
    <col min="12" max="16384" width="10.625" style="68"/>
  </cols>
  <sheetData>
    <row r="1" spans="1:11" s="64" customFormat="1" ht="18" x14ac:dyDescent="0.35">
      <c r="A1" s="61" t="s">
        <v>0</v>
      </c>
      <c r="B1" s="62"/>
      <c r="C1" s="63"/>
      <c r="D1" s="63"/>
      <c r="E1" s="63"/>
      <c r="F1" s="63"/>
      <c r="G1" s="63"/>
      <c r="H1" s="63"/>
      <c r="I1" s="63"/>
      <c r="J1" s="63"/>
      <c r="K1" s="63"/>
    </row>
    <row r="2" spans="1:11" s="64" customFormat="1" ht="15.6" x14ac:dyDescent="0.3">
      <c r="A2" s="266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15.6" x14ac:dyDescent="0.3">
      <c r="A3" s="266" t="s">
        <v>217</v>
      </c>
      <c r="D3" s="67"/>
      <c r="E3" s="338"/>
      <c r="F3" s="338"/>
      <c r="G3" s="338"/>
      <c r="H3" s="338"/>
      <c r="I3" s="338"/>
      <c r="J3" s="338"/>
      <c r="K3" s="338"/>
    </row>
    <row r="4" spans="1:11" x14ac:dyDescent="0.3">
      <c r="D4" s="67"/>
      <c r="E4" s="338" t="s">
        <v>2</v>
      </c>
      <c r="F4" s="338"/>
      <c r="G4" s="338"/>
      <c r="H4" s="62"/>
      <c r="I4" s="338" t="s">
        <v>3</v>
      </c>
      <c r="J4" s="338"/>
      <c r="K4" s="338"/>
    </row>
    <row r="5" spans="1:11" x14ac:dyDescent="0.3">
      <c r="D5" s="67"/>
      <c r="E5" s="339" t="s">
        <v>4</v>
      </c>
      <c r="F5" s="339"/>
      <c r="G5" s="339"/>
      <c r="H5" s="63"/>
      <c r="I5" s="339" t="s">
        <v>5</v>
      </c>
      <c r="J5" s="339"/>
      <c r="K5" s="339"/>
    </row>
    <row r="6" spans="1:11" x14ac:dyDescent="0.3">
      <c r="B6" s="267"/>
      <c r="D6" s="69"/>
      <c r="E6" s="70" t="s">
        <v>216</v>
      </c>
      <c r="F6" s="70"/>
      <c r="G6" s="70" t="s">
        <v>6</v>
      </c>
      <c r="H6" s="70"/>
      <c r="I6" s="70" t="s">
        <v>216</v>
      </c>
      <c r="J6" s="70"/>
      <c r="K6" s="70" t="s">
        <v>6</v>
      </c>
    </row>
    <row r="7" spans="1:11" ht="15.6" x14ac:dyDescent="0.3">
      <c r="A7" s="268" t="s">
        <v>7</v>
      </c>
      <c r="C7" s="71" t="s">
        <v>8</v>
      </c>
      <c r="D7" s="69"/>
      <c r="E7" s="70" t="s">
        <v>9</v>
      </c>
      <c r="F7" s="70"/>
      <c r="G7" s="70" t="s">
        <v>10</v>
      </c>
      <c r="H7" s="70"/>
      <c r="I7" s="70" t="s">
        <v>9</v>
      </c>
      <c r="J7" s="70"/>
      <c r="K7" s="70" t="s">
        <v>10</v>
      </c>
    </row>
    <row r="8" spans="1:11" ht="15.6" x14ac:dyDescent="0.3">
      <c r="A8" s="268"/>
      <c r="C8" s="71"/>
      <c r="D8" s="69"/>
      <c r="E8" s="72" t="s">
        <v>11</v>
      </c>
      <c r="F8" s="70"/>
      <c r="G8" s="70" t="s">
        <v>12</v>
      </c>
      <c r="H8" s="70"/>
      <c r="I8" s="72" t="s">
        <v>13</v>
      </c>
      <c r="J8" s="70"/>
      <c r="K8" s="70" t="s">
        <v>12</v>
      </c>
    </row>
    <row r="9" spans="1:11" x14ac:dyDescent="0.3">
      <c r="A9" s="267"/>
      <c r="C9" s="269"/>
      <c r="D9" s="69"/>
      <c r="E9" s="72" t="s">
        <v>14</v>
      </c>
      <c r="F9" s="70"/>
      <c r="G9" s="70"/>
      <c r="H9" s="70"/>
      <c r="I9" s="72" t="s">
        <v>14</v>
      </c>
      <c r="J9" s="70"/>
      <c r="K9" s="70"/>
    </row>
    <row r="10" spans="1:11" x14ac:dyDescent="0.3">
      <c r="C10" s="73"/>
      <c r="D10" s="69"/>
      <c r="E10" s="336" t="s">
        <v>15</v>
      </c>
      <c r="F10" s="337"/>
      <c r="G10" s="337"/>
      <c r="H10" s="337"/>
      <c r="I10" s="337"/>
      <c r="J10" s="337"/>
      <c r="K10" s="337"/>
    </row>
    <row r="11" spans="1:11" ht="15" customHeight="1" x14ac:dyDescent="0.3">
      <c r="A11" s="270" t="s">
        <v>16</v>
      </c>
      <c r="B11" s="270"/>
      <c r="C11" s="74"/>
      <c r="D11" s="74"/>
      <c r="K11" s="67" t="s">
        <v>17</v>
      </c>
    </row>
    <row r="12" spans="1:11" ht="15" customHeight="1" x14ac:dyDescent="0.4">
      <c r="A12" s="75" t="s">
        <v>18</v>
      </c>
      <c r="B12" s="75"/>
      <c r="C12" s="271"/>
      <c r="E12" s="1">
        <v>33208</v>
      </c>
      <c r="F12" s="76"/>
      <c r="G12" s="1">
        <v>9615</v>
      </c>
      <c r="H12" s="77"/>
      <c r="I12" s="1">
        <v>7522</v>
      </c>
      <c r="J12" s="77"/>
      <c r="K12" s="77">
        <v>3384</v>
      </c>
    </row>
    <row r="13" spans="1:11" ht="15" customHeight="1" x14ac:dyDescent="0.4">
      <c r="A13" s="75" t="s">
        <v>19</v>
      </c>
      <c r="B13" s="75"/>
      <c r="C13" s="271"/>
      <c r="E13" s="1">
        <v>36057</v>
      </c>
      <c r="F13" s="76"/>
      <c r="G13" s="1">
        <v>35924</v>
      </c>
      <c r="H13" s="76"/>
      <c r="I13" s="1">
        <v>36057</v>
      </c>
      <c r="J13" s="76"/>
      <c r="K13" s="77">
        <v>35924</v>
      </c>
    </row>
    <row r="14" spans="1:11" ht="15" customHeight="1" x14ac:dyDescent="0.3">
      <c r="A14" s="75" t="s">
        <v>20</v>
      </c>
      <c r="B14" s="75"/>
      <c r="C14" s="272">
        <v>4</v>
      </c>
      <c r="E14" s="1">
        <v>346670</v>
      </c>
      <c r="F14" s="76"/>
      <c r="G14" s="1">
        <v>336556</v>
      </c>
      <c r="H14" s="76"/>
      <c r="I14" s="1">
        <v>331372</v>
      </c>
      <c r="J14" s="76"/>
      <c r="K14" s="77">
        <v>328096</v>
      </c>
    </row>
    <row r="15" spans="1:11" ht="15" customHeight="1" x14ac:dyDescent="0.3">
      <c r="A15" s="75" t="s">
        <v>21</v>
      </c>
      <c r="B15" s="75"/>
      <c r="C15" s="272">
        <v>6</v>
      </c>
      <c r="E15" s="1">
        <v>1122499</v>
      </c>
      <c r="F15" s="76"/>
      <c r="G15" s="1">
        <v>976297</v>
      </c>
      <c r="H15" s="76"/>
      <c r="I15" s="1">
        <v>1073006</v>
      </c>
      <c r="J15" s="76"/>
      <c r="K15" s="77">
        <v>907048</v>
      </c>
    </row>
    <row r="16" spans="1:11" ht="15" customHeight="1" x14ac:dyDescent="0.3">
      <c r="A16" s="75" t="s">
        <v>22</v>
      </c>
      <c r="B16" s="75"/>
      <c r="C16" s="272"/>
      <c r="E16" s="1">
        <v>241588</v>
      </c>
      <c r="F16" s="76"/>
      <c r="G16" s="1">
        <v>229878</v>
      </c>
      <c r="H16" s="76"/>
      <c r="I16" s="1">
        <v>122709</v>
      </c>
      <c r="J16" s="76"/>
      <c r="K16" s="77">
        <v>93397</v>
      </c>
    </row>
    <row r="17" spans="1:11" ht="15" customHeight="1" x14ac:dyDescent="0.3">
      <c r="A17" s="75" t="s">
        <v>23</v>
      </c>
      <c r="B17" s="75"/>
      <c r="C17" s="272">
        <v>7</v>
      </c>
      <c r="E17" s="1">
        <v>1589220</v>
      </c>
      <c r="F17" s="76"/>
      <c r="G17" s="1">
        <v>1425223</v>
      </c>
      <c r="H17" s="76"/>
      <c r="I17" s="1">
        <v>537256</v>
      </c>
      <c r="J17" s="76"/>
      <c r="K17" s="77">
        <v>313764</v>
      </c>
    </row>
    <row r="18" spans="1:11" ht="15" customHeight="1" x14ac:dyDescent="0.3">
      <c r="A18" s="75" t="s">
        <v>24</v>
      </c>
      <c r="B18" s="75"/>
      <c r="C18" s="272">
        <v>8</v>
      </c>
      <c r="E18" s="1">
        <v>801571</v>
      </c>
      <c r="F18" s="76"/>
      <c r="G18" s="1">
        <v>797291</v>
      </c>
      <c r="H18" s="77"/>
      <c r="I18" s="1">
        <v>3330</v>
      </c>
      <c r="J18" s="77"/>
      <c r="K18" s="77">
        <v>14131</v>
      </c>
    </row>
    <row r="19" spans="1:11" ht="15" customHeight="1" x14ac:dyDescent="0.3">
      <c r="A19" s="75" t="s">
        <v>25</v>
      </c>
      <c r="B19" s="75"/>
      <c r="C19" s="272">
        <v>9</v>
      </c>
      <c r="E19" s="2">
        <v>2474</v>
      </c>
      <c r="F19" s="76"/>
      <c r="G19" s="2">
        <v>3258</v>
      </c>
      <c r="H19" s="77"/>
      <c r="I19" s="1">
        <v>2474</v>
      </c>
      <c r="J19" s="77"/>
      <c r="K19" s="77">
        <v>3258</v>
      </c>
    </row>
    <row r="20" spans="1:11" ht="15" customHeight="1" x14ac:dyDescent="0.3">
      <c r="A20" s="75" t="s">
        <v>26</v>
      </c>
      <c r="B20" s="75"/>
      <c r="C20" s="273"/>
      <c r="E20" s="1">
        <v>1522</v>
      </c>
      <c r="F20" s="76"/>
      <c r="G20" s="1">
        <v>1297</v>
      </c>
      <c r="H20" s="77"/>
      <c r="I20" s="1">
        <v>410</v>
      </c>
      <c r="J20" s="77"/>
      <c r="K20" s="77">
        <v>800</v>
      </c>
    </row>
    <row r="21" spans="1:11" s="80" customFormat="1" ht="15" customHeight="1" x14ac:dyDescent="0.3">
      <c r="A21" s="274" t="s">
        <v>27</v>
      </c>
      <c r="B21" s="274"/>
      <c r="C21" s="275"/>
      <c r="D21" s="62"/>
      <c r="E21" s="6">
        <v>4174809</v>
      </c>
      <c r="F21" s="78"/>
      <c r="G21" s="6">
        <v>3815339</v>
      </c>
      <c r="H21" s="79"/>
      <c r="I21" s="6">
        <v>2114136</v>
      </c>
      <c r="J21" s="79"/>
      <c r="K21" s="6">
        <v>1699802</v>
      </c>
    </row>
    <row r="22" spans="1:11" ht="15" customHeight="1" x14ac:dyDescent="0.3">
      <c r="A22" s="274"/>
      <c r="B22" s="274"/>
      <c r="C22" s="273"/>
      <c r="E22" s="77"/>
      <c r="F22" s="76"/>
      <c r="G22" s="77"/>
      <c r="H22" s="77"/>
      <c r="I22" s="77"/>
      <c r="J22" s="77"/>
      <c r="K22" s="77"/>
    </row>
    <row r="23" spans="1:11" ht="15" customHeight="1" x14ac:dyDescent="0.3">
      <c r="A23" s="276" t="s">
        <v>28</v>
      </c>
      <c r="B23" s="277"/>
      <c r="C23" s="74"/>
      <c r="D23" s="74"/>
      <c r="E23" s="81"/>
      <c r="F23" s="81"/>
      <c r="G23" s="81"/>
      <c r="H23" s="81"/>
      <c r="I23" s="81"/>
      <c r="J23" s="81"/>
      <c r="K23" s="81"/>
    </row>
    <row r="24" spans="1:11" ht="15" customHeight="1" x14ac:dyDescent="0.3">
      <c r="A24" s="75" t="s">
        <v>19</v>
      </c>
      <c r="B24" s="277"/>
      <c r="C24" s="74"/>
      <c r="D24" s="74"/>
      <c r="E24" s="81">
        <v>47100</v>
      </c>
      <c r="F24" s="81"/>
      <c r="G24" s="1">
        <v>47100</v>
      </c>
      <c r="H24" s="81"/>
      <c r="I24" s="2">
        <v>0</v>
      </c>
      <c r="J24" s="81"/>
      <c r="K24" s="2">
        <v>0</v>
      </c>
    </row>
    <row r="25" spans="1:11" ht="15" customHeight="1" x14ac:dyDescent="0.3">
      <c r="A25" s="75" t="s">
        <v>29</v>
      </c>
      <c r="B25" s="277"/>
      <c r="C25" s="74">
        <v>10</v>
      </c>
      <c r="D25" s="74"/>
      <c r="E25" s="1">
        <v>1375688</v>
      </c>
      <c r="F25" s="81"/>
      <c r="G25" s="1">
        <v>1352113</v>
      </c>
      <c r="H25" s="76"/>
      <c r="I25" s="1">
        <v>882941</v>
      </c>
      <c r="J25" s="76"/>
      <c r="K25" s="77">
        <v>892141</v>
      </c>
    </row>
    <row r="26" spans="1:11" ht="15" customHeight="1" x14ac:dyDescent="0.3">
      <c r="A26" s="75" t="s">
        <v>30</v>
      </c>
      <c r="B26" s="277"/>
      <c r="C26" s="74">
        <v>11</v>
      </c>
      <c r="D26" s="74"/>
      <c r="E26" s="2">
        <v>0</v>
      </c>
      <c r="F26" s="81"/>
      <c r="G26" s="2">
        <v>0</v>
      </c>
      <c r="H26" s="81"/>
      <c r="I26" s="1">
        <v>3871666</v>
      </c>
      <c r="J26" s="81"/>
      <c r="K26" s="77">
        <v>3872467</v>
      </c>
    </row>
    <row r="27" spans="1:11" ht="15" customHeight="1" x14ac:dyDescent="0.3">
      <c r="A27" s="75" t="s">
        <v>31</v>
      </c>
      <c r="B27" s="75"/>
      <c r="C27" s="74">
        <v>12</v>
      </c>
      <c r="D27" s="74"/>
      <c r="E27" s="1">
        <v>46778</v>
      </c>
      <c r="F27" s="7"/>
      <c r="G27" s="1">
        <v>134813</v>
      </c>
      <c r="H27" s="81"/>
      <c r="I27" s="1">
        <v>40930</v>
      </c>
      <c r="J27" s="82"/>
      <c r="K27" s="77">
        <v>40930</v>
      </c>
    </row>
    <row r="28" spans="1:11" ht="15" customHeight="1" x14ac:dyDescent="0.3">
      <c r="A28" s="75" t="s">
        <v>32</v>
      </c>
      <c r="B28" s="75"/>
      <c r="C28" s="74"/>
      <c r="D28" s="74"/>
      <c r="E28" s="1">
        <v>208188</v>
      </c>
      <c r="F28" s="81"/>
      <c r="G28" s="1">
        <v>208188</v>
      </c>
      <c r="H28" s="81"/>
      <c r="I28" s="1">
        <v>101120</v>
      </c>
      <c r="J28" s="82"/>
      <c r="K28" s="77">
        <v>101972</v>
      </c>
    </row>
    <row r="29" spans="1:11" ht="15" customHeight="1" x14ac:dyDescent="0.3">
      <c r="A29" s="75" t="s">
        <v>33</v>
      </c>
      <c r="B29" s="75"/>
      <c r="C29" s="74"/>
      <c r="D29" s="74"/>
      <c r="E29" s="1">
        <v>9521192</v>
      </c>
      <c r="F29" s="82"/>
      <c r="G29" s="1">
        <v>9531907</v>
      </c>
      <c r="H29" s="77"/>
      <c r="I29" s="1">
        <v>1892653</v>
      </c>
      <c r="J29" s="83"/>
      <c r="K29" s="77">
        <v>1907543</v>
      </c>
    </row>
    <row r="30" spans="1:11" ht="15" customHeight="1" x14ac:dyDescent="0.3">
      <c r="A30" s="75" t="s">
        <v>34</v>
      </c>
      <c r="B30" s="75"/>
      <c r="C30" s="74"/>
      <c r="D30" s="74"/>
      <c r="E30" s="1">
        <v>2066</v>
      </c>
      <c r="F30" s="82"/>
      <c r="G30" s="1">
        <v>29598</v>
      </c>
      <c r="H30" s="77"/>
      <c r="I30" s="2">
        <v>9484</v>
      </c>
      <c r="J30" s="83"/>
      <c r="K30" s="77">
        <v>32789</v>
      </c>
    </row>
    <row r="31" spans="1:11" ht="15" customHeight="1" x14ac:dyDescent="0.3">
      <c r="A31" s="75" t="s">
        <v>35</v>
      </c>
      <c r="B31" s="75"/>
      <c r="C31" s="74"/>
      <c r="D31" s="74"/>
      <c r="E31" s="1">
        <v>333598</v>
      </c>
      <c r="F31" s="82"/>
      <c r="G31" s="1">
        <v>333598</v>
      </c>
      <c r="H31" s="84"/>
      <c r="I31" s="2">
        <v>0</v>
      </c>
      <c r="J31" s="83"/>
      <c r="K31" s="2">
        <v>0</v>
      </c>
    </row>
    <row r="32" spans="1:11" ht="15" customHeight="1" x14ac:dyDescent="0.3">
      <c r="A32" s="75" t="s">
        <v>36</v>
      </c>
      <c r="B32" s="75"/>
      <c r="C32" s="74"/>
      <c r="D32" s="74"/>
      <c r="E32" s="1">
        <v>14547</v>
      </c>
      <c r="F32" s="82"/>
      <c r="G32" s="1">
        <v>17002</v>
      </c>
      <c r="H32" s="84"/>
      <c r="I32" s="1">
        <v>11666</v>
      </c>
      <c r="J32" s="83"/>
      <c r="K32" s="77">
        <v>14083</v>
      </c>
    </row>
    <row r="33" spans="1:11" ht="15" customHeight="1" x14ac:dyDescent="0.3">
      <c r="A33" s="75" t="s">
        <v>37</v>
      </c>
      <c r="B33" s="75"/>
      <c r="C33" s="74"/>
      <c r="D33" s="74"/>
      <c r="E33" s="1">
        <v>24370</v>
      </c>
      <c r="F33" s="82"/>
      <c r="G33" s="1">
        <v>18887</v>
      </c>
      <c r="H33" s="84"/>
      <c r="I33" s="1">
        <v>13681</v>
      </c>
      <c r="J33" s="83"/>
      <c r="K33" s="77">
        <v>13217</v>
      </c>
    </row>
    <row r="34" spans="1:11" ht="15" customHeight="1" x14ac:dyDescent="0.3">
      <c r="A34" s="75" t="s">
        <v>38</v>
      </c>
      <c r="B34" s="75"/>
      <c r="C34" s="74"/>
      <c r="D34" s="74"/>
      <c r="E34" s="1">
        <v>17829</v>
      </c>
      <c r="F34" s="82"/>
      <c r="G34" s="1">
        <v>5992</v>
      </c>
      <c r="H34" s="77"/>
      <c r="I34" s="1">
        <v>13613</v>
      </c>
      <c r="J34" s="83"/>
      <c r="K34" s="77">
        <v>1782</v>
      </c>
    </row>
    <row r="35" spans="1:11" s="80" customFormat="1" ht="15" customHeight="1" x14ac:dyDescent="0.3">
      <c r="A35" s="278" t="s">
        <v>39</v>
      </c>
      <c r="B35" s="274"/>
      <c r="C35" s="85"/>
      <c r="D35" s="63"/>
      <c r="E35" s="86">
        <v>11591356</v>
      </c>
      <c r="F35" s="78"/>
      <c r="G35" s="86">
        <v>11679198</v>
      </c>
      <c r="H35" s="79"/>
      <c r="I35" s="86">
        <v>6837754</v>
      </c>
      <c r="J35" s="87"/>
      <c r="K35" s="86">
        <v>6876924</v>
      </c>
    </row>
    <row r="36" spans="1:11" ht="15" customHeight="1" x14ac:dyDescent="0.3">
      <c r="A36" s="274"/>
      <c r="B36" s="274"/>
      <c r="C36" s="74"/>
      <c r="D36" s="69"/>
      <c r="E36" s="88"/>
      <c r="F36" s="76"/>
      <c r="G36" s="88"/>
      <c r="H36" s="77"/>
      <c r="I36" s="77"/>
      <c r="J36" s="77"/>
      <c r="K36" s="77"/>
    </row>
    <row r="37" spans="1:11" s="80" customFormat="1" ht="15" customHeight="1" thickBot="1" x14ac:dyDescent="0.35">
      <c r="A37" s="278" t="s">
        <v>40</v>
      </c>
      <c r="B37" s="274"/>
      <c r="C37" s="85"/>
      <c r="D37" s="63"/>
      <c r="E37" s="89">
        <v>15766165</v>
      </c>
      <c r="F37" s="78"/>
      <c r="G37" s="89">
        <v>15494537</v>
      </c>
      <c r="H37" s="79"/>
      <c r="I37" s="89">
        <v>8951890</v>
      </c>
      <c r="J37" s="79"/>
      <c r="K37" s="89">
        <v>8576726</v>
      </c>
    </row>
    <row r="38" spans="1:11" s="64" customFormat="1" ht="18.600000000000001" thickTop="1" x14ac:dyDescent="0.35">
      <c r="A38" s="61" t="s">
        <v>0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</row>
    <row r="39" spans="1:11" s="64" customFormat="1" ht="15.6" x14ac:dyDescent="0.3">
      <c r="A39" s="266" t="s">
        <v>1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</row>
    <row r="40" spans="1:11" s="64" customFormat="1" ht="15.6" x14ac:dyDescent="0.3">
      <c r="A40" s="266" t="str">
        <f>A3</f>
        <v>As at 30 September 2025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</row>
    <row r="41" spans="1:11" ht="15" customHeight="1" x14ac:dyDescent="0.3">
      <c r="D41" s="67"/>
      <c r="E41" s="338" t="s">
        <v>2</v>
      </c>
      <c r="F41" s="338"/>
      <c r="G41" s="338"/>
      <c r="H41" s="62"/>
      <c r="I41" s="338" t="s">
        <v>3</v>
      </c>
      <c r="J41" s="338"/>
      <c r="K41" s="338"/>
    </row>
    <row r="42" spans="1:11" x14ac:dyDescent="0.3">
      <c r="D42" s="67"/>
      <c r="E42" s="339" t="s">
        <v>4</v>
      </c>
      <c r="F42" s="339"/>
      <c r="G42" s="339"/>
      <c r="H42" s="63"/>
      <c r="I42" s="339" t="s">
        <v>5</v>
      </c>
      <c r="J42" s="339"/>
      <c r="K42" s="339"/>
    </row>
    <row r="43" spans="1:11" ht="15" customHeight="1" x14ac:dyDescent="0.3">
      <c r="D43" s="67"/>
      <c r="E43" s="70" t="s">
        <v>216</v>
      </c>
      <c r="F43" s="70"/>
      <c r="G43" s="70" t="s">
        <v>6</v>
      </c>
      <c r="H43" s="70"/>
      <c r="I43" s="70" t="s">
        <v>216</v>
      </c>
      <c r="J43" s="70"/>
      <c r="K43" s="70" t="s">
        <v>6</v>
      </c>
    </row>
    <row r="44" spans="1:11" ht="15" customHeight="1" x14ac:dyDescent="0.3">
      <c r="A44" s="268" t="s">
        <v>41</v>
      </c>
      <c r="C44" s="71" t="s">
        <v>8</v>
      </c>
      <c r="D44" s="69"/>
      <c r="E44" s="70" t="s">
        <v>9</v>
      </c>
      <c r="F44" s="70"/>
      <c r="G44" s="70" t="s">
        <v>10</v>
      </c>
      <c r="H44" s="70"/>
      <c r="I44" s="70" t="s">
        <v>9</v>
      </c>
      <c r="J44" s="70"/>
      <c r="K44" s="70" t="s">
        <v>10</v>
      </c>
    </row>
    <row r="45" spans="1:11" ht="15" customHeight="1" x14ac:dyDescent="0.3">
      <c r="A45" s="268"/>
      <c r="C45" s="71"/>
      <c r="D45" s="69"/>
      <c r="E45" s="72" t="s">
        <v>11</v>
      </c>
      <c r="F45" s="70"/>
      <c r="G45" s="70" t="s">
        <v>12</v>
      </c>
      <c r="H45" s="70"/>
      <c r="I45" s="72" t="s">
        <v>13</v>
      </c>
      <c r="J45" s="70"/>
      <c r="K45" s="70" t="s">
        <v>12</v>
      </c>
    </row>
    <row r="46" spans="1:11" ht="15" customHeight="1" x14ac:dyDescent="0.3">
      <c r="A46" s="267"/>
      <c r="C46" s="269"/>
      <c r="D46" s="69"/>
      <c r="E46" s="72" t="s">
        <v>14</v>
      </c>
      <c r="F46" s="70"/>
      <c r="G46" s="70"/>
      <c r="H46" s="70"/>
      <c r="I46" s="72" t="s">
        <v>14</v>
      </c>
      <c r="J46" s="70"/>
      <c r="K46" s="70"/>
    </row>
    <row r="47" spans="1:11" ht="15" customHeight="1" x14ac:dyDescent="0.3">
      <c r="C47" s="73"/>
      <c r="D47" s="69"/>
      <c r="E47" s="336" t="s">
        <v>15</v>
      </c>
      <c r="F47" s="337"/>
      <c r="G47" s="337"/>
      <c r="H47" s="337"/>
      <c r="I47" s="337"/>
      <c r="J47" s="337"/>
      <c r="K47" s="337"/>
    </row>
    <row r="48" spans="1:11" ht="15" customHeight="1" x14ac:dyDescent="0.3">
      <c r="A48" s="270" t="s">
        <v>42</v>
      </c>
      <c r="B48" s="277"/>
      <c r="C48" s="73"/>
      <c r="D48" s="69"/>
      <c r="E48" s="90"/>
      <c r="F48" s="72"/>
      <c r="G48" s="90"/>
      <c r="H48" s="90"/>
      <c r="I48" s="90"/>
      <c r="J48" s="90"/>
      <c r="K48" s="90"/>
    </row>
    <row r="49" spans="1:11" ht="15" customHeight="1" x14ac:dyDescent="0.3">
      <c r="A49" s="75" t="s">
        <v>43</v>
      </c>
      <c r="B49" s="75"/>
      <c r="C49" s="74"/>
      <c r="D49" s="69"/>
      <c r="E49" s="90"/>
      <c r="F49" s="72"/>
      <c r="G49" s="90"/>
      <c r="H49" s="90"/>
      <c r="I49" s="90"/>
      <c r="J49" s="90"/>
      <c r="K49" s="90"/>
    </row>
    <row r="50" spans="1:11" ht="15" customHeight="1" x14ac:dyDescent="0.3">
      <c r="A50" s="75" t="s">
        <v>44</v>
      </c>
      <c r="B50" s="75"/>
      <c r="C50" s="74">
        <v>13</v>
      </c>
      <c r="D50" s="74"/>
      <c r="E50" s="77">
        <v>10235516</v>
      </c>
      <c r="F50" s="81"/>
      <c r="G50" s="77">
        <v>10227606</v>
      </c>
      <c r="H50" s="77"/>
      <c r="I50" s="77">
        <v>4967645</v>
      </c>
      <c r="J50" s="83"/>
      <c r="K50" s="77">
        <v>5000485</v>
      </c>
    </row>
    <row r="51" spans="1:11" ht="15" customHeight="1" x14ac:dyDescent="0.3">
      <c r="A51" s="75" t="s">
        <v>45</v>
      </c>
      <c r="B51" s="75"/>
      <c r="C51" s="74">
        <v>4</v>
      </c>
      <c r="D51" s="74"/>
      <c r="E51" s="77">
        <v>12403</v>
      </c>
      <c r="F51" s="82"/>
      <c r="G51" s="2">
        <v>13030</v>
      </c>
      <c r="H51" s="3"/>
      <c r="I51" s="77">
        <v>169153</v>
      </c>
      <c r="J51" s="4"/>
      <c r="K51" s="77">
        <v>159179</v>
      </c>
    </row>
    <row r="52" spans="1:11" ht="15" customHeight="1" x14ac:dyDescent="0.3">
      <c r="A52" s="75" t="s">
        <v>294</v>
      </c>
      <c r="B52" s="75"/>
      <c r="C52" s="74"/>
      <c r="D52" s="74"/>
      <c r="E52" s="77">
        <v>40000</v>
      </c>
      <c r="F52" s="82"/>
      <c r="G52" s="2">
        <v>0</v>
      </c>
      <c r="H52" s="3"/>
      <c r="I52" s="77">
        <v>40000</v>
      </c>
      <c r="J52" s="4"/>
      <c r="K52" s="2">
        <v>0</v>
      </c>
    </row>
    <row r="53" spans="1:11" ht="15" customHeight="1" x14ac:dyDescent="0.3">
      <c r="A53" s="75" t="s">
        <v>46</v>
      </c>
      <c r="B53" s="75"/>
      <c r="C53" s="74"/>
      <c r="D53" s="74"/>
      <c r="E53" s="77">
        <v>676880</v>
      </c>
      <c r="F53" s="82"/>
      <c r="G53" s="77">
        <v>427827</v>
      </c>
      <c r="H53" s="76"/>
      <c r="I53" s="77">
        <v>1075120</v>
      </c>
      <c r="J53" s="82"/>
      <c r="K53" s="2">
        <v>947382</v>
      </c>
    </row>
    <row r="54" spans="1:11" ht="15" customHeight="1" x14ac:dyDescent="0.3">
      <c r="A54" s="75" t="s">
        <v>47</v>
      </c>
      <c r="B54" s="75"/>
      <c r="C54" s="74">
        <v>14</v>
      </c>
      <c r="D54" s="74"/>
      <c r="E54" s="77">
        <v>1507470</v>
      </c>
      <c r="F54" s="82"/>
      <c r="G54" s="77">
        <v>999801</v>
      </c>
      <c r="H54" s="76"/>
      <c r="I54" s="77">
        <v>770875</v>
      </c>
      <c r="J54" s="82"/>
      <c r="K54" s="77">
        <v>539931</v>
      </c>
    </row>
    <row r="55" spans="1:11" ht="15" customHeight="1" x14ac:dyDescent="0.3">
      <c r="A55" s="75" t="s">
        <v>48</v>
      </c>
      <c r="B55" s="75"/>
      <c r="C55" s="74">
        <v>15</v>
      </c>
      <c r="D55" s="74"/>
      <c r="E55" s="77">
        <v>822049</v>
      </c>
      <c r="F55" s="82"/>
      <c r="G55" s="77">
        <v>830741</v>
      </c>
      <c r="H55" s="76"/>
      <c r="I55" s="77">
        <v>793392</v>
      </c>
      <c r="J55" s="82"/>
      <c r="K55" s="77">
        <v>794664</v>
      </c>
    </row>
    <row r="56" spans="1:11" ht="15" customHeight="1" x14ac:dyDescent="0.3">
      <c r="A56" s="75" t="s">
        <v>49</v>
      </c>
      <c r="B56" s="75"/>
      <c r="E56" s="77"/>
      <c r="F56" s="76"/>
      <c r="G56" s="77"/>
      <c r="H56" s="76"/>
      <c r="I56" s="77"/>
      <c r="J56" s="82"/>
      <c r="K56" s="77"/>
    </row>
    <row r="57" spans="1:11" ht="15" customHeight="1" x14ac:dyDescent="0.3">
      <c r="A57" s="75" t="s">
        <v>44</v>
      </c>
      <c r="B57" s="75"/>
      <c r="C57" s="74">
        <v>13</v>
      </c>
      <c r="D57" s="74"/>
      <c r="E57" s="77">
        <v>779641</v>
      </c>
      <c r="F57" s="82"/>
      <c r="G57" s="2">
        <v>782144</v>
      </c>
      <c r="H57" s="3"/>
      <c r="I57" s="77">
        <v>230000</v>
      </c>
      <c r="J57" s="4"/>
      <c r="K57" s="77">
        <v>230000</v>
      </c>
    </row>
    <row r="58" spans="1:11" ht="16.05" customHeight="1" x14ac:dyDescent="0.3">
      <c r="A58" s="75" t="s">
        <v>50</v>
      </c>
      <c r="B58" s="75"/>
      <c r="C58" s="74"/>
      <c r="D58" s="74"/>
      <c r="E58" s="77">
        <v>1483</v>
      </c>
      <c r="F58" s="82"/>
      <c r="G58" s="77">
        <v>9973</v>
      </c>
      <c r="H58" s="77"/>
      <c r="I58" s="77">
        <v>9318</v>
      </c>
      <c r="J58" s="83"/>
      <c r="K58" s="77">
        <v>15712</v>
      </c>
    </row>
    <row r="59" spans="1:11" ht="15" customHeight="1" x14ac:dyDescent="0.3">
      <c r="A59" s="75" t="s">
        <v>51</v>
      </c>
      <c r="B59" s="75"/>
      <c r="C59" s="74">
        <v>13</v>
      </c>
      <c r="D59" s="74"/>
      <c r="E59" s="77">
        <v>40810</v>
      </c>
      <c r="F59" s="82"/>
      <c r="G59" s="77">
        <v>102025</v>
      </c>
      <c r="H59" s="76"/>
      <c r="I59" s="2">
        <v>0</v>
      </c>
      <c r="J59" s="2"/>
      <c r="K59" s="2">
        <v>0</v>
      </c>
    </row>
    <row r="60" spans="1:11" ht="15" hidden="1" customHeight="1" x14ac:dyDescent="0.3">
      <c r="A60" s="75" t="s">
        <v>52</v>
      </c>
      <c r="B60" s="75"/>
      <c r="C60" s="74"/>
      <c r="D60" s="74"/>
      <c r="E60" s="35">
        <v>0</v>
      </c>
      <c r="F60" s="82"/>
      <c r="G60" s="35">
        <v>0</v>
      </c>
      <c r="H60" s="77"/>
      <c r="I60" s="2">
        <v>0</v>
      </c>
      <c r="J60" s="2"/>
      <c r="K60" s="2">
        <v>0</v>
      </c>
    </row>
    <row r="61" spans="1:11" ht="15" customHeight="1" x14ac:dyDescent="0.3">
      <c r="A61" s="75" t="s">
        <v>53</v>
      </c>
      <c r="B61" s="75"/>
      <c r="C61" s="74">
        <v>21</v>
      </c>
      <c r="D61" s="74"/>
      <c r="E61" s="77">
        <v>321740</v>
      </c>
      <c r="F61" s="82"/>
      <c r="G61" s="35">
        <v>332187</v>
      </c>
      <c r="H61" s="77"/>
      <c r="I61" s="77">
        <v>12287</v>
      </c>
      <c r="J61" s="83"/>
      <c r="K61" s="77">
        <v>11239</v>
      </c>
    </row>
    <row r="62" spans="1:11" ht="15" customHeight="1" x14ac:dyDescent="0.3">
      <c r="A62" s="75" t="s">
        <v>283</v>
      </c>
      <c r="B62" s="75"/>
      <c r="C62" s="74"/>
      <c r="D62" s="74"/>
      <c r="E62" s="77">
        <v>1223</v>
      </c>
      <c r="F62" s="82"/>
      <c r="G62" s="35">
        <v>0</v>
      </c>
      <c r="H62" s="3"/>
      <c r="I62" s="77">
        <v>1223</v>
      </c>
      <c r="J62" s="4"/>
      <c r="K62" s="2">
        <v>0</v>
      </c>
    </row>
    <row r="63" spans="1:11" ht="15" customHeight="1" x14ac:dyDescent="0.3">
      <c r="A63" s="75" t="s">
        <v>54</v>
      </c>
      <c r="B63" s="75"/>
      <c r="C63" s="74"/>
      <c r="D63" s="74"/>
      <c r="E63" s="77">
        <v>190705</v>
      </c>
      <c r="F63" s="82"/>
      <c r="G63" s="3">
        <v>188516</v>
      </c>
      <c r="H63" s="3"/>
      <c r="I63" s="77">
        <v>190705</v>
      </c>
      <c r="J63" s="4"/>
      <c r="K63" s="77">
        <v>183681</v>
      </c>
    </row>
    <row r="64" spans="1:11" s="80" customFormat="1" ht="15" customHeight="1" x14ac:dyDescent="0.3">
      <c r="A64" s="275" t="s">
        <v>55</v>
      </c>
      <c r="B64" s="274"/>
      <c r="C64" s="85"/>
      <c r="D64" s="85"/>
      <c r="E64" s="91">
        <v>14629920</v>
      </c>
      <c r="F64" s="78"/>
      <c r="G64" s="91">
        <v>13913850</v>
      </c>
      <c r="H64" s="79"/>
      <c r="I64" s="91">
        <v>8259718</v>
      </c>
      <c r="J64" s="79"/>
      <c r="K64" s="91">
        <v>7882273</v>
      </c>
    </row>
    <row r="65" spans="1:11" ht="15" customHeight="1" x14ac:dyDescent="0.3">
      <c r="A65" s="274"/>
      <c r="B65" s="274"/>
      <c r="C65" s="74"/>
      <c r="D65" s="74"/>
      <c r="E65" s="77"/>
      <c r="F65" s="76"/>
      <c r="G65" s="77"/>
      <c r="H65" s="77"/>
      <c r="I65" s="77"/>
      <c r="J65" s="77"/>
      <c r="K65" s="77"/>
    </row>
    <row r="66" spans="1:11" ht="15" customHeight="1" x14ac:dyDescent="0.3">
      <c r="A66" s="277" t="s">
        <v>56</v>
      </c>
      <c r="B66" s="277"/>
      <c r="C66" s="74"/>
      <c r="E66" s="77"/>
      <c r="F66" s="76"/>
      <c r="G66" s="77"/>
      <c r="H66" s="77"/>
      <c r="I66" s="77"/>
      <c r="J66" s="77"/>
      <c r="K66" s="77"/>
    </row>
    <row r="67" spans="1:11" ht="15" hidden="1" customHeight="1" x14ac:dyDescent="0.3">
      <c r="A67" s="75" t="s">
        <v>57</v>
      </c>
      <c r="B67" s="75"/>
      <c r="E67" s="32"/>
      <c r="F67" s="76"/>
      <c r="G67" s="32"/>
      <c r="H67" s="32"/>
      <c r="I67" s="32"/>
      <c r="J67" s="32"/>
      <c r="K67" s="32"/>
    </row>
    <row r="68" spans="1:11" ht="15" hidden="1" customHeight="1" x14ac:dyDescent="0.3">
      <c r="A68" s="279" t="s">
        <v>58</v>
      </c>
      <c r="B68" s="75"/>
      <c r="C68" s="74">
        <v>13</v>
      </c>
      <c r="E68" s="38">
        <v>0</v>
      </c>
      <c r="F68" s="77"/>
      <c r="G68" s="38">
        <v>0</v>
      </c>
      <c r="H68" s="77"/>
      <c r="I68" s="35">
        <v>0</v>
      </c>
      <c r="J68" s="77"/>
      <c r="K68" s="35">
        <v>0</v>
      </c>
    </row>
    <row r="69" spans="1:11" ht="15" customHeight="1" x14ac:dyDescent="0.3">
      <c r="A69" s="75" t="s">
        <v>59</v>
      </c>
      <c r="B69" s="75"/>
      <c r="C69" s="74"/>
      <c r="E69" s="77">
        <v>612</v>
      </c>
      <c r="F69" s="77"/>
      <c r="G69" s="77">
        <v>19616</v>
      </c>
      <c r="H69" s="77"/>
      <c r="I69" s="83">
        <v>612</v>
      </c>
      <c r="J69" s="77"/>
      <c r="K69" s="2">
        <v>17330</v>
      </c>
    </row>
    <row r="70" spans="1:11" ht="15" customHeight="1" x14ac:dyDescent="0.3">
      <c r="A70" s="75" t="s">
        <v>60</v>
      </c>
      <c r="B70" s="75"/>
      <c r="C70" s="74">
        <v>13</v>
      </c>
      <c r="E70" s="2">
        <v>365714</v>
      </c>
      <c r="F70" s="77"/>
      <c r="G70" s="2">
        <v>310185</v>
      </c>
      <c r="H70" s="77"/>
      <c r="I70" s="35">
        <v>0</v>
      </c>
      <c r="J70" s="77"/>
      <c r="K70" s="38">
        <v>0</v>
      </c>
    </row>
    <row r="71" spans="1:11" ht="15" customHeight="1" x14ac:dyDescent="0.3">
      <c r="A71" s="75" t="s">
        <v>61</v>
      </c>
      <c r="B71" s="75"/>
      <c r="C71" s="74"/>
      <c r="E71" s="77">
        <v>311871</v>
      </c>
      <c r="F71" s="77"/>
      <c r="G71" s="77">
        <v>312512</v>
      </c>
      <c r="H71" s="77"/>
      <c r="I71" s="83">
        <v>83530</v>
      </c>
      <c r="J71" s="77"/>
      <c r="K71" s="77">
        <v>83530</v>
      </c>
    </row>
    <row r="72" spans="1:11" ht="15" customHeight="1" x14ac:dyDescent="0.3">
      <c r="A72" s="75" t="s">
        <v>62</v>
      </c>
      <c r="B72" s="75"/>
      <c r="C72" s="74"/>
      <c r="E72" s="38"/>
      <c r="F72" s="77"/>
      <c r="G72" s="38"/>
      <c r="H72" s="77"/>
      <c r="I72" s="35"/>
      <c r="J72" s="77"/>
      <c r="K72" s="38"/>
    </row>
    <row r="73" spans="1:11" ht="15" customHeight="1" x14ac:dyDescent="0.3">
      <c r="A73" s="279" t="s">
        <v>63</v>
      </c>
      <c r="B73" s="75"/>
      <c r="C73" s="74"/>
      <c r="D73" s="74"/>
      <c r="E73" s="77">
        <v>68528</v>
      </c>
      <c r="F73" s="82"/>
      <c r="G73" s="32">
        <v>67094</v>
      </c>
      <c r="H73" s="32"/>
      <c r="I73" s="83">
        <v>34878</v>
      </c>
      <c r="J73" s="32"/>
      <c r="K73" s="32">
        <v>32673</v>
      </c>
    </row>
    <row r="74" spans="1:11" s="80" customFormat="1" ht="15" customHeight="1" x14ac:dyDescent="0.3">
      <c r="A74" s="274" t="s">
        <v>64</v>
      </c>
      <c r="B74" s="274"/>
      <c r="C74" s="85"/>
      <c r="D74" s="62"/>
      <c r="E74" s="91">
        <v>746725</v>
      </c>
      <c r="F74" s="78"/>
      <c r="G74" s="91">
        <v>709407</v>
      </c>
      <c r="H74" s="79"/>
      <c r="I74" s="91">
        <v>119020</v>
      </c>
      <c r="J74" s="79"/>
      <c r="K74" s="91">
        <v>133533</v>
      </c>
    </row>
    <row r="75" spans="1:11" s="80" customFormat="1" ht="15" customHeight="1" x14ac:dyDescent="0.3">
      <c r="A75" s="274" t="s">
        <v>65</v>
      </c>
      <c r="B75" s="274"/>
      <c r="C75" s="85"/>
      <c r="D75" s="62"/>
      <c r="E75" s="91">
        <v>15376645</v>
      </c>
      <c r="F75" s="78"/>
      <c r="G75" s="91">
        <v>14623257</v>
      </c>
      <c r="H75" s="79"/>
      <c r="I75" s="91">
        <v>8378738</v>
      </c>
      <c r="J75" s="79"/>
      <c r="K75" s="91">
        <v>8015806</v>
      </c>
    </row>
    <row r="76" spans="1:11" ht="15" customHeight="1" x14ac:dyDescent="0.3">
      <c r="A76" s="280"/>
      <c r="B76" s="280"/>
      <c r="C76" s="74"/>
      <c r="E76" s="92"/>
      <c r="F76" s="67"/>
      <c r="G76" s="92"/>
      <c r="H76" s="92"/>
      <c r="I76" s="92"/>
      <c r="J76" s="92"/>
      <c r="K76" s="92"/>
    </row>
    <row r="77" spans="1:11" s="64" customFormat="1" ht="18" x14ac:dyDescent="0.35">
      <c r="A77" s="61" t="s">
        <v>0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</row>
    <row r="78" spans="1:11" s="64" customFormat="1" ht="15.6" x14ac:dyDescent="0.3">
      <c r="A78" s="266" t="s">
        <v>1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</row>
    <row r="79" spans="1:11" s="64" customFormat="1" ht="15.6" x14ac:dyDescent="0.3">
      <c r="A79" s="266" t="str">
        <f>A40</f>
        <v>As at 30 September 2025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</row>
    <row r="80" spans="1:11" ht="15" customHeight="1" x14ac:dyDescent="0.3">
      <c r="D80" s="67"/>
      <c r="E80" s="338" t="s">
        <v>2</v>
      </c>
      <c r="F80" s="338"/>
      <c r="G80" s="338"/>
      <c r="H80" s="62"/>
      <c r="I80" s="338" t="s">
        <v>3</v>
      </c>
      <c r="J80" s="338"/>
      <c r="K80" s="338"/>
    </row>
    <row r="81" spans="1:11" x14ac:dyDescent="0.3">
      <c r="D81" s="67"/>
      <c r="E81" s="339" t="s">
        <v>4</v>
      </c>
      <c r="F81" s="339"/>
      <c r="G81" s="339"/>
      <c r="H81" s="63"/>
      <c r="I81" s="339" t="s">
        <v>5</v>
      </c>
      <c r="J81" s="339"/>
      <c r="K81" s="339"/>
    </row>
    <row r="82" spans="1:11" ht="15" customHeight="1" x14ac:dyDescent="0.3">
      <c r="A82" s="66"/>
      <c r="B82" s="66"/>
      <c r="D82" s="67"/>
      <c r="E82" s="70" t="s">
        <v>216</v>
      </c>
      <c r="F82" s="70"/>
      <c r="G82" s="70" t="s">
        <v>6</v>
      </c>
      <c r="H82" s="70"/>
      <c r="I82" s="70" t="s">
        <v>216</v>
      </c>
      <c r="J82" s="70"/>
      <c r="K82" s="70" t="s">
        <v>6</v>
      </c>
    </row>
    <row r="83" spans="1:11" ht="15" customHeight="1" x14ac:dyDescent="0.3">
      <c r="A83" s="268" t="s">
        <v>41</v>
      </c>
      <c r="C83" s="71" t="s">
        <v>8</v>
      </c>
      <c r="D83" s="69"/>
      <c r="E83" s="70" t="s">
        <v>9</v>
      </c>
      <c r="F83" s="70"/>
      <c r="G83" s="70" t="s">
        <v>10</v>
      </c>
      <c r="H83" s="70"/>
      <c r="I83" s="70" t="s">
        <v>9</v>
      </c>
      <c r="J83" s="70"/>
      <c r="K83" s="70" t="s">
        <v>10</v>
      </c>
    </row>
    <row r="84" spans="1:11" ht="15" customHeight="1" x14ac:dyDescent="0.3">
      <c r="A84" s="268"/>
      <c r="C84" s="71"/>
      <c r="D84" s="69"/>
      <c r="E84" s="72" t="s">
        <v>11</v>
      </c>
      <c r="F84" s="70"/>
      <c r="G84" s="70" t="s">
        <v>12</v>
      </c>
      <c r="H84" s="70"/>
      <c r="I84" s="72" t="s">
        <v>13</v>
      </c>
      <c r="J84" s="70"/>
      <c r="K84" s="70" t="s">
        <v>12</v>
      </c>
    </row>
    <row r="85" spans="1:11" ht="15" customHeight="1" x14ac:dyDescent="0.3">
      <c r="A85" s="267"/>
      <c r="C85" s="269"/>
      <c r="D85" s="69"/>
      <c r="E85" s="72" t="s">
        <v>14</v>
      </c>
      <c r="F85" s="70"/>
      <c r="G85" s="70"/>
      <c r="H85" s="70"/>
      <c r="I85" s="72" t="s">
        <v>14</v>
      </c>
      <c r="J85" s="70"/>
      <c r="K85" s="70"/>
    </row>
    <row r="86" spans="1:11" ht="15" customHeight="1" x14ac:dyDescent="0.3">
      <c r="C86" s="73"/>
      <c r="D86" s="69"/>
      <c r="E86" s="336" t="s">
        <v>15</v>
      </c>
      <c r="F86" s="337"/>
      <c r="G86" s="337"/>
      <c r="H86" s="337"/>
      <c r="I86" s="337"/>
      <c r="J86" s="337"/>
      <c r="K86" s="337"/>
    </row>
    <row r="87" spans="1:11" ht="15" customHeight="1" x14ac:dyDescent="0.3">
      <c r="A87" s="277" t="s">
        <v>66</v>
      </c>
      <c r="B87" s="277"/>
      <c r="C87" s="74"/>
      <c r="D87" s="74"/>
      <c r="E87" s="90"/>
      <c r="F87" s="93"/>
      <c r="G87" s="90"/>
      <c r="H87" s="90"/>
      <c r="I87" s="90"/>
      <c r="J87" s="90"/>
      <c r="K87" s="90"/>
    </row>
    <row r="88" spans="1:11" ht="15" customHeight="1" x14ac:dyDescent="0.3">
      <c r="A88" s="280" t="s">
        <v>67</v>
      </c>
      <c r="B88" s="75"/>
      <c r="C88" s="272">
        <v>16</v>
      </c>
      <c r="D88" s="74"/>
      <c r="E88" s="94"/>
      <c r="F88" s="82"/>
      <c r="G88" s="94"/>
      <c r="H88" s="94"/>
      <c r="I88" s="68"/>
      <c r="J88" s="94"/>
      <c r="K88" s="94"/>
    </row>
    <row r="89" spans="1:11" ht="15" customHeight="1" thickBot="1" x14ac:dyDescent="0.35">
      <c r="A89" s="279" t="s">
        <v>68</v>
      </c>
      <c r="B89" s="75"/>
      <c r="C89" s="74"/>
      <c r="D89" s="74"/>
      <c r="E89" s="95">
        <v>4121282</v>
      </c>
      <c r="F89" s="82"/>
      <c r="G89" s="95">
        <v>4094171</v>
      </c>
      <c r="H89" s="94"/>
      <c r="I89" s="95">
        <v>4121282</v>
      </c>
      <c r="J89" s="82"/>
      <c r="K89" s="95">
        <v>4094171</v>
      </c>
    </row>
    <row r="90" spans="1:11" ht="15" customHeight="1" thickTop="1" x14ac:dyDescent="0.3">
      <c r="A90" s="279" t="s">
        <v>69</v>
      </c>
      <c r="B90" s="281"/>
      <c r="C90" s="74"/>
      <c r="D90" s="74"/>
      <c r="E90" s="5">
        <v>3486481.1815999998</v>
      </c>
      <c r="F90" s="82"/>
      <c r="G90" s="5">
        <v>2988663</v>
      </c>
      <c r="H90" s="5"/>
      <c r="I90" s="5">
        <v>3486481</v>
      </c>
      <c r="J90" s="82"/>
      <c r="K90" s="5">
        <v>2988663</v>
      </c>
    </row>
    <row r="91" spans="1:11" ht="15" customHeight="1" x14ac:dyDescent="0.3">
      <c r="A91" s="273" t="s">
        <v>70</v>
      </c>
      <c r="B91" s="282"/>
      <c r="C91" s="272"/>
      <c r="D91" s="74"/>
      <c r="E91" s="5">
        <v>3457427.8183400002</v>
      </c>
      <c r="F91" s="82"/>
      <c r="G91" s="5">
        <v>3842046</v>
      </c>
      <c r="H91" s="5"/>
      <c r="I91" s="5">
        <v>3457427.8183400002</v>
      </c>
      <c r="J91" s="82"/>
      <c r="K91" s="5">
        <v>3842046</v>
      </c>
    </row>
    <row r="92" spans="1:11" ht="15" customHeight="1" x14ac:dyDescent="0.3">
      <c r="A92" s="75" t="s">
        <v>71</v>
      </c>
      <c r="B92" s="282"/>
      <c r="C92" s="272"/>
      <c r="D92" s="74"/>
      <c r="E92" s="5"/>
      <c r="F92" s="82"/>
      <c r="G92" s="5"/>
      <c r="H92" s="5"/>
      <c r="I92" s="5"/>
      <c r="J92" s="82"/>
      <c r="K92" s="38"/>
    </row>
    <row r="93" spans="1:11" ht="15" customHeight="1" x14ac:dyDescent="0.3">
      <c r="A93" s="279" t="s">
        <v>72</v>
      </c>
      <c r="B93" s="282"/>
      <c r="C93" s="282"/>
      <c r="D93" s="74"/>
      <c r="E93" s="5"/>
      <c r="F93" s="82"/>
      <c r="G93" s="5"/>
      <c r="H93" s="5"/>
      <c r="I93" s="5"/>
      <c r="J93" s="5"/>
      <c r="K93" s="38"/>
    </row>
    <row r="94" spans="1:11" ht="15" customHeight="1" x14ac:dyDescent="0.3">
      <c r="A94" s="283" t="s">
        <v>73</v>
      </c>
      <c r="B94" s="281"/>
      <c r="C94" s="74"/>
      <c r="D94" s="74"/>
      <c r="E94" s="5">
        <v>100611</v>
      </c>
      <c r="F94" s="82"/>
      <c r="G94" s="5">
        <v>100611</v>
      </c>
      <c r="H94" s="5"/>
      <c r="I94" s="5">
        <v>100611</v>
      </c>
      <c r="J94" s="5"/>
      <c r="K94" s="34">
        <v>100611</v>
      </c>
    </row>
    <row r="95" spans="1:11" ht="15" customHeight="1" x14ac:dyDescent="0.3">
      <c r="A95" s="279" t="s">
        <v>74</v>
      </c>
      <c r="B95" s="281"/>
      <c r="C95" s="281"/>
      <c r="D95" s="74"/>
      <c r="E95" s="5">
        <v>-7774557</v>
      </c>
      <c r="F95" s="82"/>
      <c r="G95" s="5">
        <v>-7215960</v>
      </c>
      <c r="H95" s="33"/>
      <c r="I95" s="5">
        <v>-6805467</v>
      </c>
      <c r="J95" s="33"/>
      <c r="K95" s="77">
        <v>-6704499</v>
      </c>
    </row>
    <row r="96" spans="1:11" ht="15" customHeight="1" x14ac:dyDescent="0.3">
      <c r="A96" s="75" t="s">
        <v>75</v>
      </c>
      <c r="B96" s="282"/>
      <c r="C96" s="282"/>
      <c r="D96" s="74"/>
      <c r="E96" s="284">
        <v>802223</v>
      </c>
      <c r="F96" s="76"/>
      <c r="G96" s="15">
        <v>815863</v>
      </c>
      <c r="H96" s="77"/>
      <c r="I96" s="15">
        <v>334099</v>
      </c>
      <c r="J96" s="84"/>
      <c r="K96" s="15">
        <v>334099</v>
      </c>
    </row>
    <row r="97" spans="1:11" ht="15" customHeight="1" x14ac:dyDescent="0.3">
      <c r="A97" s="275" t="s">
        <v>310</v>
      </c>
      <c r="B97" s="274"/>
      <c r="C97" s="74"/>
      <c r="D97" s="74"/>
      <c r="E97" s="79">
        <v>72185.999940000474</v>
      </c>
      <c r="F97" s="78"/>
      <c r="G97" s="79">
        <v>531223</v>
      </c>
      <c r="H97" s="79"/>
      <c r="I97" s="79">
        <v>573151.81833999977</v>
      </c>
      <c r="J97" s="79"/>
      <c r="K97" s="79">
        <v>560920</v>
      </c>
    </row>
    <row r="98" spans="1:11" ht="15" customHeight="1" x14ac:dyDescent="0.3">
      <c r="A98" s="69" t="s">
        <v>76</v>
      </c>
      <c r="B98" s="282"/>
      <c r="C98" s="282"/>
      <c r="D98" s="282"/>
      <c r="E98" s="77">
        <v>317334</v>
      </c>
      <c r="F98" s="78"/>
      <c r="G98" s="5">
        <v>340057</v>
      </c>
      <c r="H98" s="1"/>
      <c r="I98" s="2">
        <v>0</v>
      </c>
      <c r="J98" s="1"/>
      <c r="K98" s="2">
        <v>0</v>
      </c>
    </row>
    <row r="99" spans="1:11" ht="15" customHeight="1" x14ac:dyDescent="0.3">
      <c r="A99" s="63" t="s">
        <v>77</v>
      </c>
      <c r="B99" s="274"/>
      <c r="C99" s="74"/>
      <c r="D99" s="74"/>
      <c r="E99" s="6">
        <v>389519.99994000047</v>
      </c>
      <c r="F99" s="78"/>
      <c r="G99" s="6">
        <v>871280</v>
      </c>
      <c r="H99" s="24"/>
      <c r="I99" s="6">
        <v>573151.81833999977</v>
      </c>
      <c r="J99" s="24"/>
      <c r="K99" s="6">
        <v>560920</v>
      </c>
    </row>
    <row r="100" spans="1:11" ht="15" customHeight="1" x14ac:dyDescent="0.3">
      <c r="A100" s="63"/>
      <c r="B100" s="274"/>
      <c r="C100" s="74"/>
      <c r="D100" s="74"/>
      <c r="E100" s="79"/>
      <c r="F100" s="78"/>
      <c r="G100" s="79"/>
      <c r="H100" s="79"/>
      <c r="I100" s="79"/>
      <c r="J100" s="79"/>
      <c r="K100" s="79"/>
    </row>
    <row r="101" spans="1:11" ht="15" customHeight="1" thickBot="1" x14ac:dyDescent="0.35">
      <c r="A101" s="63" t="s">
        <v>78</v>
      </c>
      <c r="B101" s="285"/>
      <c r="C101" s="74"/>
      <c r="D101" s="74"/>
      <c r="E101" s="89">
        <v>15766164.99994</v>
      </c>
      <c r="F101" s="78"/>
      <c r="G101" s="89">
        <v>15494537</v>
      </c>
      <c r="H101" s="79"/>
      <c r="I101" s="89">
        <v>8951889.8183399998</v>
      </c>
      <c r="J101" s="79"/>
      <c r="K101" s="89">
        <v>8576726</v>
      </c>
    </row>
    <row r="102" spans="1:11" ht="15" thickTop="1" x14ac:dyDescent="0.3">
      <c r="E102" s="2"/>
      <c r="F102" s="2"/>
      <c r="G102" s="2"/>
      <c r="H102" s="2"/>
      <c r="I102" s="2"/>
      <c r="J102" s="2"/>
      <c r="K102" s="2"/>
    </row>
  </sheetData>
  <mergeCells count="16">
    <mergeCell ref="E86:K86"/>
    <mergeCell ref="I41:K41"/>
    <mergeCell ref="E3:K3"/>
    <mergeCell ref="I4:K4"/>
    <mergeCell ref="E10:K10"/>
    <mergeCell ref="I80:K80"/>
    <mergeCell ref="E47:K47"/>
    <mergeCell ref="E80:G80"/>
    <mergeCell ref="E41:G41"/>
    <mergeCell ref="E4:G4"/>
    <mergeCell ref="E5:G5"/>
    <mergeCell ref="I5:K5"/>
    <mergeCell ref="E42:G42"/>
    <mergeCell ref="I42:K42"/>
    <mergeCell ref="E81:G81"/>
    <mergeCell ref="I81:K81"/>
  </mergeCells>
  <pageMargins left="0.70866141732283472" right="0.31496062992125984" top="0.74" bottom="0.74803149606299213" header="0.31496062992125984" footer="0.31496062992125984"/>
  <pageSetup paperSize="9" scale="86" firstPageNumber="6" fitToHeight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2" manualBreakCount="2">
    <brk id="37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2B489-E5DE-4416-A123-C5EEA0F43B25}">
  <sheetPr>
    <pageSetUpPr fitToPage="1"/>
  </sheetPr>
  <dimension ref="A1:J73"/>
  <sheetViews>
    <sheetView view="pageBreakPreview" zoomScale="115" zoomScaleNormal="100" zoomScaleSheetLayoutView="115" workbookViewId="0">
      <selection activeCell="E63" sqref="E63"/>
    </sheetView>
  </sheetViews>
  <sheetFormatPr defaultColWidth="30.375" defaultRowHeight="14.4" x14ac:dyDescent="0.3"/>
  <cols>
    <col min="1" max="1" width="64" style="65" customWidth="1"/>
    <col min="2" max="2" width="8.875" style="66" customWidth="1"/>
    <col min="3" max="3" width="1.125" style="66" customWidth="1"/>
    <col min="4" max="4" width="15.75" style="38" customWidth="1"/>
    <col min="5" max="5" width="1.125" style="66" customWidth="1"/>
    <col min="6" max="6" width="14.125" style="66" customWidth="1"/>
    <col min="7" max="7" width="1.125" style="66" customWidth="1"/>
    <col min="8" max="8" width="14.125" style="67" customWidth="1"/>
    <col min="9" max="9" width="1.125" style="66" customWidth="1"/>
    <col min="10" max="10" width="14.125" style="67" customWidth="1"/>
    <col min="11" max="16384" width="30.375" style="68"/>
  </cols>
  <sheetData>
    <row r="1" spans="1:10" s="64" customFormat="1" ht="18" x14ac:dyDescent="0.35">
      <c r="A1" s="61" t="s">
        <v>0</v>
      </c>
      <c r="B1" s="62"/>
      <c r="C1" s="62"/>
      <c r="D1" s="44"/>
      <c r="E1" s="62"/>
      <c r="F1" s="62"/>
      <c r="G1" s="62"/>
      <c r="H1" s="62"/>
      <c r="I1" s="62"/>
      <c r="J1" s="62"/>
    </row>
    <row r="2" spans="1:10" s="64" customFormat="1" ht="15.6" x14ac:dyDescent="0.3">
      <c r="A2" s="99" t="s">
        <v>79</v>
      </c>
      <c r="B2" s="62"/>
      <c r="C2" s="62"/>
      <c r="D2" s="44"/>
      <c r="E2" s="62"/>
      <c r="F2" s="62"/>
      <c r="G2" s="62"/>
      <c r="H2" s="62"/>
      <c r="I2" s="62"/>
      <c r="J2" s="62"/>
    </row>
    <row r="3" spans="1:10" s="64" customFormat="1" ht="15.6" x14ac:dyDescent="0.3">
      <c r="A3" s="99" t="s">
        <v>218</v>
      </c>
      <c r="B3" s="179"/>
      <c r="C3" s="179"/>
      <c r="D3" s="262"/>
      <c r="E3" s="179"/>
      <c r="F3" s="179"/>
      <c r="G3" s="179"/>
      <c r="H3" s="179"/>
      <c r="I3" s="179"/>
      <c r="J3" s="179"/>
    </row>
    <row r="4" spans="1:10" s="64" customFormat="1" ht="15.6" x14ac:dyDescent="0.3">
      <c r="A4" s="99"/>
      <c r="B4" s="179"/>
      <c r="C4" s="179"/>
      <c r="D4" s="262"/>
      <c r="E4" s="179"/>
      <c r="F4" s="23"/>
      <c r="G4" s="179"/>
      <c r="H4" s="23"/>
      <c r="I4" s="179"/>
      <c r="J4" s="179"/>
    </row>
    <row r="5" spans="1:10" x14ac:dyDescent="0.3">
      <c r="C5" s="67"/>
      <c r="D5" s="339" t="s">
        <v>2</v>
      </c>
      <c r="E5" s="339"/>
      <c r="F5" s="339"/>
      <c r="G5" s="63"/>
      <c r="H5" s="339" t="s">
        <v>3</v>
      </c>
      <c r="I5" s="339"/>
      <c r="J5" s="339"/>
    </row>
    <row r="6" spans="1:10" x14ac:dyDescent="0.3">
      <c r="C6" s="67"/>
      <c r="D6" s="339" t="s">
        <v>4</v>
      </c>
      <c r="E6" s="339"/>
      <c r="F6" s="339"/>
      <c r="G6" s="63"/>
      <c r="H6" s="339" t="s">
        <v>5</v>
      </c>
      <c r="I6" s="339"/>
      <c r="J6" s="339"/>
    </row>
    <row r="7" spans="1:10" x14ac:dyDescent="0.3">
      <c r="C7" s="67"/>
      <c r="D7" s="340" t="s">
        <v>281</v>
      </c>
      <c r="E7" s="340"/>
      <c r="F7" s="340"/>
      <c r="G7" s="63"/>
      <c r="H7" s="340" t="s">
        <v>281</v>
      </c>
      <c r="I7" s="340"/>
      <c r="J7" s="340"/>
    </row>
    <row r="8" spans="1:10" x14ac:dyDescent="0.3">
      <c r="C8" s="67"/>
      <c r="D8" s="340" t="s">
        <v>277</v>
      </c>
      <c r="E8" s="340"/>
      <c r="F8" s="340"/>
      <c r="G8" s="63"/>
      <c r="H8" s="340" t="s">
        <v>277</v>
      </c>
      <c r="I8" s="340"/>
      <c r="J8" s="340"/>
    </row>
    <row r="9" spans="1:10" x14ac:dyDescent="0.3">
      <c r="B9" s="206" t="s">
        <v>8</v>
      </c>
      <c r="C9" s="69"/>
      <c r="D9" s="286" t="s">
        <v>9</v>
      </c>
      <c r="E9" s="70"/>
      <c r="F9" s="70" t="s">
        <v>10</v>
      </c>
      <c r="G9" s="70"/>
      <c r="H9" s="70" t="s">
        <v>9</v>
      </c>
      <c r="I9" s="70"/>
      <c r="J9" s="70" t="s">
        <v>10</v>
      </c>
    </row>
    <row r="10" spans="1:10" x14ac:dyDescent="0.3">
      <c r="A10" s="180"/>
      <c r="B10" s="73"/>
      <c r="C10" s="69"/>
      <c r="D10" s="336" t="s">
        <v>15</v>
      </c>
      <c r="E10" s="336"/>
      <c r="F10" s="336"/>
      <c r="G10" s="336"/>
      <c r="H10" s="336"/>
      <c r="I10" s="336"/>
      <c r="J10" s="336"/>
    </row>
    <row r="11" spans="1:10" x14ac:dyDescent="0.3">
      <c r="A11" s="181" t="s">
        <v>80</v>
      </c>
      <c r="B11" s="74" t="s">
        <v>215</v>
      </c>
      <c r="E11" s="67"/>
      <c r="F11" s="67"/>
    </row>
    <row r="12" spans="1:10" x14ac:dyDescent="0.3">
      <c r="A12" s="69" t="s">
        <v>81</v>
      </c>
      <c r="C12" s="74"/>
      <c r="D12" s="2">
        <v>995914</v>
      </c>
      <c r="E12" s="2"/>
      <c r="F12" s="2">
        <v>472882</v>
      </c>
      <c r="G12" s="2"/>
      <c r="H12" s="67">
        <v>909674</v>
      </c>
      <c r="I12" s="2"/>
      <c r="J12" s="2">
        <v>274764</v>
      </c>
    </row>
    <row r="13" spans="1:10" x14ac:dyDescent="0.3">
      <c r="A13" s="69" t="s">
        <v>83</v>
      </c>
      <c r="B13" s="74"/>
      <c r="C13" s="74"/>
      <c r="D13" s="2">
        <v>7541</v>
      </c>
      <c r="E13" s="2"/>
      <c r="F13" s="2">
        <v>7144</v>
      </c>
      <c r="G13" s="2"/>
      <c r="H13" s="67">
        <v>6530</v>
      </c>
      <c r="I13" s="2"/>
      <c r="J13" s="2">
        <v>5968</v>
      </c>
    </row>
    <row r="14" spans="1:10" s="80" customFormat="1" x14ac:dyDescent="0.3">
      <c r="A14" s="69" t="s">
        <v>260</v>
      </c>
      <c r="B14" s="74"/>
      <c r="C14" s="66"/>
      <c r="D14" s="2">
        <v>94</v>
      </c>
      <c r="E14" s="43"/>
      <c r="F14" s="42">
        <v>3666</v>
      </c>
      <c r="G14" s="43"/>
      <c r="H14" s="67">
        <v>1050</v>
      </c>
      <c r="I14" s="2"/>
      <c r="J14" s="2">
        <v>1090</v>
      </c>
    </row>
    <row r="15" spans="1:10" x14ac:dyDescent="0.3">
      <c r="A15" s="69" t="s">
        <v>84</v>
      </c>
      <c r="B15" s="74"/>
      <c r="C15" s="74"/>
      <c r="D15" s="2">
        <v>741</v>
      </c>
      <c r="E15" s="2"/>
      <c r="F15" s="2">
        <v>1031</v>
      </c>
      <c r="G15" s="2"/>
      <c r="H15" s="67">
        <v>741</v>
      </c>
      <c r="I15" s="2"/>
      <c r="J15" s="2">
        <v>1031</v>
      </c>
    </row>
    <row r="16" spans="1:10" x14ac:dyDescent="0.3">
      <c r="A16" s="69" t="s">
        <v>292</v>
      </c>
      <c r="B16" s="74"/>
      <c r="C16" s="74"/>
      <c r="D16" s="2">
        <v>0</v>
      </c>
      <c r="E16" s="2"/>
      <c r="F16" s="2">
        <v>199</v>
      </c>
      <c r="G16" s="2"/>
      <c r="H16" s="67">
        <v>4</v>
      </c>
      <c r="I16" s="2"/>
      <c r="J16" s="2">
        <v>199</v>
      </c>
    </row>
    <row r="17" spans="1:10" s="80" customFormat="1" ht="13.95" customHeight="1" x14ac:dyDescent="0.3">
      <c r="A17" s="69" t="s">
        <v>82</v>
      </c>
      <c r="B17" s="74"/>
      <c r="C17" s="66"/>
      <c r="D17" s="2">
        <v>1150</v>
      </c>
      <c r="E17" s="43"/>
      <c r="F17" s="2">
        <v>10964</v>
      </c>
      <c r="G17" s="43"/>
      <c r="H17" s="287">
        <v>0</v>
      </c>
      <c r="I17" s="2"/>
      <c r="J17" s="2">
        <v>0</v>
      </c>
    </row>
    <row r="18" spans="1:10" s="80" customFormat="1" hidden="1" x14ac:dyDescent="0.3">
      <c r="A18" s="69" t="s">
        <v>85</v>
      </c>
      <c r="B18" s="74"/>
      <c r="C18" s="66"/>
      <c r="D18" s="2"/>
      <c r="E18" s="43"/>
      <c r="F18" s="42">
        <v>0</v>
      </c>
      <c r="G18" s="43"/>
      <c r="I18" s="2"/>
      <c r="J18" s="2">
        <v>0</v>
      </c>
    </row>
    <row r="19" spans="1:10" s="80" customFormat="1" x14ac:dyDescent="0.3">
      <c r="A19" s="69" t="s">
        <v>86</v>
      </c>
      <c r="B19" s="74"/>
      <c r="C19" s="66"/>
      <c r="D19" s="2">
        <v>3476</v>
      </c>
      <c r="E19" s="2"/>
      <c r="F19" s="288">
        <v>6146</v>
      </c>
      <c r="G19" s="2"/>
      <c r="H19" s="67">
        <v>87</v>
      </c>
      <c r="I19" s="2"/>
      <c r="J19" s="35">
        <v>5388</v>
      </c>
    </row>
    <row r="20" spans="1:10" x14ac:dyDescent="0.3">
      <c r="A20" s="182" t="s">
        <v>87</v>
      </c>
      <c r="B20" s="85"/>
      <c r="C20" s="62"/>
      <c r="D20" s="6">
        <v>1008916</v>
      </c>
      <c r="E20" s="24"/>
      <c r="F20" s="6">
        <v>502032</v>
      </c>
      <c r="G20" s="24"/>
      <c r="H20" s="6">
        <v>918086</v>
      </c>
      <c r="I20" s="24"/>
      <c r="J20" s="6">
        <v>288440</v>
      </c>
    </row>
    <row r="21" spans="1:10" x14ac:dyDescent="0.3">
      <c r="A21" s="182"/>
      <c r="B21" s="74"/>
      <c r="E21" s="1"/>
      <c r="F21" s="1"/>
      <c r="G21" s="1"/>
      <c r="H21" s="1"/>
      <c r="I21" s="1"/>
      <c r="J21" s="1"/>
    </row>
    <row r="22" spans="1:10" x14ac:dyDescent="0.3">
      <c r="A22" s="181" t="s">
        <v>88</v>
      </c>
      <c r="B22" s="74" t="s">
        <v>215</v>
      </c>
      <c r="E22" s="1"/>
      <c r="F22" s="1"/>
      <c r="G22" s="1"/>
      <c r="H22" s="1"/>
      <c r="I22" s="1"/>
      <c r="J22" s="1"/>
    </row>
    <row r="23" spans="1:10" x14ac:dyDescent="0.3">
      <c r="A23" s="69" t="s">
        <v>89</v>
      </c>
      <c r="D23" s="2">
        <v>974288</v>
      </c>
      <c r="E23" s="2"/>
      <c r="F23" s="2">
        <v>984337</v>
      </c>
      <c r="G23" s="2"/>
      <c r="H23" s="67">
        <v>848352</v>
      </c>
      <c r="I23" s="2"/>
      <c r="J23" s="2">
        <v>440109</v>
      </c>
    </row>
    <row r="24" spans="1:10" x14ac:dyDescent="0.3">
      <c r="A24" s="69" t="s">
        <v>90</v>
      </c>
      <c r="B24" s="74"/>
      <c r="D24" s="2">
        <v>7067</v>
      </c>
      <c r="E24" s="2"/>
      <c r="F24" s="2">
        <v>5673</v>
      </c>
      <c r="G24" s="41"/>
      <c r="H24" s="67">
        <v>6535</v>
      </c>
      <c r="I24" s="41"/>
      <c r="J24" s="2">
        <v>2648</v>
      </c>
    </row>
    <row r="25" spans="1:10" x14ac:dyDescent="0.3">
      <c r="A25" s="69" t="s">
        <v>91</v>
      </c>
      <c r="D25" s="2">
        <v>78612</v>
      </c>
      <c r="E25" s="2"/>
      <c r="F25" s="2">
        <v>65881</v>
      </c>
      <c r="G25" s="2"/>
      <c r="H25" s="67">
        <v>58894</v>
      </c>
      <c r="I25" s="2"/>
      <c r="J25" s="2">
        <v>33313</v>
      </c>
    </row>
    <row r="26" spans="1:10" hidden="1" x14ac:dyDescent="0.3">
      <c r="A26" s="69" t="s">
        <v>219</v>
      </c>
      <c r="B26" s="74"/>
      <c r="D26" s="2">
        <v>0</v>
      </c>
      <c r="E26" s="2"/>
      <c r="F26" s="2">
        <v>0</v>
      </c>
      <c r="G26" s="2"/>
      <c r="H26" s="2">
        <v>0</v>
      </c>
      <c r="I26" s="2"/>
      <c r="J26" s="2">
        <v>0</v>
      </c>
    </row>
    <row r="27" spans="1:10" x14ac:dyDescent="0.3">
      <c r="A27" s="69" t="s">
        <v>293</v>
      </c>
      <c r="B27" s="74"/>
      <c r="D27" s="2">
        <v>122</v>
      </c>
      <c r="E27" s="2"/>
      <c r="F27" s="2">
        <v>0</v>
      </c>
      <c r="G27" s="2"/>
      <c r="H27" s="2">
        <v>0</v>
      </c>
      <c r="I27" s="2"/>
      <c r="J27" s="2">
        <v>0</v>
      </c>
    </row>
    <row r="28" spans="1:10" x14ac:dyDescent="0.3">
      <c r="A28" s="69" t="s">
        <v>261</v>
      </c>
      <c r="B28" s="74"/>
      <c r="D28" s="2">
        <v>9131</v>
      </c>
      <c r="E28" s="2"/>
      <c r="F28" s="2">
        <v>0</v>
      </c>
      <c r="G28" s="2"/>
      <c r="H28" s="67">
        <v>216</v>
      </c>
      <c r="I28" s="2"/>
      <c r="J28" s="2">
        <v>0</v>
      </c>
    </row>
    <row r="29" spans="1:10" x14ac:dyDescent="0.3">
      <c r="A29" s="69" t="s">
        <v>220</v>
      </c>
      <c r="B29" s="74"/>
      <c r="D29" s="2">
        <v>0</v>
      </c>
      <c r="E29" s="2"/>
      <c r="F29" s="2">
        <v>0</v>
      </c>
      <c r="G29" s="2"/>
      <c r="H29" s="67">
        <v>335</v>
      </c>
      <c r="I29" s="2"/>
      <c r="J29" s="2">
        <v>36719</v>
      </c>
    </row>
    <row r="30" spans="1:10" x14ac:dyDescent="0.3">
      <c r="A30" s="69" t="s">
        <v>315</v>
      </c>
      <c r="B30" s="74"/>
      <c r="D30" s="2">
        <v>10365</v>
      </c>
      <c r="E30" s="2"/>
      <c r="F30" s="2">
        <v>0</v>
      </c>
      <c r="G30" s="2"/>
      <c r="H30" s="294">
        <v>0</v>
      </c>
      <c r="I30" s="2"/>
      <c r="J30" s="2">
        <v>0</v>
      </c>
    </row>
    <row r="31" spans="1:10" hidden="1" x14ac:dyDescent="0.3">
      <c r="A31" s="69" t="s">
        <v>221</v>
      </c>
      <c r="D31" s="67"/>
      <c r="E31" s="2"/>
      <c r="F31" s="2">
        <v>0</v>
      </c>
      <c r="G31" s="2"/>
      <c r="I31" s="2"/>
      <c r="J31" s="2">
        <v>0</v>
      </c>
    </row>
    <row r="32" spans="1:10" x14ac:dyDescent="0.3">
      <c r="A32" s="69" t="s">
        <v>92</v>
      </c>
      <c r="B32" s="74"/>
      <c r="C32" s="69"/>
      <c r="D32" s="38">
        <v>0</v>
      </c>
      <c r="E32" s="2"/>
      <c r="F32" s="2">
        <v>0</v>
      </c>
      <c r="G32" s="2"/>
      <c r="H32" s="67">
        <v>2414</v>
      </c>
      <c r="I32" s="2"/>
      <c r="J32" s="2">
        <v>9665</v>
      </c>
    </row>
    <row r="33" spans="1:10" x14ac:dyDescent="0.3">
      <c r="A33" s="182" t="s">
        <v>93</v>
      </c>
      <c r="B33" s="62"/>
      <c r="C33" s="62"/>
      <c r="D33" s="6">
        <v>1079585</v>
      </c>
      <c r="E33" s="24"/>
      <c r="F33" s="6">
        <v>1055891</v>
      </c>
      <c r="G33" s="24"/>
      <c r="H33" s="6">
        <v>916746</v>
      </c>
      <c r="I33" s="24"/>
      <c r="J33" s="6">
        <v>522454</v>
      </c>
    </row>
    <row r="34" spans="1:10" x14ac:dyDescent="0.3">
      <c r="A34" s="182"/>
      <c r="E34" s="1"/>
      <c r="F34" s="1"/>
      <c r="G34" s="1"/>
      <c r="H34" s="1"/>
      <c r="I34" s="1"/>
      <c r="J34" s="1"/>
    </row>
    <row r="35" spans="1:10" s="80" customFormat="1" x14ac:dyDescent="0.3">
      <c r="A35" s="183" t="s">
        <v>222</v>
      </c>
      <c r="B35" s="66"/>
      <c r="C35" s="66"/>
      <c r="D35" s="24">
        <v>-70669</v>
      </c>
      <c r="E35" s="24"/>
      <c r="F35" s="24">
        <v>-553859</v>
      </c>
      <c r="G35" s="24"/>
      <c r="H35" s="24">
        <v>1340</v>
      </c>
      <c r="I35" s="24"/>
      <c r="J35" s="24">
        <v>-234014</v>
      </c>
    </row>
    <row r="36" spans="1:10" s="80" customFormat="1" x14ac:dyDescent="0.3">
      <c r="A36" s="184" t="s">
        <v>94</v>
      </c>
      <c r="B36" s="74"/>
      <c r="C36" s="66"/>
      <c r="D36" s="1">
        <v>-210636</v>
      </c>
      <c r="E36" s="1"/>
      <c r="F36" s="1">
        <v>-301245</v>
      </c>
      <c r="G36" s="1"/>
      <c r="H36" s="1">
        <v>-93913</v>
      </c>
      <c r="I36" s="1"/>
      <c r="J36" s="1">
        <v>-156658</v>
      </c>
    </row>
    <row r="37" spans="1:10" x14ac:dyDescent="0.3">
      <c r="A37" s="69" t="s">
        <v>311</v>
      </c>
      <c r="B37" s="74"/>
      <c r="C37" s="69"/>
      <c r="D37" s="1">
        <v>100092</v>
      </c>
      <c r="E37" s="2"/>
      <c r="F37" s="1">
        <v>-2163099</v>
      </c>
      <c r="G37" s="2"/>
      <c r="H37" s="1">
        <v>97244</v>
      </c>
      <c r="I37" s="2"/>
      <c r="J37" s="1">
        <v>-2154664</v>
      </c>
    </row>
    <row r="38" spans="1:10" x14ac:dyDescent="0.3">
      <c r="A38" s="185" t="s">
        <v>95</v>
      </c>
      <c r="B38" s="74"/>
      <c r="E38" s="1"/>
      <c r="F38" s="1"/>
      <c r="G38" s="1"/>
      <c r="H38" s="1"/>
      <c r="I38" s="1"/>
      <c r="J38" s="1"/>
    </row>
    <row r="39" spans="1:10" s="80" customFormat="1" x14ac:dyDescent="0.3">
      <c r="A39" s="185" t="s">
        <v>312</v>
      </c>
      <c r="B39" s="74"/>
      <c r="C39" s="66"/>
      <c r="D39" s="8">
        <v>4239</v>
      </c>
      <c r="E39" s="1"/>
      <c r="F39" s="37">
        <v>-5428</v>
      </c>
      <c r="G39" s="1"/>
      <c r="H39" s="8">
        <v>0</v>
      </c>
      <c r="I39" s="1"/>
      <c r="J39" s="8">
        <v>0</v>
      </c>
    </row>
    <row r="40" spans="1:10" s="80" customFormat="1" hidden="1" x14ac:dyDescent="0.3">
      <c r="A40" s="69" t="s">
        <v>97</v>
      </c>
      <c r="B40" s="66"/>
      <c r="C40" s="66"/>
      <c r="D40" s="38"/>
      <c r="E40" s="1"/>
      <c r="F40" s="1"/>
      <c r="G40" s="1"/>
      <c r="H40" s="1"/>
      <c r="I40" s="1"/>
      <c r="J40" s="1"/>
    </row>
    <row r="41" spans="1:10" s="80" customFormat="1" hidden="1" x14ac:dyDescent="0.3">
      <c r="A41" s="186" t="s">
        <v>223</v>
      </c>
      <c r="B41" s="74"/>
      <c r="C41" s="66"/>
      <c r="D41" s="207">
        <v>0</v>
      </c>
      <c r="E41" s="1"/>
      <c r="F41" s="207">
        <v>0</v>
      </c>
      <c r="G41" s="1"/>
      <c r="H41" s="207">
        <v>0</v>
      </c>
      <c r="I41" s="1"/>
      <c r="J41" s="207">
        <v>0</v>
      </c>
    </row>
    <row r="42" spans="1:10" s="80" customFormat="1" x14ac:dyDescent="0.3">
      <c r="A42" s="63" t="s">
        <v>224</v>
      </c>
      <c r="B42" s="66"/>
      <c r="C42" s="66"/>
      <c r="D42" s="24">
        <v>-176974</v>
      </c>
      <c r="E42" s="24"/>
      <c r="F42" s="24">
        <v>-3023631</v>
      </c>
      <c r="G42" s="24"/>
      <c r="H42" s="24">
        <v>4671</v>
      </c>
      <c r="I42" s="24"/>
      <c r="J42" s="24">
        <v>-2545336</v>
      </c>
    </row>
    <row r="43" spans="1:10" s="80" customFormat="1" x14ac:dyDescent="0.3">
      <c r="A43" s="184" t="s">
        <v>98</v>
      </c>
      <c r="B43" s="74"/>
      <c r="C43" s="66"/>
      <c r="D43" s="2">
        <v>214</v>
      </c>
      <c r="E43" s="1"/>
      <c r="F43" s="1">
        <v>-15125</v>
      </c>
      <c r="G43" s="1"/>
      <c r="H43" s="2">
        <v>0</v>
      </c>
      <c r="I43" s="1"/>
      <c r="J43" s="37">
        <v>-10</v>
      </c>
    </row>
    <row r="44" spans="1:10" s="80" customFormat="1" x14ac:dyDescent="0.3">
      <c r="A44" s="183" t="s">
        <v>108</v>
      </c>
      <c r="B44" s="62"/>
      <c r="C44" s="62"/>
      <c r="D44" s="26">
        <v>-176760</v>
      </c>
      <c r="E44" s="27"/>
      <c r="F44" s="26">
        <v>-3038756</v>
      </c>
      <c r="G44" s="24"/>
      <c r="H44" s="26">
        <v>4671</v>
      </c>
      <c r="I44" s="24"/>
      <c r="J44" s="26">
        <v>-2545346</v>
      </c>
    </row>
    <row r="45" spans="1:10" s="80" customFormat="1" x14ac:dyDescent="0.3">
      <c r="A45" s="183"/>
      <c r="B45" s="62"/>
      <c r="C45" s="62"/>
      <c r="D45" s="264"/>
      <c r="E45" s="289"/>
      <c r="F45" s="28"/>
      <c r="G45" s="78"/>
      <c r="H45" s="28"/>
      <c r="I45" s="78"/>
      <c r="J45" s="28"/>
    </row>
    <row r="46" spans="1:10" s="80" customFormat="1" x14ac:dyDescent="0.3">
      <c r="A46" s="183" t="s">
        <v>100</v>
      </c>
      <c r="B46" s="62"/>
      <c r="C46" s="62"/>
      <c r="D46" s="265"/>
      <c r="E46" s="289"/>
      <c r="F46" s="29"/>
      <c r="G46" s="78"/>
      <c r="H46" s="29"/>
      <c r="I46" s="78"/>
      <c r="J46" s="29"/>
    </row>
    <row r="47" spans="1:10" s="80" customFormat="1" x14ac:dyDescent="0.3">
      <c r="A47" s="187" t="s">
        <v>101</v>
      </c>
      <c r="B47" s="62"/>
      <c r="C47" s="62"/>
      <c r="D47" s="265"/>
      <c r="E47" s="289"/>
      <c r="F47" s="29"/>
      <c r="G47" s="78"/>
      <c r="H47" s="29"/>
      <c r="I47" s="78"/>
      <c r="J47" s="29"/>
    </row>
    <row r="48" spans="1:10" s="80" customFormat="1" hidden="1" x14ac:dyDescent="0.3">
      <c r="A48" s="69" t="s">
        <v>225</v>
      </c>
      <c r="B48" s="62"/>
      <c r="C48" s="62"/>
      <c r="D48" s="262">
        <v>0</v>
      </c>
      <c r="E48" s="289"/>
      <c r="F48" s="2">
        <v>0</v>
      </c>
      <c r="G48" s="78"/>
      <c r="H48" s="2">
        <v>0</v>
      </c>
      <c r="I48" s="1"/>
      <c r="J48" s="2">
        <v>0</v>
      </c>
    </row>
    <row r="49" spans="1:10" s="80" customFormat="1" x14ac:dyDescent="0.3">
      <c r="A49" s="184" t="s">
        <v>102</v>
      </c>
      <c r="B49" s="62"/>
      <c r="C49" s="62"/>
      <c r="D49" s="7">
        <v>-1</v>
      </c>
      <c r="E49" s="25"/>
      <c r="F49" s="7">
        <v>255</v>
      </c>
      <c r="G49" s="1"/>
      <c r="H49" s="38">
        <v>0</v>
      </c>
      <c r="I49" s="38"/>
      <c r="J49" s="38">
        <v>0</v>
      </c>
    </row>
    <row r="50" spans="1:10" s="80" customFormat="1" x14ac:dyDescent="0.3">
      <c r="A50" s="184" t="s">
        <v>304</v>
      </c>
      <c r="B50" s="62"/>
      <c r="C50" s="62"/>
      <c r="D50" s="7">
        <v>-14236</v>
      </c>
      <c r="E50" s="25"/>
      <c r="F50" s="7">
        <v>-5209</v>
      </c>
      <c r="G50" s="1"/>
      <c r="H50" s="38">
        <v>0</v>
      </c>
      <c r="I50" s="38"/>
      <c r="J50" s="38">
        <v>0</v>
      </c>
    </row>
    <row r="51" spans="1:10" s="80" customFormat="1" x14ac:dyDescent="0.3">
      <c r="A51" s="183" t="s">
        <v>103</v>
      </c>
      <c r="B51" s="62"/>
      <c r="C51" s="62"/>
      <c r="D51" s="26">
        <v>-14237</v>
      </c>
      <c r="E51" s="27"/>
      <c r="F51" s="26">
        <v>-4954</v>
      </c>
      <c r="G51" s="24"/>
      <c r="H51" s="295">
        <v>0</v>
      </c>
      <c r="I51" s="44"/>
      <c r="J51" s="295">
        <v>0</v>
      </c>
    </row>
    <row r="52" spans="1:10" s="80" customFormat="1" hidden="1" x14ac:dyDescent="0.3">
      <c r="A52" s="183"/>
      <c r="B52" s="62"/>
      <c r="C52" s="62"/>
      <c r="D52" s="265"/>
      <c r="E52" s="27"/>
      <c r="F52" s="29"/>
      <c r="G52" s="24"/>
      <c r="H52" s="208"/>
      <c r="I52" s="24"/>
      <c r="J52" s="208"/>
    </row>
    <row r="53" spans="1:10" s="80" customFormat="1" hidden="1" x14ac:dyDescent="0.3">
      <c r="A53" s="209" t="s">
        <v>226</v>
      </c>
      <c r="B53" s="62"/>
      <c r="C53" s="62"/>
      <c r="D53" s="265"/>
      <c r="E53" s="27"/>
      <c r="F53" s="29"/>
      <c r="G53" s="24"/>
      <c r="H53" s="29"/>
      <c r="I53" s="24"/>
      <c r="J53" s="29"/>
    </row>
    <row r="54" spans="1:10" s="80" customFormat="1" hidden="1" x14ac:dyDescent="0.3">
      <c r="A54" s="184" t="s">
        <v>227</v>
      </c>
      <c r="B54" s="62"/>
      <c r="C54" s="62"/>
      <c r="D54" s="207">
        <v>0</v>
      </c>
      <c r="E54" s="27"/>
      <c r="F54" s="29">
        <v>0</v>
      </c>
      <c r="G54" s="24"/>
      <c r="H54" s="8">
        <v>0</v>
      </c>
      <c r="I54" s="24"/>
      <c r="J54" s="2">
        <v>0</v>
      </c>
    </row>
    <row r="55" spans="1:10" s="80" customFormat="1" hidden="1" x14ac:dyDescent="0.3">
      <c r="A55" s="183" t="s">
        <v>228</v>
      </c>
      <c r="B55" s="62"/>
      <c r="C55" s="62"/>
      <c r="D55" s="38">
        <v>0</v>
      </c>
      <c r="E55" s="27"/>
      <c r="F55" s="26">
        <v>0</v>
      </c>
      <c r="G55" s="24"/>
      <c r="H55" s="210">
        <v>0</v>
      </c>
      <c r="I55" s="24"/>
      <c r="J55" s="210">
        <v>0</v>
      </c>
    </row>
    <row r="56" spans="1:10" hidden="1" x14ac:dyDescent="0.3">
      <c r="A56" s="183" t="s">
        <v>229</v>
      </c>
      <c r="B56" s="62"/>
      <c r="C56" s="62"/>
      <c r="D56" s="263">
        <v>-4954</v>
      </c>
      <c r="E56" s="27"/>
      <c r="F56" s="211">
        <v>9126</v>
      </c>
      <c r="G56" s="24"/>
      <c r="H56" s="2">
        <v>0</v>
      </c>
      <c r="I56" s="24"/>
      <c r="J56" s="8">
        <v>0</v>
      </c>
    </row>
    <row r="57" spans="1:10" ht="15" thickBot="1" x14ac:dyDescent="0.35">
      <c r="A57" s="183" t="s">
        <v>104</v>
      </c>
      <c r="D57" s="30">
        <v>-190997</v>
      </c>
      <c r="E57" s="31"/>
      <c r="F57" s="30">
        <v>-3043710</v>
      </c>
      <c r="G57" s="31"/>
      <c r="H57" s="30">
        <v>4671</v>
      </c>
      <c r="I57" s="31">
        <v>0</v>
      </c>
      <c r="J57" s="30">
        <v>-2545346</v>
      </c>
    </row>
    <row r="58" spans="1:10" s="64" customFormat="1" ht="15" thickTop="1" x14ac:dyDescent="0.3">
      <c r="A58" s="188"/>
      <c r="B58" s="189"/>
      <c r="C58" s="190"/>
      <c r="D58" s="290"/>
      <c r="E58" s="191"/>
      <c r="F58" s="191"/>
      <c r="G58" s="191"/>
      <c r="H58" s="191"/>
      <c r="I58" s="191"/>
      <c r="J58" s="191"/>
    </row>
    <row r="59" spans="1:10" x14ac:dyDescent="0.3">
      <c r="A59" s="192" t="s">
        <v>105</v>
      </c>
      <c r="B59" s="74"/>
      <c r="D59" s="291"/>
      <c r="E59" s="193"/>
      <c r="F59" s="193"/>
      <c r="G59" s="193"/>
      <c r="H59" s="193"/>
      <c r="I59" s="193"/>
      <c r="J59" s="193"/>
    </row>
    <row r="60" spans="1:10" x14ac:dyDescent="0.3">
      <c r="A60" s="184" t="s">
        <v>106</v>
      </c>
      <c r="B60" s="74"/>
      <c r="D60" s="193">
        <v>-164261</v>
      </c>
      <c r="E60" s="193"/>
      <c r="F60" s="193">
        <v>-2985644</v>
      </c>
      <c r="G60" s="193"/>
      <c r="H60" s="193">
        <v>4671</v>
      </c>
      <c r="I60" s="193"/>
      <c r="J60" s="193">
        <v>-2545346</v>
      </c>
    </row>
    <row r="61" spans="1:10" s="80" customFormat="1" x14ac:dyDescent="0.3">
      <c r="A61" s="184" t="s">
        <v>107</v>
      </c>
      <c r="B61" s="74"/>
      <c r="C61" s="66"/>
      <c r="D61" s="193">
        <v>-12499</v>
      </c>
      <c r="E61" s="193"/>
      <c r="F61" s="193">
        <v>-53112</v>
      </c>
      <c r="G61" s="193"/>
      <c r="H61" s="38">
        <v>0</v>
      </c>
      <c r="I61" s="291"/>
      <c r="J61" s="38">
        <v>0</v>
      </c>
    </row>
    <row r="62" spans="1:10" s="80" customFormat="1" ht="15" thickBot="1" x14ac:dyDescent="0.35">
      <c r="A62" s="192" t="s">
        <v>108</v>
      </c>
      <c r="B62" s="85"/>
      <c r="C62" s="62"/>
      <c r="D62" s="194">
        <v>-176760</v>
      </c>
      <c r="E62" s="195"/>
      <c r="F62" s="194">
        <v>-3038756</v>
      </c>
      <c r="G62" s="195"/>
      <c r="H62" s="194">
        <v>4671</v>
      </c>
      <c r="I62" s="195"/>
      <c r="J62" s="194">
        <v>-2545346</v>
      </c>
    </row>
    <row r="63" spans="1:10" s="80" customFormat="1" ht="15" thickTop="1" x14ac:dyDescent="0.3">
      <c r="A63" s="192"/>
      <c r="B63" s="85"/>
      <c r="C63" s="62"/>
      <c r="D63" s="292"/>
      <c r="E63" s="195"/>
      <c r="F63" s="195"/>
      <c r="G63" s="195"/>
      <c r="H63" s="195"/>
      <c r="I63" s="195"/>
      <c r="J63" s="195"/>
    </row>
    <row r="64" spans="1:10" s="80" customFormat="1" x14ac:dyDescent="0.3">
      <c r="A64" s="192" t="s">
        <v>305</v>
      </c>
      <c r="B64" s="85"/>
      <c r="C64" s="62"/>
      <c r="D64" s="292"/>
      <c r="E64" s="195"/>
      <c r="F64" s="195"/>
      <c r="G64" s="195"/>
      <c r="H64" s="195"/>
      <c r="I64" s="195"/>
      <c r="J64" s="195"/>
    </row>
    <row r="65" spans="1:10" s="80" customFormat="1" x14ac:dyDescent="0.3">
      <c r="A65" s="184" t="s">
        <v>106</v>
      </c>
      <c r="B65" s="85"/>
      <c r="C65" s="62"/>
      <c r="D65" s="193">
        <v>-178498</v>
      </c>
      <c r="E65" s="76"/>
      <c r="F65" s="193">
        <v>-2990598</v>
      </c>
      <c r="G65" s="196"/>
      <c r="H65" s="193">
        <v>4671</v>
      </c>
      <c r="I65" s="196"/>
      <c r="J65" s="193">
        <v>-2545346</v>
      </c>
    </row>
    <row r="66" spans="1:10" x14ac:dyDescent="0.3">
      <c r="A66" s="184" t="s">
        <v>107</v>
      </c>
      <c r="B66" s="74"/>
      <c r="D66" s="193">
        <v>-12499</v>
      </c>
      <c r="E66" s="193"/>
      <c r="F66" s="193">
        <v>-53112</v>
      </c>
      <c r="G66" s="193"/>
      <c r="H66" s="2">
        <v>0</v>
      </c>
      <c r="I66" s="193"/>
      <c r="J66" s="2">
        <v>0</v>
      </c>
    </row>
    <row r="67" spans="1:10" ht="15" thickBot="1" x14ac:dyDescent="0.35">
      <c r="A67" s="197" t="s">
        <v>301</v>
      </c>
      <c r="B67" s="74"/>
      <c r="D67" s="194">
        <v>-190997</v>
      </c>
      <c r="E67" s="78"/>
      <c r="F67" s="194">
        <v>-3043710</v>
      </c>
      <c r="G67" s="198"/>
      <c r="H67" s="194">
        <v>4671</v>
      </c>
      <c r="I67" s="198"/>
      <c r="J67" s="194">
        <v>-2545346</v>
      </c>
    </row>
    <row r="68" spans="1:10" ht="15" thickTop="1" x14ac:dyDescent="0.3">
      <c r="A68" s="199"/>
      <c r="B68" s="74"/>
      <c r="G68" s="200"/>
      <c r="H68" s="201"/>
      <c r="I68" s="200"/>
      <c r="J68" s="201"/>
    </row>
    <row r="69" spans="1:10" ht="15" thickBot="1" x14ac:dyDescent="0.35">
      <c r="A69" s="202" t="s">
        <v>109</v>
      </c>
      <c r="B69" s="74">
        <v>18</v>
      </c>
      <c r="D69" s="203">
        <v>-0.02</v>
      </c>
      <c r="E69" s="204"/>
      <c r="F69" s="203">
        <v>-0.48865221146400867</v>
      </c>
      <c r="G69" s="204"/>
      <c r="H69" s="203">
        <v>5.8931117459393861E-4</v>
      </c>
      <c r="I69" s="204"/>
      <c r="J69" s="203">
        <v>-0.41658983852095849</v>
      </c>
    </row>
    <row r="70" spans="1:10" ht="15.6" hidden="1" thickTop="1" thickBot="1" x14ac:dyDescent="0.35">
      <c r="A70" s="202" t="s">
        <v>230</v>
      </c>
      <c r="B70" s="74">
        <v>18</v>
      </c>
      <c r="D70" s="293"/>
      <c r="E70" s="204"/>
      <c r="F70" s="203">
        <v>-0.48899999999999999</v>
      </c>
      <c r="G70" s="204"/>
      <c r="H70" s="203">
        <v>1E-3</v>
      </c>
      <c r="I70" s="204"/>
      <c r="J70" s="203">
        <v>-0.41699999999999998</v>
      </c>
    </row>
    <row r="71" spans="1:10" ht="15" thickTop="1" x14ac:dyDescent="0.3"/>
    <row r="73" spans="1:10" ht="21" x14ac:dyDescent="0.6">
      <c r="A73" s="330"/>
      <c r="B73" s="331"/>
      <c r="C73" s="332"/>
      <c r="D73" s="333"/>
      <c r="E73" s="332"/>
      <c r="F73" s="332"/>
      <c r="G73" s="332"/>
      <c r="H73" s="333"/>
      <c r="I73" s="332"/>
      <c r="J73" s="333"/>
    </row>
  </sheetData>
  <mergeCells count="9">
    <mergeCell ref="D5:F5"/>
    <mergeCell ref="H5:J5"/>
    <mergeCell ref="D6:F6"/>
    <mergeCell ref="H6:J6"/>
    <mergeCell ref="D10:J10"/>
    <mergeCell ref="D7:F7"/>
    <mergeCell ref="H7:J7"/>
    <mergeCell ref="D8:F8"/>
    <mergeCell ref="H8:J8"/>
  </mergeCells>
  <pageMargins left="0.70866141732283505" right="0.3" top="0.74803149606299202" bottom="0.74803149606299202" header="0.31496062992126" footer="0.31496062992126"/>
  <pageSetup paperSize="9" scale="74" firstPageNumber="9" fitToHeight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7E073-FF71-44C4-BEDB-72AC941C73BC}">
  <dimension ref="A1:J107"/>
  <sheetViews>
    <sheetView view="pageBreakPreview" zoomScale="115" zoomScaleNormal="100" zoomScaleSheetLayoutView="115" workbookViewId="0">
      <selection activeCell="H69" sqref="H69"/>
    </sheetView>
  </sheetViews>
  <sheetFormatPr defaultColWidth="30.375" defaultRowHeight="14.4" x14ac:dyDescent="0.3"/>
  <cols>
    <col min="1" max="1" width="59" style="65" customWidth="1"/>
    <col min="2" max="2" width="8.875" style="66" customWidth="1"/>
    <col min="3" max="3" width="1.125" style="66" customWidth="1"/>
    <col min="4" max="4" width="14.125" style="66" customWidth="1"/>
    <col min="5" max="5" width="1.125" style="66" customWidth="1"/>
    <col min="6" max="6" width="14.125" style="66" customWidth="1"/>
    <col min="7" max="7" width="1.125" style="66" customWidth="1"/>
    <col min="8" max="8" width="14.125" style="67" customWidth="1"/>
    <col min="9" max="9" width="1.125" style="66" customWidth="1"/>
    <col min="10" max="10" width="14.125" style="67" customWidth="1"/>
    <col min="11" max="16384" width="30.375" style="68"/>
  </cols>
  <sheetData>
    <row r="1" spans="1:10" s="64" customFormat="1" ht="18" x14ac:dyDescent="0.35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s="64" customFormat="1" ht="15.6" x14ac:dyDescent="0.3">
      <c r="A2" s="99" t="s">
        <v>79</v>
      </c>
      <c r="B2" s="62"/>
      <c r="C2" s="62"/>
      <c r="D2" s="62"/>
      <c r="E2" s="62"/>
      <c r="F2" s="62"/>
      <c r="G2" s="62"/>
      <c r="H2" s="62"/>
      <c r="I2" s="62"/>
      <c r="J2" s="62"/>
    </row>
    <row r="3" spans="1:10" s="64" customFormat="1" ht="15.6" x14ac:dyDescent="0.3">
      <c r="A3" s="99" t="s">
        <v>235</v>
      </c>
      <c r="B3" s="179"/>
      <c r="C3" s="179"/>
      <c r="D3" s="179"/>
      <c r="E3" s="179"/>
      <c r="F3" s="179"/>
      <c r="G3" s="179"/>
      <c r="H3" s="179"/>
      <c r="I3" s="179"/>
      <c r="J3" s="179"/>
    </row>
    <row r="4" spans="1:10" s="64" customFormat="1" ht="15.6" x14ac:dyDescent="0.3">
      <c r="A4" s="99"/>
      <c r="B4" s="179"/>
      <c r="C4" s="179"/>
      <c r="D4" s="23"/>
      <c r="E4" s="179"/>
      <c r="F4" s="23"/>
      <c r="G4" s="179"/>
      <c r="H4" s="23"/>
      <c r="I4" s="179"/>
      <c r="J4" s="179"/>
    </row>
    <row r="5" spans="1:10" x14ac:dyDescent="0.3">
      <c r="C5" s="67"/>
      <c r="D5" s="339" t="s">
        <v>2</v>
      </c>
      <c r="E5" s="339"/>
      <c r="F5" s="339"/>
      <c r="G5" s="63"/>
      <c r="H5" s="339" t="s">
        <v>3</v>
      </c>
      <c r="I5" s="339"/>
      <c r="J5" s="339"/>
    </row>
    <row r="6" spans="1:10" x14ac:dyDescent="0.3">
      <c r="C6" s="67"/>
      <c r="D6" s="339" t="s">
        <v>4</v>
      </c>
      <c r="E6" s="339"/>
      <c r="F6" s="339"/>
      <c r="G6" s="63"/>
      <c r="H6" s="339" t="s">
        <v>5</v>
      </c>
      <c r="I6" s="339"/>
      <c r="J6" s="339"/>
    </row>
    <row r="7" spans="1:10" x14ac:dyDescent="0.3">
      <c r="C7" s="67"/>
      <c r="D7" s="340" t="s">
        <v>276</v>
      </c>
      <c r="E7" s="340"/>
      <c r="F7" s="340"/>
      <c r="G7" s="63"/>
      <c r="H7" s="340" t="s">
        <v>276</v>
      </c>
      <c r="I7" s="340"/>
      <c r="J7" s="340"/>
    </row>
    <row r="8" spans="1:10" x14ac:dyDescent="0.3">
      <c r="C8" s="67"/>
      <c r="D8" s="340" t="s">
        <v>277</v>
      </c>
      <c r="E8" s="340"/>
      <c r="F8" s="340"/>
      <c r="G8" s="63"/>
      <c r="H8" s="340" t="s">
        <v>277</v>
      </c>
      <c r="I8" s="340"/>
      <c r="J8" s="340"/>
    </row>
    <row r="9" spans="1:10" x14ac:dyDescent="0.3">
      <c r="B9" s="206" t="s">
        <v>8</v>
      </c>
      <c r="C9" s="69"/>
      <c r="D9" s="70" t="s">
        <v>9</v>
      </c>
      <c r="E9" s="70"/>
      <c r="F9" s="70" t="s">
        <v>10</v>
      </c>
      <c r="G9" s="70"/>
      <c r="H9" s="70" t="s">
        <v>9</v>
      </c>
      <c r="I9" s="70"/>
      <c r="J9" s="70" t="s">
        <v>10</v>
      </c>
    </row>
    <row r="10" spans="1:10" x14ac:dyDescent="0.3">
      <c r="A10" s="180"/>
      <c r="B10" s="73"/>
      <c r="C10" s="69"/>
      <c r="D10" s="336" t="s">
        <v>15</v>
      </c>
      <c r="E10" s="336"/>
      <c r="F10" s="336"/>
      <c r="G10" s="336"/>
      <c r="H10" s="336"/>
      <c r="I10" s="336"/>
      <c r="J10" s="336"/>
    </row>
    <row r="11" spans="1:10" x14ac:dyDescent="0.3">
      <c r="A11" s="181" t="s">
        <v>80</v>
      </c>
      <c r="B11" s="74" t="s">
        <v>215</v>
      </c>
      <c r="D11" s="67"/>
      <c r="E11" s="67"/>
      <c r="F11" s="67"/>
    </row>
    <row r="12" spans="1:10" x14ac:dyDescent="0.3">
      <c r="A12" s="69" t="s">
        <v>81</v>
      </c>
      <c r="C12" s="74"/>
      <c r="D12" s="1">
        <v>1794757</v>
      </c>
      <c r="E12" s="1"/>
      <c r="F12" s="1">
        <v>3041258</v>
      </c>
      <c r="G12" s="1"/>
      <c r="H12" s="1">
        <v>1561386</v>
      </c>
      <c r="I12" s="1"/>
      <c r="J12" s="1">
        <v>1918383</v>
      </c>
    </row>
    <row r="13" spans="1:10" x14ac:dyDescent="0.3">
      <c r="A13" s="69" t="s">
        <v>83</v>
      </c>
      <c r="C13" s="74"/>
      <c r="D13" s="1">
        <v>67701</v>
      </c>
      <c r="E13" s="1"/>
      <c r="F13" s="1">
        <v>23578</v>
      </c>
      <c r="G13" s="1"/>
      <c r="H13" s="1">
        <v>66152</v>
      </c>
      <c r="I13" s="1"/>
      <c r="J13" s="1">
        <v>18758</v>
      </c>
    </row>
    <row r="14" spans="1:10" x14ac:dyDescent="0.3">
      <c r="A14" s="69" t="s">
        <v>260</v>
      </c>
      <c r="B14" s="74"/>
      <c r="C14" s="74"/>
      <c r="D14" s="2">
        <v>4774</v>
      </c>
      <c r="E14" s="1"/>
      <c r="F14" s="2">
        <v>10668</v>
      </c>
      <c r="G14" s="1"/>
      <c r="H14" s="2">
        <v>3150</v>
      </c>
      <c r="I14" s="1"/>
      <c r="J14" s="2">
        <v>3430</v>
      </c>
    </row>
    <row r="15" spans="1:10" x14ac:dyDescent="0.3">
      <c r="A15" s="69" t="s">
        <v>262</v>
      </c>
      <c r="B15" s="74"/>
      <c r="C15" s="74"/>
      <c r="D15" s="2">
        <v>2351</v>
      </c>
      <c r="E15" s="1"/>
      <c r="F15" s="2">
        <v>6</v>
      </c>
      <c r="G15" s="1"/>
      <c r="H15" s="2">
        <v>0</v>
      </c>
      <c r="I15" s="1"/>
      <c r="J15" s="2">
        <v>0</v>
      </c>
    </row>
    <row r="16" spans="1:10" x14ac:dyDescent="0.3">
      <c r="A16" s="69" t="s">
        <v>84</v>
      </c>
      <c r="B16" s="74"/>
      <c r="C16" s="74"/>
      <c r="D16" s="2">
        <v>2188</v>
      </c>
      <c r="E16" s="1"/>
      <c r="F16" s="2">
        <v>3092</v>
      </c>
      <c r="G16" s="1"/>
      <c r="H16" s="2">
        <v>2188</v>
      </c>
      <c r="I16" s="1"/>
      <c r="J16" s="2">
        <v>3092</v>
      </c>
    </row>
    <row r="17" spans="1:10" x14ac:dyDescent="0.3">
      <c r="A17" s="69" t="s">
        <v>292</v>
      </c>
      <c r="B17" s="74"/>
      <c r="C17" s="74"/>
      <c r="D17" s="2">
        <v>1612</v>
      </c>
      <c r="E17" s="1"/>
      <c r="F17" s="2">
        <v>0</v>
      </c>
      <c r="G17" s="1"/>
      <c r="H17" s="2">
        <v>1026</v>
      </c>
      <c r="I17" s="1"/>
      <c r="J17" s="2">
        <v>203</v>
      </c>
    </row>
    <row r="18" spans="1:10" x14ac:dyDescent="0.3">
      <c r="A18" s="69" t="s">
        <v>231</v>
      </c>
      <c r="B18" s="74"/>
      <c r="C18" s="74"/>
      <c r="D18" s="2">
        <v>0</v>
      </c>
      <c r="E18" s="1"/>
      <c r="F18" s="2">
        <v>4283</v>
      </c>
      <c r="G18" s="1"/>
      <c r="H18" s="2">
        <v>0</v>
      </c>
      <c r="I18" s="1"/>
      <c r="J18" s="2">
        <v>4283</v>
      </c>
    </row>
    <row r="19" spans="1:10" x14ac:dyDescent="0.3">
      <c r="A19" s="69" t="s">
        <v>82</v>
      </c>
      <c r="B19" s="74"/>
      <c r="C19" s="74"/>
      <c r="D19" s="2">
        <v>0</v>
      </c>
      <c r="E19" s="1"/>
      <c r="F19" s="2">
        <v>30927</v>
      </c>
      <c r="G19" s="1"/>
      <c r="H19" s="2">
        <v>0</v>
      </c>
      <c r="I19" s="1"/>
      <c r="J19" s="2">
        <v>0</v>
      </c>
    </row>
    <row r="20" spans="1:10" s="80" customFormat="1" x14ac:dyDescent="0.3">
      <c r="A20" s="69" t="s">
        <v>86</v>
      </c>
      <c r="B20" s="74"/>
      <c r="C20" s="66"/>
      <c r="D20" s="15">
        <v>9243</v>
      </c>
      <c r="E20" s="1"/>
      <c r="F20" s="15">
        <v>10214</v>
      </c>
      <c r="G20" s="1"/>
      <c r="H20" s="7">
        <v>296</v>
      </c>
      <c r="I20" s="1"/>
      <c r="J20" s="7">
        <v>6036</v>
      </c>
    </row>
    <row r="21" spans="1:10" x14ac:dyDescent="0.3">
      <c r="A21" s="182" t="s">
        <v>87</v>
      </c>
      <c r="B21" s="85"/>
      <c r="C21" s="62"/>
      <c r="D21" s="6">
        <v>1882626</v>
      </c>
      <c r="E21" s="24"/>
      <c r="F21" s="6">
        <v>3124026</v>
      </c>
      <c r="G21" s="24"/>
      <c r="H21" s="6">
        <v>1634198</v>
      </c>
      <c r="I21" s="24"/>
      <c r="J21" s="6">
        <v>1954185</v>
      </c>
    </row>
    <row r="22" spans="1:10" x14ac:dyDescent="0.3">
      <c r="A22" s="182"/>
      <c r="B22" s="74"/>
      <c r="D22" s="1"/>
      <c r="E22" s="1"/>
      <c r="F22" s="1"/>
      <c r="G22" s="1"/>
      <c r="H22" s="1"/>
      <c r="I22" s="1"/>
      <c r="J22" s="1"/>
    </row>
    <row r="23" spans="1:10" x14ac:dyDescent="0.3">
      <c r="A23" s="181" t="s">
        <v>88</v>
      </c>
      <c r="B23" s="74" t="s">
        <v>215</v>
      </c>
      <c r="D23" s="1"/>
      <c r="E23" s="1"/>
      <c r="F23" s="1"/>
      <c r="G23" s="1"/>
      <c r="H23" s="1"/>
      <c r="I23" s="1"/>
      <c r="J23" s="1"/>
    </row>
    <row r="24" spans="1:10" x14ac:dyDescent="0.3">
      <c r="A24" s="69" t="s">
        <v>89</v>
      </c>
      <c r="D24" s="1">
        <v>1878911</v>
      </c>
      <c r="E24" s="1"/>
      <c r="F24" s="1">
        <v>4007350</v>
      </c>
      <c r="G24" s="1"/>
      <c r="H24" s="1">
        <v>1512907</v>
      </c>
      <c r="I24" s="1"/>
      <c r="J24" s="1">
        <v>2152933</v>
      </c>
    </row>
    <row r="25" spans="1:10" x14ac:dyDescent="0.3">
      <c r="A25" s="69" t="s">
        <v>90</v>
      </c>
      <c r="B25" s="74"/>
      <c r="D25" s="1">
        <v>12524</v>
      </c>
      <c r="E25" s="1"/>
      <c r="F25" s="1">
        <v>30860</v>
      </c>
      <c r="G25" s="25"/>
      <c r="H25" s="1">
        <v>9176</v>
      </c>
      <c r="I25" s="25"/>
      <c r="J25" s="1">
        <v>16579</v>
      </c>
    </row>
    <row r="26" spans="1:10" x14ac:dyDescent="0.3">
      <c r="A26" s="69" t="s">
        <v>91</v>
      </c>
      <c r="B26" s="74"/>
      <c r="D26" s="1">
        <v>187693</v>
      </c>
      <c r="E26" s="1"/>
      <c r="F26" s="1">
        <v>198075</v>
      </c>
      <c r="G26" s="1"/>
      <c r="H26" s="1">
        <v>120263</v>
      </c>
      <c r="I26" s="1"/>
      <c r="J26" s="1">
        <v>118565</v>
      </c>
    </row>
    <row r="27" spans="1:10" x14ac:dyDescent="0.3">
      <c r="A27" s="69" t="s">
        <v>261</v>
      </c>
      <c r="B27" s="74">
        <v>21</v>
      </c>
      <c r="D27" s="1">
        <v>-9346</v>
      </c>
      <c r="E27" s="1"/>
      <c r="F27" s="2">
        <v>252154</v>
      </c>
      <c r="G27" s="1"/>
      <c r="H27" s="2">
        <v>1048</v>
      </c>
      <c r="I27" s="1"/>
      <c r="J27" s="38">
        <v>0</v>
      </c>
    </row>
    <row r="28" spans="1:10" x14ac:dyDescent="0.3">
      <c r="A28" s="69" t="s">
        <v>220</v>
      </c>
      <c r="D28" s="1">
        <v>4387</v>
      </c>
      <c r="E28" s="1"/>
      <c r="F28" s="2">
        <v>0</v>
      </c>
      <c r="G28" s="1"/>
      <c r="H28" s="1">
        <v>8011</v>
      </c>
      <c r="I28" s="1"/>
      <c r="J28" s="2">
        <v>13623</v>
      </c>
    </row>
    <row r="29" spans="1:10" hidden="1" x14ac:dyDescent="0.3">
      <c r="A29" s="69" t="s">
        <v>221</v>
      </c>
      <c r="D29" s="38"/>
      <c r="E29" s="38"/>
      <c r="F29" s="2">
        <v>0</v>
      </c>
      <c r="G29" s="1"/>
      <c r="H29" s="38"/>
      <c r="I29" s="1"/>
      <c r="J29" s="38">
        <v>0</v>
      </c>
    </row>
    <row r="30" spans="1:10" x14ac:dyDescent="0.3">
      <c r="A30" s="69" t="s">
        <v>293</v>
      </c>
      <c r="D30" s="2">
        <v>0</v>
      </c>
      <c r="E30" s="38"/>
      <c r="F30" s="1">
        <v>5651</v>
      </c>
      <c r="G30" s="1"/>
      <c r="H30" s="38">
        <v>0</v>
      </c>
      <c r="I30" s="1"/>
      <c r="J30" s="38">
        <v>0</v>
      </c>
    </row>
    <row r="31" spans="1:10" x14ac:dyDescent="0.3">
      <c r="A31" s="69" t="s">
        <v>315</v>
      </c>
      <c r="B31" s="74" t="s">
        <v>278</v>
      </c>
      <c r="D31" s="2">
        <v>12260</v>
      </c>
      <c r="E31" s="38"/>
      <c r="F31" s="2">
        <v>0</v>
      </c>
      <c r="G31" s="1"/>
      <c r="H31" s="38">
        <v>0</v>
      </c>
      <c r="I31" s="1"/>
      <c r="J31" s="38">
        <v>0</v>
      </c>
    </row>
    <row r="32" spans="1:10" x14ac:dyDescent="0.3">
      <c r="A32" s="69" t="s">
        <v>219</v>
      </c>
      <c r="B32" s="74"/>
      <c r="D32" s="38">
        <v>0</v>
      </c>
      <c r="E32" s="1"/>
      <c r="F32" s="2">
        <v>11045</v>
      </c>
      <c r="G32" s="1"/>
      <c r="H32" s="38">
        <v>0</v>
      </c>
      <c r="I32" s="1"/>
      <c r="J32" s="38">
        <v>0</v>
      </c>
    </row>
    <row r="33" spans="1:10" x14ac:dyDescent="0.3">
      <c r="A33" s="69" t="s">
        <v>92</v>
      </c>
      <c r="B33" s="74" t="s">
        <v>264</v>
      </c>
      <c r="C33" s="69"/>
      <c r="D33" s="38">
        <v>0</v>
      </c>
      <c r="E33" s="38"/>
      <c r="F33" s="38">
        <v>0</v>
      </c>
      <c r="G33" s="1"/>
      <c r="H33" s="2">
        <v>10001</v>
      </c>
      <c r="I33" s="1"/>
      <c r="J33" s="2">
        <v>17627</v>
      </c>
    </row>
    <row r="34" spans="1:10" x14ac:dyDescent="0.3">
      <c r="A34" s="182" t="s">
        <v>93</v>
      </c>
      <c r="B34" s="62"/>
      <c r="C34" s="62"/>
      <c r="D34" s="6">
        <v>2086429</v>
      </c>
      <c r="E34" s="24"/>
      <c r="F34" s="6">
        <v>4505135</v>
      </c>
      <c r="G34" s="24"/>
      <c r="H34" s="6">
        <v>1661406</v>
      </c>
      <c r="I34" s="24"/>
      <c r="J34" s="6">
        <v>2319327</v>
      </c>
    </row>
    <row r="35" spans="1:10" x14ac:dyDescent="0.3">
      <c r="A35" s="182"/>
      <c r="D35" s="1"/>
      <c r="E35" s="1"/>
      <c r="F35" s="1"/>
      <c r="G35" s="1"/>
      <c r="H35" s="1"/>
      <c r="I35" s="1"/>
      <c r="J35" s="1"/>
    </row>
    <row r="36" spans="1:10" s="80" customFormat="1" x14ac:dyDescent="0.3">
      <c r="A36" s="183" t="s">
        <v>222</v>
      </c>
      <c r="B36" s="66"/>
      <c r="C36" s="66"/>
      <c r="D36" s="24">
        <v>-203803</v>
      </c>
      <c r="E36" s="24"/>
      <c r="F36" s="24">
        <v>-1381109</v>
      </c>
      <c r="G36" s="24"/>
      <c r="H36" s="24">
        <v>-27208</v>
      </c>
      <c r="I36" s="24"/>
      <c r="J36" s="24">
        <v>-365142</v>
      </c>
    </row>
    <row r="37" spans="1:10" s="80" customFormat="1" x14ac:dyDescent="0.3">
      <c r="A37" s="184" t="s">
        <v>94</v>
      </c>
      <c r="B37" s="74"/>
      <c r="C37" s="66"/>
      <c r="D37" s="1">
        <v>-624296</v>
      </c>
      <c r="E37" s="1"/>
      <c r="F37" s="1">
        <v>-692837</v>
      </c>
      <c r="G37" s="1"/>
      <c r="H37" s="1">
        <v>-254540</v>
      </c>
      <c r="I37" s="1"/>
      <c r="J37" s="1">
        <v>-326431</v>
      </c>
    </row>
    <row r="38" spans="1:10" x14ac:dyDescent="0.3">
      <c r="A38" s="69" t="s">
        <v>311</v>
      </c>
      <c r="B38" s="74"/>
      <c r="D38" s="1">
        <v>175392</v>
      </c>
      <c r="E38" s="1"/>
      <c r="F38" s="1">
        <v>-3217015</v>
      </c>
      <c r="G38" s="1"/>
      <c r="H38" s="1">
        <v>181564</v>
      </c>
      <c r="I38" s="1"/>
      <c r="J38" s="1">
        <v>-3213065</v>
      </c>
    </row>
    <row r="39" spans="1:10" x14ac:dyDescent="0.3">
      <c r="A39" s="185" t="s">
        <v>183</v>
      </c>
      <c r="B39" s="68"/>
      <c r="D39" s="1"/>
      <c r="E39" s="1"/>
      <c r="F39" s="1"/>
      <c r="G39" s="1"/>
      <c r="H39" s="1"/>
      <c r="I39" s="1"/>
      <c r="J39" s="1"/>
    </row>
    <row r="40" spans="1:10" s="80" customFormat="1" x14ac:dyDescent="0.3">
      <c r="A40" s="186" t="s">
        <v>96</v>
      </c>
      <c r="B40" s="74" t="s">
        <v>278</v>
      </c>
      <c r="C40" s="66"/>
      <c r="D40" s="1">
        <v>34031</v>
      </c>
      <c r="E40" s="1"/>
      <c r="F40" s="1">
        <v>10817</v>
      </c>
      <c r="G40" s="1"/>
      <c r="H40" s="2">
        <v>0</v>
      </c>
      <c r="I40" s="1"/>
      <c r="J40" s="2">
        <v>0</v>
      </c>
    </row>
    <row r="41" spans="1:10" s="80" customFormat="1" x14ac:dyDescent="0.3">
      <c r="A41" s="69" t="s">
        <v>232</v>
      </c>
      <c r="B41" s="66"/>
      <c r="C41" s="66"/>
      <c r="D41" s="1"/>
      <c r="E41" s="1"/>
      <c r="F41" s="1"/>
      <c r="G41" s="1"/>
      <c r="H41" s="1"/>
      <c r="I41" s="1"/>
      <c r="J41" s="1"/>
    </row>
    <row r="42" spans="1:10" s="80" customFormat="1" x14ac:dyDescent="0.3">
      <c r="A42" s="186" t="s">
        <v>223</v>
      </c>
      <c r="B42" s="74"/>
      <c r="C42" s="66"/>
      <c r="D42" s="37">
        <v>-784</v>
      </c>
      <c r="E42" s="1"/>
      <c r="F42" s="37">
        <v>-1051</v>
      </c>
      <c r="G42" s="1"/>
      <c r="H42" s="37">
        <v>-784</v>
      </c>
      <c r="I42" s="1"/>
      <c r="J42" s="37">
        <v>-1051</v>
      </c>
    </row>
    <row r="43" spans="1:10" s="80" customFormat="1" x14ac:dyDescent="0.3">
      <c r="A43" s="63" t="s">
        <v>224</v>
      </c>
      <c r="B43" s="66"/>
      <c r="C43" s="66"/>
      <c r="D43" s="24">
        <v>-619460</v>
      </c>
      <c r="E43" s="24"/>
      <c r="F43" s="24">
        <v>-5281195</v>
      </c>
      <c r="G43" s="24"/>
      <c r="H43" s="24">
        <v>-100968</v>
      </c>
      <c r="I43" s="24"/>
      <c r="J43" s="24">
        <v>-3905689</v>
      </c>
    </row>
    <row r="44" spans="1:10" s="80" customFormat="1" x14ac:dyDescent="0.3">
      <c r="A44" s="184" t="s">
        <v>98</v>
      </c>
      <c r="B44" s="74"/>
      <c r="C44" s="66"/>
      <c r="D44" s="1">
        <v>641</v>
      </c>
      <c r="E44" s="1"/>
      <c r="F44" s="1">
        <v>577</v>
      </c>
      <c r="G44" s="1"/>
      <c r="H44" s="2">
        <v>0</v>
      </c>
      <c r="I44" s="1"/>
      <c r="J44" s="37">
        <v>-32</v>
      </c>
    </row>
    <row r="45" spans="1:10" s="80" customFormat="1" x14ac:dyDescent="0.3">
      <c r="A45" s="183" t="s">
        <v>108</v>
      </c>
      <c r="B45" s="62"/>
      <c r="C45" s="62"/>
      <c r="D45" s="26">
        <v>-618819</v>
      </c>
      <c r="E45" s="27"/>
      <c r="F45" s="26">
        <v>-5280618</v>
      </c>
      <c r="G45" s="24"/>
      <c r="H45" s="26">
        <v>-100968</v>
      </c>
      <c r="I45" s="24"/>
      <c r="J45" s="26">
        <v>-3905721</v>
      </c>
    </row>
    <row r="46" spans="1:10" s="80" customFormat="1" x14ac:dyDescent="0.3">
      <c r="A46" s="183"/>
      <c r="B46" s="62"/>
      <c r="C46" s="62"/>
      <c r="D46" s="28"/>
      <c r="E46" s="289"/>
      <c r="F46" s="28"/>
      <c r="G46" s="78"/>
      <c r="H46" s="28"/>
      <c r="I46" s="78"/>
      <c r="J46" s="28"/>
    </row>
    <row r="47" spans="1:10" s="80" customFormat="1" x14ac:dyDescent="0.3">
      <c r="A47" s="183" t="s">
        <v>100</v>
      </c>
      <c r="B47" s="62"/>
      <c r="C47" s="62"/>
      <c r="D47" s="29"/>
      <c r="E47" s="289"/>
      <c r="F47" s="29"/>
      <c r="G47" s="78"/>
      <c r="H47" s="29"/>
      <c r="I47" s="78"/>
      <c r="J47" s="29"/>
    </row>
    <row r="48" spans="1:10" s="80" customFormat="1" x14ac:dyDescent="0.3">
      <c r="A48" s="187" t="s">
        <v>101</v>
      </c>
      <c r="B48" s="62"/>
      <c r="C48" s="62"/>
      <c r="D48" s="29"/>
      <c r="E48" s="289"/>
      <c r="F48" s="29"/>
      <c r="G48" s="78"/>
      <c r="H48" s="29"/>
      <c r="I48" s="78"/>
      <c r="J48" s="29"/>
    </row>
    <row r="49" spans="1:10" s="80" customFormat="1" x14ac:dyDescent="0.3">
      <c r="A49" s="184" t="s">
        <v>102</v>
      </c>
      <c r="B49" s="62"/>
      <c r="C49" s="62"/>
      <c r="D49" s="7">
        <v>-9</v>
      </c>
      <c r="E49" s="25"/>
      <c r="F49" s="7">
        <v>108</v>
      </c>
      <c r="G49" s="1"/>
      <c r="H49" s="2">
        <v>0</v>
      </c>
      <c r="I49" s="1"/>
      <c r="J49" s="2">
        <v>0</v>
      </c>
    </row>
    <row r="50" spans="1:10" s="80" customFormat="1" x14ac:dyDescent="0.3">
      <c r="A50" s="184" t="s">
        <v>233</v>
      </c>
      <c r="B50" s="62"/>
      <c r="C50" s="62"/>
      <c r="D50" s="7"/>
      <c r="E50" s="25"/>
      <c r="F50" s="7"/>
      <c r="G50" s="1"/>
      <c r="H50" s="2"/>
      <c r="I50" s="1"/>
      <c r="J50" s="2"/>
    </row>
    <row r="51" spans="1:10" s="80" customFormat="1" x14ac:dyDescent="0.3">
      <c r="A51" s="186" t="s">
        <v>284</v>
      </c>
      <c r="B51" s="74" t="s">
        <v>278</v>
      </c>
      <c r="C51" s="62"/>
      <c r="D51" s="7">
        <v>-13631</v>
      </c>
      <c r="E51" s="25"/>
      <c r="F51" s="7">
        <v>-3624</v>
      </c>
      <c r="G51" s="1"/>
      <c r="H51" s="2">
        <v>0</v>
      </c>
      <c r="I51" s="1"/>
      <c r="J51" s="2">
        <v>0</v>
      </c>
    </row>
    <row r="52" spans="1:10" s="80" customFormat="1" x14ac:dyDescent="0.3">
      <c r="A52" s="183" t="s">
        <v>103</v>
      </c>
      <c r="B52" s="62"/>
      <c r="C52" s="62"/>
      <c r="D52" s="26">
        <v>-13640</v>
      </c>
      <c r="E52" s="27"/>
      <c r="F52" s="26">
        <v>-3516</v>
      </c>
      <c r="G52" s="24"/>
      <c r="H52" s="259">
        <v>0</v>
      </c>
      <c r="I52" s="259"/>
      <c r="J52" s="259">
        <v>0</v>
      </c>
    </row>
    <row r="53" spans="1:10" s="80" customFormat="1" hidden="1" x14ac:dyDescent="0.3">
      <c r="A53" s="183"/>
      <c r="B53" s="62"/>
      <c r="C53" s="62"/>
      <c r="D53" s="29"/>
      <c r="E53" s="27"/>
      <c r="F53" s="29"/>
      <c r="G53" s="24"/>
      <c r="H53" s="213"/>
      <c r="I53" s="212"/>
      <c r="J53" s="213"/>
    </row>
    <row r="54" spans="1:10" s="80" customFormat="1" hidden="1" x14ac:dyDescent="0.3">
      <c r="A54" s="209" t="s">
        <v>226</v>
      </c>
      <c r="B54" s="62"/>
      <c r="C54" s="62"/>
      <c r="D54" s="29"/>
      <c r="E54" s="27"/>
      <c r="F54" s="29"/>
      <c r="G54" s="24"/>
      <c r="H54" s="214"/>
      <c r="J54" s="214"/>
    </row>
    <row r="55" spans="1:10" s="80" customFormat="1" hidden="1" x14ac:dyDescent="0.3">
      <c r="A55" s="184" t="s">
        <v>234</v>
      </c>
      <c r="B55" s="62"/>
      <c r="C55" s="62"/>
      <c r="D55" s="2">
        <v>0</v>
      </c>
      <c r="E55" s="25"/>
      <c r="F55" s="2">
        <v>0</v>
      </c>
      <c r="G55" s="1"/>
      <c r="H55" s="2">
        <v>0</v>
      </c>
      <c r="I55" s="1"/>
      <c r="J55" s="2">
        <v>0</v>
      </c>
    </row>
    <row r="56" spans="1:10" s="80" customFormat="1" hidden="1" x14ac:dyDescent="0.3">
      <c r="A56" s="183" t="s">
        <v>228</v>
      </c>
      <c r="B56" s="62"/>
      <c r="C56" s="62"/>
      <c r="D56" s="259">
        <v>0</v>
      </c>
      <c r="E56" s="27"/>
      <c r="F56" s="259">
        <v>0</v>
      </c>
      <c r="G56" s="24"/>
      <c r="H56" s="259">
        <v>0</v>
      </c>
      <c r="I56" s="1"/>
      <c r="J56" s="259">
        <v>0</v>
      </c>
    </row>
    <row r="57" spans="1:10" x14ac:dyDescent="0.3">
      <c r="A57" s="183" t="s">
        <v>285</v>
      </c>
      <c r="B57" s="62"/>
      <c r="C57" s="62"/>
      <c r="D57" s="211">
        <v>-13640</v>
      </c>
      <c r="E57" s="27"/>
      <c r="F57" s="211">
        <v>-3516</v>
      </c>
      <c r="G57" s="24"/>
      <c r="H57" s="259">
        <v>0</v>
      </c>
      <c r="I57" s="1"/>
      <c r="J57" s="259">
        <v>0</v>
      </c>
    </row>
    <row r="58" spans="1:10" ht="15" thickBot="1" x14ac:dyDescent="0.35">
      <c r="A58" s="183" t="s">
        <v>286</v>
      </c>
      <c r="D58" s="30">
        <v>-632459</v>
      </c>
      <c r="E58" s="31"/>
      <c r="F58" s="30">
        <v>-5284134</v>
      </c>
      <c r="G58" s="31"/>
      <c r="H58" s="30">
        <v>-100968</v>
      </c>
      <c r="I58" s="212"/>
      <c r="J58" s="30">
        <v>-3905721</v>
      </c>
    </row>
    <row r="59" spans="1:10" s="64" customFormat="1" ht="15" thickTop="1" x14ac:dyDescent="0.3">
      <c r="A59" s="188"/>
      <c r="B59" s="189"/>
      <c r="C59" s="190"/>
      <c r="D59" s="191"/>
      <c r="E59" s="191"/>
      <c r="F59" s="191"/>
      <c r="G59" s="191"/>
      <c r="H59" s="191"/>
      <c r="I59" s="191"/>
      <c r="J59" s="191"/>
    </row>
    <row r="60" spans="1:10" x14ac:dyDescent="0.3">
      <c r="A60" s="192" t="s">
        <v>287</v>
      </c>
      <c r="B60" s="74"/>
      <c r="D60" s="193"/>
      <c r="E60" s="193"/>
      <c r="F60" s="193"/>
      <c r="G60" s="193"/>
      <c r="H60" s="193"/>
      <c r="I60" s="193"/>
      <c r="J60" s="193"/>
    </row>
    <row r="61" spans="1:10" x14ac:dyDescent="0.3">
      <c r="A61" s="184" t="s">
        <v>106</v>
      </c>
      <c r="B61" s="74"/>
      <c r="D61" s="193">
        <v>-567605</v>
      </c>
      <c r="E61" s="193"/>
      <c r="F61" s="193">
        <v>-5224417</v>
      </c>
      <c r="G61" s="193"/>
      <c r="H61" s="193">
        <v>-100968</v>
      </c>
      <c r="I61" s="193"/>
      <c r="J61" s="193">
        <v>-3905721</v>
      </c>
    </row>
    <row r="62" spans="1:10" s="80" customFormat="1" x14ac:dyDescent="0.3">
      <c r="A62" s="184" t="s">
        <v>107</v>
      </c>
      <c r="B62" s="74"/>
      <c r="C62" s="66"/>
      <c r="D62" s="193">
        <v>-51214</v>
      </c>
      <c r="E62" s="193"/>
      <c r="F62" s="193">
        <v>-56201</v>
      </c>
      <c r="G62" s="193"/>
      <c r="H62" s="2">
        <v>0</v>
      </c>
      <c r="I62" s="193"/>
      <c r="J62" s="2">
        <v>0</v>
      </c>
    </row>
    <row r="63" spans="1:10" s="80" customFormat="1" ht="15" thickBot="1" x14ac:dyDescent="0.35">
      <c r="A63" s="192" t="s">
        <v>99</v>
      </c>
      <c r="B63" s="85"/>
      <c r="C63" s="62"/>
      <c r="D63" s="194">
        <v>-618819</v>
      </c>
      <c r="E63" s="195"/>
      <c r="F63" s="194">
        <v>-5280618</v>
      </c>
      <c r="G63" s="195"/>
      <c r="H63" s="194">
        <v>-100968</v>
      </c>
      <c r="I63" s="195"/>
      <c r="J63" s="194">
        <v>-3905721</v>
      </c>
    </row>
    <row r="64" spans="1:10" s="80" customFormat="1" ht="15" thickTop="1" x14ac:dyDescent="0.3">
      <c r="A64" s="192"/>
      <c r="B64" s="85"/>
      <c r="C64" s="62"/>
      <c r="D64" s="195"/>
      <c r="E64" s="195"/>
      <c r="F64" s="195"/>
      <c r="G64" s="195"/>
      <c r="H64" s="195"/>
      <c r="I64" s="195"/>
      <c r="J64" s="195"/>
    </row>
    <row r="65" spans="1:10" s="80" customFormat="1" x14ac:dyDescent="0.3">
      <c r="A65" s="192" t="s">
        <v>288</v>
      </c>
      <c r="B65" s="85"/>
      <c r="C65" s="62"/>
      <c r="D65" s="195"/>
      <c r="E65" s="195"/>
      <c r="F65" s="195"/>
      <c r="G65" s="195"/>
      <c r="H65" s="195"/>
      <c r="I65" s="195"/>
      <c r="J65" s="195"/>
    </row>
    <row r="66" spans="1:10" s="80" customFormat="1" x14ac:dyDescent="0.3">
      <c r="A66" s="184" t="s">
        <v>106</v>
      </c>
      <c r="B66" s="85"/>
      <c r="C66" s="62"/>
      <c r="D66" s="193">
        <v>-581245</v>
      </c>
      <c r="E66" s="76"/>
      <c r="F66" s="193">
        <v>-5227933</v>
      </c>
      <c r="G66" s="196"/>
      <c r="H66" s="193">
        <v>-100968</v>
      </c>
      <c r="I66" s="196"/>
      <c r="J66" s="193">
        <v>-3905721</v>
      </c>
    </row>
    <row r="67" spans="1:10" x14ac:dyDescent="0.3">
      <c r="A67" s="184" t="s">
        <v>107</v>
      </c>
      <c r="B67" s="74"/>
      <c r="D67" s="193">
        <v>-51214</v>
      </c>
      <c r="E67" s="193"/>
      <c r="F67" s="193">
        <v>-56201</v>
      </c>
      <c r="G67" s="193"/>
      <c r="H67" s="2">
        <v>0</v>
      </c>
      <c r="I67" s="193"/>
      <c r="J67" s="2">
        <v>0</v>
      </c>
    </row>
    <row r="68" spans="1:10" ht="15" thickBot="1" x14ac:dyDescent="0.35">
      <c r="A68" s="197" t="s">
        <v>289</v>
      </c>
      <c r="B68" s="74"/>
      <c r="D68" s="194">
        <v>-632459</v>
      </c>
      <c r="E68" s="78"/>
      <c r="F68" s="194">
        <v>-5284134</v>
      </c>
      <c r="G68" s="198"/>
      <c r="H68" s="194">
        <v>-100968</v>
      </c>
      <c r="I68" s="198"/>
      <c r="J68" s="194">
        <v>-3905721</v>
      </c>
    </row>
    <row r="69" spans="1:10" ht="15" thickTop="1" x14ac:dyDescent="0.3">
      <c r="A69" s="199"/>
      <c r="B69" s="74"/>
      <c r="G69" s="200"/>
      <c r="H69" s="201"/>
      <c r="I69" s="200"/>
      <c r="J69" s="201"/>
    </row>
    <row r="70" spans="1:10" ht="15" thickBot="1" x14ac:dyDescent="0.35">
      <c r="A70" s="202" t="s">
        <v>290</v>
      </c>
      <c r="B70" s="74">
        <v>18</v>
      </c>
      <c r="D70" s="203">
        <v>-7.2135413092335052E-2</v>
      </c>
      <c r="E70" s="204"/>
      <c r="F70" s="203">
        <v>-0.85506678284870319</v>
      </c>
      <c r="G70" s="204"/>
      <c r="H70" s="203">
        <v>-1.2831755162669262E-2</v>
      </c>
      <c r="I70" s="204"/>
      <c r="J70" s="203">
        <v>-0.63923922806594879</v>
      </c>
    </row>
    <row r="71" spans="1:10" ht="15.6" hidden="1" thickTop="1" thickBot="1" x14ac:dyDescent="0.35">
      <c r="A71" s="202" t="s">
        <v>230</v>
      </c>
      <c r="B71" s="74">
        <v>18</v>
      </c>
      <c r="D71" s="203"/>
      <c r="E71" s="204"/>
      <c r="F71" s="203">
        <v>-0.85499999999999998</v>
      </c>
      <c r="G71" s="204"/>
      <c r="H71" s="203"/>
      <c r="I71" s="204"/>
      <c r="J71" s="203">
        <v>-0.63900000000000001</v>
      </c>
    </row>
    <row r="72" spans="1:10" ht="15" thickTop="1" x14ac:dyDescent="0.3"/>
    <row r="73" spans="1:10" ht="21" x14ac:dyDescent="0.6">
      <c r="A73" s="330"/>
      <c r="B73" s="331"/>
      <c r="C73" s="332"/>
      <c r="D73" s="333"/>
      <c r="E73" s="332"/>
      <c r="F73" s="332"/>
      <c r="G73" s="332"/>
      <c r="H73" s="333"/>
      <c r="I73" s="332"/>
      <c r="J73" s="333"/>
    </row>
    <row r="107" spans="9:9" x14ac:dyDescent="0.3">
      <c r="I107" s="215"/>
    </row>
  </sheetData>
  <mergeCells count="9">
    <mergeCell ref="D5:F5"/>
    <mergeCell ref="H5:J5"/>
    <mergeCell ref="D6:F6"/>
    <mergeCell ref="H6:J6"/>
    <mergeCell ref="D10:J10"/>
    <mergeCell ref="D7:F7"/>
    <mergeCell ref="D8:F8"/>
    <mergeCell ref="H7:J7"/>
    <mergeCell ref="H8:J8"/>
  </mergeCells>
  <pageMargins left="0.70866141732283472" right="0.33" top="0.74803149606299213" bottom="0.74803149606299213" header="0.31496062992125984" footer="0.31496062992125984"/>
  <pageSetup paperSize="9" scale="74" firstPageNumber="10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ignoredErrors>
    <ignoredError sqref="B11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1B961-0481-43F7-9315-7FB793FD8DFB}">
  <sheetPr>
    <pageSetUpPr fitToPage="1"/>
  </sheetPr>
  <dimension ref="A1:AH102"/>
  <sheetViews>
    <sheetView view="pageBreakPreview" topLeftCell="A8" zoomScale="90" zoomScaleNormal="70" zoomScaleSheetLayoutView="90" workbookViewId="0">
      <selection activeCell="P28" sqref="P28"/>
    </sheetView>
  </sheetViews>
  <sheetFormatPr defaultColWidth="10.75" defaultRowHeight="15.45" customHeight="1" x14ac:dyDescent="0.6"/>
  <cols>
    <col min="1" max="1" width="57.375" style="124" customWidth="1"/>
    <col min="2" max="2" width="10.125" style="124" customWidth="1"/>
    <col min="3" max="3" width="1.125" style="124" customWidth="1"/>
    <col min="4" max="4" width="14.875" style="127" customWidth="1"/>
    <col min="5" max="5" width="1.125" style="124" customWidth="1"/>
    <col min="6" max="6" width="15.625" style="127" bestFit="1" customWidth="1"/>
    <col min="7" max="7" width="1.125" style="127" customWidth="1"/>
    <col min="8" max="8" width="13.25" style="127" customWidth="1"/>
    <col min="9" max="9" width="1.125" style="127" customWidth="1"/>
    <col min="10" max="10" width="11.625" style="127" customWidth="1"/>
    <col min="11" max="11" width="0.875" style="127" customWidth="1"/>
    <col min="12" max="12" width="14.875" style="127" hidden="1" customWidth="1"/>
    <col min="13" max="13" width="1.125" style="127" hidden="1" customWidth="1"/>
    <col min="14" max="14" width="13.125" style="124" customWidth="1"/>
    <col min="15" max="15" width="1.125" style="124" customWidth="1"/>
    <col min="16" max="16" width="16.25" style="127" bestFit="1" customWidth="1"/>
    <col min="17" max="17" width="1.125" style="127" customWidth="1"/>
    <col min="18" max="18" width="13.25" style="127" bestFit="1" customWidth="1"/>
    <col min="19" max="19" width="1.125" style="124" customWidth="1"/>
    <col min="20" max="20" width="13.75" style="127" bestFit="1" customWidth="1"/>
    <col min="21" max="21" width="1.125" style="124" customWidth="1"/>
    <col min="22" max="22" width="19.5" style="127" bestFit="1" customWidth="1"/>
    <col min="23" max="23" width="1.125" style="124" customWidth="1"/>
    <col min="24" max="24" width="17.875" style="127" bestFit="1" customWidth="1"/>
    <col min="25" max="25" width="1.125" style="124" customWidth="1"/>
    <col min="26" max="26" width="15.75" style="127" bestFit="1" customWidth="1"/>
    <col min="27" max="27" width="1.125" style="124" customWidth="1"/>
    <col min="28" max="28" width="15.625" style="127" bestFit="1" customWidth="1"/>
    <col min="29" max="29" width="1.125" style="124" customWidth="1"/>
    <col min="30" max="30" width="13.75" style="127" bestFit="1" customWidth="1"/>
    <col min="31" max="31" width="1.125" style="124" customWidth="1"/>
    <col min="32" max="32" width="15.625" style="127" bestFit="1" customWidth="1"/>
    <col min="33" max="33" width="12.5" style="160" bestFit="1" customWidth="1"/>
    <col min="34" max="16384" width="10.75" style="160"/>
  </cols>
  <sheetData>
    <row r="1" spans="1:34" ht="15.45" customHeight="1" x14ac:dyDescent="0.35">
      <c r="A1" s="61" t="s">
        <v>0</v>
      </c>
      <c r="C1" s="121"/>
      <c r="D1" s="120"/>
      <c r="E1" s="121"/>
      <c r="F1" s="120"/>
      <c r="G1" s="120"/>
      <c r="H1" s="120"/>
      <c r="I1" s="120"/>
      <c r="J1" s="120"/>
      <c r="K1" s="120"/>
      <c r="L1" s="120"/>
      <c r="M1" s="120"/>
      <c r="N1" s="121"/>
      <c r="O1" s="121"/>
      <c r="P1" s="120"/>
      <c r="Q1" s="120"/>
      <c r="R1" s="120"/>
      <c r="S1" s="121"/>
      <c r="T1" s="120"/>
      <c r="U1" s="121"/>
      <c r="V1" s="120"/>
      <c r="W1" s="121"/>
      <c r="X1" s="120"/>
      <c r="Y1" s="121"/>
      <c r="Z1" s="120"/>
      <c r="AA1" s="121"/>
      <c r="AB1" s="120"/>
      <c r="AC1" s="121"/>
      <c r="AD1" s="120"/>
      <c r="AE1" s="121"/>
      <c r="AF1" s="120"/>
    </row>
    <row r="2" spans="1:34" ht="15.45" customHeight="1" x14ac:dyDescent="0.3">
      <c r="A2" s="216" t="s">
        <v>110</v>
      </c>
      <c r="C2" s="123"/>
      <c r="D2" s="120"/>
      <c r="E2" s="123"/>
      <c r="F2" s="120"/>
      <c r="G2" s="120"/>
      <c r="H2" s="120"/>
      <c r="I2" s="120"/>
      <c r="J2" s="120"/>
      <c r="K2" s="120"/>
      <c r="L2" s="120"/>
      <c r="M2" s="120"/>
      <c r="N2" s="123"/>
      <c r="O2" s="123"/>
      <c r="P2" s="120"/>
      <c r="Q2" s="120"/>
      <c r="R2" s="120"/>
      <c r="S2" s="123"/>
      <c r="T2" s="120"/>
      <c r="U2" s="123"/>
      <c r="V2" s="120"/>
      <c r="W2" s="123"/>
      <c r="X2" s="120"/>
      <c r="Y2" s="123"/>
      <c r="Z2" s="120"/>
      <c r="AA2" s="123"/>
      <c r="AB2" s="120"/>
      <c r="AC2" s="123"/>
      <c r="AD2" s="120"/>
      <c r="AE2" s="123"/>
      <c r="AF2" s="120"/>
    </row>
    <row r="3" spans="1:34" ht="15.45" customHeight="1" x14ac:dyDescent="0.3">
      <c r="A3" s="216" t="s">
        <v>235</v>
      </c>
      <c r="C3" s="123"/>
      <c r="D3" s="120"/>
      <c r="E3" s="123"/>
      <c r="F3" s="120"/>
      <c r="G3" s="120"/>
      <c r="H3" s="120"/>
      <c r="I3" s="120"/>
      <c r="J3" s="120"/>
      <c r="K3" s="120"/>
      <c r="L3" s="120"/>
      <c r="M3" s="120"/>
      <c r="N3" s="123"/>
      <c r="O3" s="123"/>
      <c r="P3" s="120"/>
      <c r="Q3" s="120"/>
      <c r="R3" s="120"/>
      <c r="S3" s="123"/>
      <c r="T3" s="120"/>
      <c r="U3" s="123"/>
      <c r="V3" s="120"/>
      <c r="W3" s="123"/>
      <c r="X3" s="120"/>
      <c r="Y3" s="123"/>
      <c r="Z3" s="120"/>
      <c r="AA3" s="123"/>
      <c r="AB3" s="120"/>
      <c r="AC3" s="123"/>
      <c r="AD3" s="120"/>
      <c r="AE3" s="123"/>
      <c r="AF3" s="120"/>
    </row>
    <row r="4" spans="1:34" ht="15.45" customHeight="1" x14ac:dyDescent="0.3">
      <c r="A4" s="216"/>
      <c r="C4" s="123"/>
      <c r="D4" s="120"/>
      <c r="E4" s="123"/>
      <c r="F4" s="120"/>
      <c r="G4" s="120"/>
      <c r="H4" s="120"/>
      <c r="I4" s="120"/>
      <c r="J4" s="120"/>
      <c r="K4" s="120"/>
      <c r="L4" s="120"/>
      <c r="M4" s="120"/>
      <c r="N4" s="123"/>
      <c r="O4" s="123"/>
      <c r="P4" s="120"/>
      <c r="Q4" s="120"/>
      <c r="R4" s="120"/>
      <c r="S4" s="123"/>
      <c r="T4" s="120"/>
      <c r="U4" s="123"/>
      <c r="V4" s="120"/>
      <c r="W4" s="123"/>
      <c r="X4" s="120"/>
      <c r="Y4" s="123"/>
      <c r="Z4" s="120"/>
      <c r="AA4" s="123"/>
      <c r="AB4" s="120"/>
      <c r="AC4" s="123"/>
      <c r="AD4" s="120"/>
      <c r="AE4" s="123"/>
      <c r="AF4" s="120"/>
    </row>
    <row r="5" spans="1:34" ht="15.45" customHeight="1" x14ac:dyDescent="0.6">
      <c r="B5" s="161"/>
      <c r="C5" s="161"/>
      <c r="D5" s="341" t="s">
        <v>111</v>
      </c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  <c r="AE5" s="341"/>
      <c r="AF5" s="341"/>
    </row>
    <row r="6" spans="1:34" ht="15.45" customHeight="1" x14ac:dyDescent="0.6">
      <c r="B6" s="161"/>
      <c r="C6" s="161"/>
      <c r="D6" s="125"/>
      <c r="E6" s="125"/>
      <c r="F6" s="125"/>
      <c r="G6" s="125"/>
      <c r="H6" s="125"/>
      <c r="I6" s="125"/>
      <c r="J6" s="125"/>
      <c r="K6" s="125"/>
      <c r="M6" s="125"/>
      <c r="N6" s="128"/>
      <c r="O6" s="128"/>
      <c r="P6" s="128"/>
      <c r="Q6" s="162"/>
      <c r="R6" s="342" t="s">
        <v>112</v>
      </c>
      <c r="S6" s="342"/>
      <c r="T6" s="342"/>
      <c r="U6" s="342"/>
      <c r="V6" s="342"/>
      <c r="W6" s="342"/>
      <c r="X6" s="342"/>
      <c r="Y6" s="342"/>
      <c r="Z6" s="342"/>
      <c r="AA6" s="125"/>
      <c r="AB6" s="125"/>
      <c r="AC6" s="125"/>
      <c r="AD6" s="128"/>
      <c r="AE6" s="125"/>
      <c r="AF6" s="125"/>
    </row>
    <row r="7" spans="1:34" ht="15.45" customHeight="1" x14ac:dyDescent="0.6">
      <c r="B7" s="161"/>
      <c r="C7" s="161"/>
      <c r="D7" s="125"/>
      <c r="E7" s="125"/>
      <c r="F7" s="125"/>
      <c r="G7" s="125"/>
      <c r="H7" s="125"/>
      <c r="I7" s="125"/>
      <c r="J7" s="125"/>
      <c r="K7" s="125"/>
      <c r="L7" s="131" t="s">
        <v>153</v>
      </c>
      <c r="M7" s="125"/>
      <c r="N7" s="128"/>
      <c r="O7" s="128"/>
      <c r="P7" s="128"/>
      <c r="Q7" s="162"/>
      <c r="R7" s="131"/>
      <c r="S7" s="131"/>
      <c r="T7" s="131"/>
      <c r="U7" s="131"/>
      <c r="V7" s="131" t="s">
        <v>113</v>
      </c>
      <c r="W7" s="131"/>
      <c r="X7" s="131" t="s">
        <v>114</v>
      </c>
      <c r="Y7" s="131"/>
      <c r="Z7" s="131"/>
      <c r="AA7" s="125"/>
      <c r="AB7" s="125"/>
      <c r="AC7" s="125"/>
      <c r="AD7" s="128"/>
      <c r="AE7" s="125"/>
      <c r="AF7" s="125"/>
    </row>
    <row r="8" spans="1:34" ht="15.45" customHeight="1" x14ac:dyDescent="0.6">
      <c r="B8" s="161"/>
      <c r="C8" s="161"/>
      <c r="D8" s="125"/>
      <c r="E8" s="125"/>
      <c r="F8" s="125"/>
      <c r="G8" s="125"/>
      <c r="H8" s="125"/>
      <c r="I8" s="125"/>
      <c r="J8" s="125"/>
      <c r="K8" s="125"/>
      <c r="L8" s="131" t="s">
        <v>154</v>
      </c>
      <c r="M8" s="125"/>
      <c r="Q8" s="162"/>
      <c r="R8" s="135"/>
      <c r="S8" s="125"/>
      <c r="T8" s="135"/>
      <c r="U8" s="125"/>
      <c r="V8" s="135" t="s">
        <v>115</v>
      </c>
      <c r="W8" s="125"/>
      <c r="X8" s="135" t="s">
        <v>116</v>
      </c>
      <c r="Y8" s="125"/>
      <c r="Z8" s="131" t="s">
        <v>117</v>
      </c>
      <c r="AA8" s="125"/>
      <c r="AB8" s="128" t="s">
        <v>66</v>
      </c>
      <c r="AC8" s="125"/>
      <c r="AD8" s="128"/>
      <c r="AE8" s="125"/>
      <c r="AF8" s="125"/>
    </row>
    <row r="9" spans="1:34" ht="15.45" customHeight="1" x14ac:dyDescent="0.3">
      <c r="A9" s="129"/>
      <c r="B9" s="131"/>
      <c r="C9" s="131"/>
      <c r="D9" s="163" t="s">
        <v>118</v>
      </c>
      <c r="E9" s="131"/>
      <c r="F9" s="131"/>
      <c r="G9" s="131"/>
      <c r="H9" s="128" t="s">
        <v>236</v>
      </c>
      <c r="I9" s="131"/>
      <c r="J9" s="131"/>
      <c r="K9" s="131"/>
      <c r="L9" s="131" t="s">
        <v>155</v>
      </c>
      <c r="M9" s="131"/>
      <c r="N9" s="343" t="s">
        <v>71</v>
      </c>
      <c r="O9" s="343"/>
      <c r="P9" s="343"/>
      <c r="Q9" s="131"/>
      <c r="R9" s="131" t="s">
        <v>119</v>
      </c>
      <c r="S9" s="131"/>
      <c r="T9" s="131" t="s">
        <v>120</v>
      </c>
      <c r="U9" s="131"/>
      <c r="V9" s="131" t="s">
        <v>121</v>
      </c>
      <c r="W9" s="131"/>
      <c r="X9" s="131" t="s">
        <v>122</v>
      </c>
      <c r="Y9" s="131"/>
      <c r="Z9" s="131" t="s">
        <v>123</v>
      </c>
      <c r="AA9" s="131"/>
      <c r="AB9" s="164" t="s">
        <v>124</v>
      </c>
      <c r="AC9" s="131"/>
      <c r="AD9" s="217" t="s">
        <v>125</v>
      </c>
      <c r="AE9" s="131"/>
      <c r="AF9" s="131"/>
    </row>
    <row r="10" spans="1:34" ht="15.45" customHeight="1" x14ac:dyDescent="0.3">
      <c r="A10" s="131"/>
      <c r="B10" s="131"/>
      <c r="C10" s="131"/>
      <c r="D10" s="217" t="s">
        <v>126</v>
      </c>
      <c r="E10" s="131"/>
      <c r="F10" s="164" t="s">
        <v>127</v>
      </c>
      <c r="G10" s="128"/>
      <c r="H10" s="128" t="s">
        <v>237</v>
      </c>
      <c r="I10" s="128"/>
      <c r="J10" s="164"/>
      <c r="K10" s="164"/>
      <c r="L10" s="128" t="s">
        <v>156</v>
      </c>
      <c r="M10" s="128"/>
      <c r="N10" s="217" t="s">
        <v>128</v>
      </c>
      <c r="O10" s="131"/>
      <c r="P10" s="131"/>
      <c r="Q10" s="135"/>
      <c r="R10" s="131" t="s">
        <v>129</v>
      </c>
      <c r="S10" s="131"/>
      <c r="T10" s="131" t="s">
        <v>130</v>
      </c>
      <c r="U10" s="131"/>
      <c r="V10" s="131" t="s">
        <v>131</v>
      </c>
      <c r="W10" s="131"/>
      <c r="X10" s="131" t="s">
        <v>132</v>
      </c>
      <c r="Y10" s="131"/>
      <c r="Z10" s="127" t="s">
        <v>133</v>
      </c>
      <c r="AA10" s="131"/>
      <c r="AB10" s="164" t="s">
        <v>134</v>
      </c>
      <c r="AC10" s="131"/>
      <c r="AD10" s="217" t="s">
        <v>135</v>
      </c>
      <c r="AE10" s="131"/>
      <c r="AF10" s="217" t="s">
        <v>136</v>
      </c>
    </row>
    <row r="11" spans="1:34" ht="15.45" customHeight="1" x14ac:dyDescent="0.3">
      <c r="A11" s="137"/>
      <c r="B11" s="165" t="s">
        <v>8</v>
      </c>
      <c r="C11" s="138"/>
      <c r="D11" s="217" t="s">
        <v>137</v>
      </c>
      <c r="E11" s="138"/>
      <c r="F11" s="164" t="s">
        <v>138</v>
      </c>
      <c r="G11" s="128"/>
      <c r="H11" s="128" t="s">
        <v>238</v>
      </c>
      <c r="I11" s="128"/>
      <c r="J11" s="164" t="s">
        <v>139</v>
      </c>
      <c r="K11" s="164"/>
      <c r="L11" s="128" t="s">
        <v>157</v>
      </c>
      <c r="M11" s="128"/>
      <c r="N11" s="217" t="s">
        <v>140</v>
      </c>
      <c r="O11" s="138"/>
      <c r="P11" s="135" t="s">
        <v>74</v>
      </c>
      <c r="Q11" s="135"/>
      <c r="R11" s="131" t="s">
        <v>141</v>
      </c>
      <c r="S11" s="138"/>
      <c r="T11" s="131" t="s">
        <v>142</v>
      </c>
      <c r="U11" s="138"/>
      <c r="V11" s="131" t="s">
        <v>143</v>
      </c>
      <c r="W11" s="138"/>
      <c r="X11" s="131" t="s">
        <v>144</v>
      </c>
      <c r="Y11" s="138"/>
      <c r="Z11" s="131" t="s">
        <v>145</v>
      </c>
      <c r="AA11" s="138"/>
      <c r="AB11" s="164" t="s">
        <v>146</v>
      </c>
      <c r="AC11" s="138"/>
      <c r="AD11" s="218" t="s">
        <v>147</v>
      </c>
      <c r="AE11" s="138"/>
      <c r="AF11" s="217" t="s">
        <v>145</v>
      </c>
    </row>
    <row r="12" spans="1:34" ht="15.45" customHeight="1" x14ac:dyDescent="0.6">
      <c r="A12" s="137"/>
      <c r="B12" s="138"/>
      <c r="C12" s="138"/>
      <c r="D12" s="344" t="s">
        <v>15</v>
      </c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</row>
    <row r="13" spans="1:34" ht="15.45" customHeight="1" x14ac:dyDescent="0.6">
      <c r="A13" s="137" t="s">
        <v>265</v>
      </c>
      <c r="B13" s="138"/>
      <c r="C13" s="138"/>
      <c r="D13" s="139"/>
      <c r="E13" s="140"/>
      <c r="F13" s="139"/>
      <c r="G13" s="139"/>
      <c r="H13" s="139"/>
      <c r="I13" s="139"/>
      <c r="J13" s="139"/>
      <c r="K13" s="139"/>
      <c r="L13" s="139"/>
      <c r="M13" s="139"/>
      <c r="N13" s="140"/>
      <c r="O13" s="140"/>
      <c r="P13" s="139"/>
      <c r="Q13" s="139"/>
      <c r="R13" s="139"/>
      <c r="S13" s="140"/>
      <c r="T13" s="139"/>
      <c r="U13" s="140"/>
      <c r="V13" s="139"/>
      <c r="W13" s="140"/>
      <c r="X13" s="139"/>
      <c r="Y13" s="140"/>
      <c r="Z13" s="139"/>
      <c r="AA13" s="140"/>
      <c r="AB13" s="139"/>
      <c r="AC13" s="140"/>
      <c r="AD13" s="139"/>
      <c r="AE13" s="140"/>
      <c r="AF13" s="139"/>
    </row>
    <row r="14" spans="1:34" ht="15.45" customHeight="1" x14ac:dyDescent="0.6">
      <c r="A14" s="137" t="s">
        <v>148</v>
      </c>
      <c r="B14" s="138"/>
      <c r="C14" s="138"/>
      <c r="D14" s="12">
        <v>2443979</v>
      </c>
      <c r="E14" s="167"/>
      <c r="F14" s="9">
        <v>4209156</v>
      </c>
      <c r="G14" s="9"/>
      <c r="H14" s="45">
        <v>0</v>
      </c>
      <c r="I14" s="9"/>
      <c r="J14" s="9">
        <v>27773</v>
      </c>
      <c r="K14" s="9"/>
      <c r="L14" s="9"/>
      <c r="M14" s="9"/>
      <c r="N14" s="9">
        <v>100611</v>
      </c>
      <c r="O14" s="167"/>
      <c r="P14" s="168">
        <v>-1188518</v>
      </c>
      <c r="Q14" s="168"/>
      <c r="R14" s="168">
        <v>-66593</v>
      </c>
      <c r="S14" s="168"/>
      <c r="T14" s="168">
        <v>861925</v>
      </c>
      <c r="U14" s="168"/>
      <c r="V14" s="168">
        <v>44918</v>
      </c>
      <c r="W14" s="168"/>
      <c r="X14" s="168">
        <v>-36356</v>
      </c>
      <c r="Y14" s="168"/>
      <c r="Z14" s="168">
        <v>803894</v>
      </c>
      <c r="AA14" s="168"/>
      <c r="AB14" s="168">
        <v>6396895</v>
      </c>
      <c r="AC14" s="168"/>
      <c r="AD14" s="168">
        <v>422969</v>
      </c>
      <c r="AE14" s="168"/>
      <c r="AF14" s="168">
        <v>6819864</v>
      </c>
      <c r="AH14" s="251"/>
    </row>
    <row r="15" spans="1:34" ht="15.45" customHeight="1" x14ac:dyDescent="0.6">
      <c r="A15" s="137"/>
      <c r="B15" s="169"/>
      <c r="C15" s="170"/>
      <c r="D15" s="219"/>
      <c r="E15" s="168"/>
      <c r="F15" s="219"/>
      <c r="G15" s="219"/>
      <c r="H15" s="219"/>
      <c r="I15" s="219"/>
      <c r="J15" s="219"/>
      <c r="K15" s="219"/>
      <c r="L15" s="219"/>
      <c r="M15" s="219"/>
      <c r="N15" s="219"/>
      <c r="O15" s="168"/>
      <c r="P15" s="219"/>
      <c r="Q15" s="219"/>
      <c r="R15" s="219"/>
      <c r="S15" s="171"/>
      <c r="T15" s="219"/>
      <c r="U15" s="171"/>
      <c r="V15" s="219"/>
      <c r="W15" s="171"/>
      <c r="X15" s="219"/>
      <c r="Y15" s="171"/>
      <c r="Z15" s="219"/>
      <c r="AA15" s="171"/>
      <c r="AB15" s="219"/>
      <c r="AC15" s="171"/>
      <c r="AD15" s="219"/>
      <c r="AE15" s="171"/>
      <c r="AF15" s="219"/>
    </row>
    <row r="16" spans="1:34" ht="15.45" customHeight="1" x14ac:dyDescent="0.6">
      <c r="A16" s="137" t="s">
        <v>149</v>
      </c>
      <c r="B16" s="169"/>
      <c r="C16" s="170"/>
      <c r="D16" s="219"/>
      <c r="E16" s="168"/>
      <c r="F16" s="219"/>
      <c r="G16" s="219"/>
      <c r="H16" s="219"/>
      <c r="I16" s="219"/>
      <c r="J16" s="219"/>
      <c r="K16" s="219"/>
      <c r="L16" s="219"/>
      <c r="M16" s="219"/>
      <c r="N16" s="219"/>
      <c r="O16" s="168"/>
      <c r="P16" s="219"/>
      <c r="Q16" s="219"/>
      <c r="R16" s="219"/>
      <c r="S16" s="171"/>
      <c r="T16" s="219"/>
      <c r="U16" s="171"/>
      <c r="V16" s="219"/>
      <c r="W16" s="171"/>
      <c r="X16" s="219"/>
      <c r="Y16" s="171"/>
      <c r="Z16" s="219"/>
      <c r="AA16" s="171"/>
      <c r="AB16" s="219"/>
      <c r="AC16" s="171"/>
      <c r="AD16" s="219"/>
      <c r="AE16" s="171"/>
      <c r="AF16" s="219"/>
    </row>
    <row r="17" spans="1:33" ht="15.45" customHeight="1" x14ac:dyDescent="0.3">
      <c r="A17" s="142" t="s">
        <v>159</v>
      </c>
      <c r="B17" s="169"/>
      <c r="C17" s="170"/>
      <c r="D17" s="220"/>
      <c r="E17" s="168"/>
      <c r="F17" s="220"/>
      <c r="G17" s="221"/>
      <c r="H17" s="221"/>
      <c r="I17" s="221"/>
      <c r="J17" s="220"/>
      <c r="K17" s="220"/>
      <c r="L17" s="220"/>
      <c r="M17" s="221"/>
      <c r="N17" s="220"/>
      <c r="O17" s="168"/>
      <c r="P17" s="220"/>
      <c r="Q17" s="221"/>
      <c r="R17" s="220"/>
      <c r="S17" s="171"/>
      <c r="T17" s="220"/>
      <c r="U17" s="171"/>
      <c r="V17" s="220"/>
      <c r="W17" s="171"/>
      <c r="X17" s="220"/>
      <c r="Y17" s="171"/>
      <c r="Z17" s="220"/>
      <c r="AA17" s="171"/>
      <c r="AB17" s="220"/>
      <c r="AC17" s="171"/>
      <c r="AD17" s="220"/>
      <c r="AE17" s="171"/>
      <c r="AF17" s="220"/>
    </row>
    <row r="18" spans="1:33" ht="15.45" customHeight="1" x14ac:dyDescent="0.3">
      <c r="A18" s="143" t="s">
        <v>239</v>
      </c>
      <c r="B18" s="173">
        <v>16</v>
      </c>
      <c r="C18" s="170"/>
      <c r="D18" s="222">
        <v>0</v>
      </c>
      <c r="E18" s="171"/>
      <c r="F18" s="222">
        <v>0</v>
      </c>
      <c r="G18" s="223"/>
      <c r="H18" s="223">
        <v>134657</v>
      </c>
      <c r="I18" s="223"/>
      <c r="J18" s="222">
        <v>0</v>
      </c>
      <c r="K18" s="222"/>
      <c r="L18" s="222"/>
      <c r="M18" s="223"/>
      <c r="N18" s="222">
        <v>0</v>
      </c>
      <c r="O18" s="171"/>
      <c r="P18" s="222">
        <v>0</v>
      </c>
      <c r="Q18" s="223"/>
      <c r="R18" s="222">
        <v>0</v>
      </c>
      <c r="S18" s="171"/>
      <c r="T18" s="222">
        <v>0</v>
      </c>
      <c r="U18" s="171"/>
      <c r="V18" s="222">
        <v>0</v>
      </c>
      <c r="W18" s="171"/>
      <c r="X18" s="222">
        <v>0</v>
      </c>
      <c r="Y18" s="171"/>
      <c r="Z18" s="224">
        <v>0</v>
      </c>
      <c r="AA18" s="171"/>
      <c r="AB18" s="225">
        <v>134657</v>
      </c>
      <c r="AC18" s="171"/>
      <c r="AD18" s="222">
        <v>0</v>
      </c>
      <c r="AE18" s="171"/>
      <c r="AF18" s="171">
        <v>134657</v>
      </c>
    </row>
    <row r="19" spans="1:33" ht="15.45" customHeight="1" x14ac:dyDescent="0.3">
      <c r="A19" s="143" t="s">
        <v>240</v>
      </c>
      <c r="B19" s="173">
        <v>16</v>
      </c>
      <c r="C19" s="170"/>
      <c r="D19" s="222">
        <v>4</v>
      </c>
      <c r="E19" s="171"/>
      <c r="F19" s="222">
        <v>9</v>
      </c>
      <c r="G19" s="223"/>
      <c r="H19" s="224">
        <v>0</v>
      </c>
      <c r="I19" s="223"/>
      <c r="J19" s="222">
        <v>0</v>
      </c>
      <c r="K19" s="222"/>
      <c r="L19" s="222">
        <v>0</v>
      </c>
      <c r="M19" s="223"/>
      <c r="N19" s="222">
        <v>0</v>
      </c>
      <c r="O19" s="171"/>
      <c r="P19" s="222">
        <v>0</v>
      </c>
      <c r="Q19" s="223"/>
      <c r="R19" s="222">
        <v>0</v>
      </c>
      <c r="S19" s="171"/>
      <c r="T19" s="222">
        <v>0</v>
      </c>
      <c r="U19" s="171"/>
      <c r="V19" s="222">
        <v>0</v>
      </c>
      <c r="W19" s="171"/>
      <c r="X19" s="222">
        <v>0</v>
      </c>
      <c r="Y19" s="171"/>
      <c r="Z19" s="224">
        <v>0</v>
      </c>
      <c r="AA19" s="10"/>
      <c r="AB19" s="225">
        <v>13</v>
      </c>
      <c r="AC19" s="171"/>
      <c r="AD19" s="222">
        <v>0</v>
      </c>
      <c r="AE19" s="171"/>
      <c r="AF19" s="171">
        <v>13</v>
      </c>
    </row>
    <row r="20" spans="1:33" ht="15.45" customHeight="1" x14ac:dyDescent="0.3">
      <c r="A20" s="142" t="s">
        <v>162</v>
      </c>
      <c r="B20" s="169"/>
      <c r="C20" s="170"/>
      <c r="D20" s="253">
        <v>4</v>
      </c>
      <c r="E20" s="168"/>
      <c r="F20" s="253">
        <v>9</v>
      </c>
      <c r="G20" s="219"/>
      <c r="H20" s="253">
        <v>134657</v>
      </c>
      <c r="I20" s="219"/>
      <c r="J20" s="226">
        <v>0</v>
      </c>
      <c r="K20" s="220"/>
      <c r="L20" s="226">
        <v>0</v>
      </c>
      <c r="M20" s="219"/>
      <c r="N20" s="226">
        <v>0</v>
      </c>
      <c r="O20" s="168"/>
      <c r="P20" s="226">
        <v>0</v>
      </c>
      <c r="Q20" s="219"/>
      <c r="R20" s="226">
        <v>0</v>
      </c>
      <c r="S20" s="171"/>
      <c r="T20" s="226">
        <v>0</v>
      </c>
      <c r="U20" s="171"/>
      <c r="V20" s="226">
        <v>0</v>
      </c>
      <c r="W20" s="171"/>
      <c r="X20" s="226">
        <v>0</v>
      </c>
      <c r="Y20" s="171"/>
      <c r="Z20" s="226">
        <v>0</v>
      </c>
      <c r="AA20" s="171"/>
      <c r="AB20" s="253">
        <v>134670</v>
      </c>
      <c r="AC20" s="171"/>
      <c r="AD20" s="226">
        <v>0</v>
      </c>
      <c r="AE20" s="171"/>
      <c r="AF20" s="253">
        <v>134670</v>
      </c>
    </row>
    <row r="21" spans="1:33" ht="15.45" hidden="1" customHeight="1" x14ac:dyDescent="0.3">
      <c r="A21" s="142" t="s">
        <v>150</v>
      </c>
      <c r="B21" s="169"/>
      <c r="C21" s="170"/>
      <c r="D21" s="219"/>
      <c r="E21" s="168"/>
      <c r="F21" s="219"/>
      <c r="G21" s="219"/>
      <c r="H21" s="219"/>
      <c r="I21" s="219"/>
      <c r="J21" s="226"/>
      <c r="K21" s="219"/>
      <c r="L21" s="219"/>
      <c r="M21" s="219"/>
      <c r="N21" s="219"/>
      <c r="O21" s="168"/>
      <c r="P21" s="219"/>
      <c r="Q21" s="219"/>
      <c r="R21" s="219"/>
      <c r="S21" s="171"/>
      <c r="T21" s="219"/>
      <c r="U21" s="171"/>
      <c r="V21" s="219"/>
      <c r="W21" s="171"/>
      <c r="X21" s="219"/>
      <c r="Y21" s="171"/>
      <c r="Z21" s="219"/>
      <c r="AA21" s="171"/>
      <c r="AB21" s="219"/>
      <c r="AC21" s="171"/>
      <c r="AD21" s="219"/>
      <c r="AE21" s="171"/>
      <c r="AF21" s="219"/>
    </row>
    <row r="22" spans="1:33" ht="15.45" hidden="1" customHeight="1" x14ac:dyDescent="0.3">
      <c r="A22" s="143" t="s">
        <v>163</v>
      </c>
      <c r="B22" s="169"/>
      <c r="C22" s="170"/>
      <c r="D22" s="219"/>
      <c r="E22" s="168"/>
      <c r="F22" s="219"/>
      <c r="G22" s="219"/>
      <c r="H22" s="219"/>
      <c r="I22" s="219"/>
      <c r="J22" s="226"/>
      <c r="K22" s="219"/>
      <c r="L22" s="219"/>
      <c r="M22" s="219"/>
      <c r="N22" s="219"/>
      <c r="O22" s="168"/>
      <c r="P22" s="219"/>
      <c r="Q22" s="219"/>
      <c r="R22" s="219"/>
      <c r="S22" s="171"/>
      <c r="T22" s="219"/>
      <c r="U22" s="171"/>
      <c r="V22" s="219"/>
      <c r="W22" s="171"/>
      <c r="X22" s="219"/>
      <c r="Y22" s="171"/>
      <c r="Z22" s="219"/>
      <c r="AA22" s="171"/>
      <c r="AB22" s="219"/>
      <c r="AC22" s="171"/>
      <c r="AD22" s="219"/>
      <c r="AE22" s="171"/>
      <c r="AF22" s="219"/>
    </row>
    <row r="23" spans="1:33" ht="15.45" hidden="1" customHeight="1" x14ac:dyDescent="0.3">
      <c r="A23" s="175" t="s">
        <v>164</v>
      </c>
      <c r="B23" s="173"/>
      <c r="C23" s="170"/>
      <c r="D23" s="224">
        <v>0</v>
      </c>
      <c r="E23" s="171"/>
      <c r="F23" s="224">
        <v>0</v>
      </c>
      <c r="G23" s="227"/>
      <c r="H23" s="224">
        <v>0</v>
      </c>
      <c r="I23" s="227"/>
      <c r="J23" s="226">
        <v>0</v>
      </c>
      <c r="K23" s="224"/>
      <c r="L23" s="224">
        <v>0</v>
      </c>
      <c r="M23" s="227"/>
      <c r="N23" s="224">
        <v>0</v>
      </c>
      <c r="O23" s="171"/>
      <c r="P23" s="224">
        <v>0</v>
      </c>
      <c r="Q23" s="227"/>
      <c r="R23" s="224">
        <v>0</v>
      </c>
      <c r="S23" s="228"/>
      <c r="T23" s="224">
        <v>0</v>
      </c>
      <c r="U23" s="228"/>
      <c r="V23" s="224">
        <v>0</v>
      </c>
      <c r="W23" s="228"/>
      <c r="X23" s="224">
        <v>0</v>
      </c>
      <c r="Y23" s="228"/>
      <c r="Z23" s="224">
        <v>0</v>
      </c>
      <c r="AA23" s="171"/>
      <c r="AB23" s="224">
        <v>0</v>
      </c>
      <c r="AC23" s="171"/>
      <c r="AD23" s="224">
        <v>0</v>
      </c>
      <c r="AE23" s="171"/>
      <c r="AF23" s="224">
        <v>0</v>
      </c>
    </row>
    <row r="24" spans="1:33" ht="15.45" hidden="1" customHeight="1" x14ac:dyDescent="0.3">
      <c r="A24" s="142" t="s">
        <v>151</v>
      </c>
      <c r="B24" s="169"/>
      <c r="C24" s="170"/>
      <c r="D24" s="226">
        <v>0</v>
      </c>
      <c r="E24" s="168"/>
      <c r="F24" s="226">
        <v>0</v>
      </c>
      <c r="G24" s="219"/>
      <c r="H24" s="226">
        <v>0</v>
      </c>
      <c r="I24" s="219"/>
      <c r="J24" s="226">
        <v>0</v>
      </c>
      <c r="K24" s="220"/>
      <c r="L24" s="226">
        <v>0</v>
      </c>
      <c r="M24" s="219"/>
      <c r="N24" s="226">
        <v>0</v>
      </c>
      <c r="O24" s="168"/>
      <c r="P24" s="226">
        <v>0</v>
      </c>
      <c r="Q24" s="219"/>
      <c r="R24" s="226">
        <v>0</v>
      </c>
      <c r="S24" s="171"/>
      <c r="T24" s="226">
        <v>0</v>
      </c>
      <c r="U24" s="171"/>
      <c r="V24" s="226">
        <v>0</v>
      </c>
      <c r="W24" s="171"/>
      <c r="X24" s="226">
        <v>0</v>
      </c>
      <c r="Y24" s="171"/>
      <c r="Z24" s="226">
        <v>0</v>
      </c>
      <c r="AA24" s="171"/>
      <c r="AB24" s="226">
        <v>0</v>
      </c>
      <c r="AC24" s="171"/>
      <c r="AD24" s="226">
        <v>0</v>
      </c>
      <c r="AE24" s="171"/>
      <c r="AF24" s="252">
        <v>0</v>
      </c>
    </row>
    <row r="25" spans="1:33" ht="15.45" customHeight="1" x14ac:dyDescent="0.3">
      <c r="A25" s="137" t="s">
        <v>152</v>
      </c>
      <c r="B25" s="169"/>
      <c r="C25" s="170"/>
      <c r="D25" s="253">
        <v>4</v>
      </c>
      <c r="E25" s="168"/>
      <c r="F25" s="253">
        <v>9</v>
      </c>
      <c r="G25" s="219"/>
      <c r="H25" s="253">
        <v>134657</v>
      </c>
      <c r="I25" s="219"/>
      <c r="J25" s="226">
        <v>0</v>
      </c>
      <c r="K25" s="220"/>
      <c r="L25" s="226">
        <v>0</v>
      </c>
      <c r="M25" s="219"/>
      <c r="N25" s="226">
        <v>0</v>
      </c>
      <c r="O25" s="168"/>
      <c r="P25" s="226">
        <v>0</v>
      </c>
      <c r="Q25" s="219"/>
      <c r="R25" s="226">
        <v>0</v>
      </c>
      <c r="S25" s="171"/>
      <c r="T25" s="226">
        <v>0</v>
      </c>
      <c r="U25" s="171"/>
      <c r="V25" s="226">
        <v>0</v>
      </c>
      <c r="W25" s="171"/>
      <c r="X25" s="226">
        <v>0</v>
      </c>
      <c r="Y25" s="171"/>
      <c r="Z25" s="226">
        <v>0</v>
      </c>
      <c r="AA25" s="171"/>
      <c r="AB25" s="253">
        <v>134670</v>
      </c>
      <c r="AC25" s="171"/>
      <c r="AD25" s="226">
        <v>0</v>
      </c>
      <c r="AE25" s="171"/>
      <c r="AF25" s="253">
        <v>134670</v>
      </c>
    </row>
    <row r="26" spans="1:33" ht="15.45" customHeight="1" x14ac:dyDescent="0.6">
      <c r="A26" s="137"/>
      <c r="B26" s="169"/>
      <c r="C26" s="170"/>
      <c r="D26" s="219"/>
      <c r="E26" s="168"/>
      <c r="F26" s="219"/>
      <c r="G26" s="219"/>
      <c r="H26" s="219"/>
      <c r="I26" s="219"/>
      <c r="J26" s="219"/>
      <c r="K26" s="219"/>
      <c r="L26" s="219"/>
      <c r="M26" s="219"/>
      <c r="N26" s="219"/>
      <c r="O26" s="168"/>
      <c r="P26" s="219"/>
      <c r="Q26" s="219"/>
      <c r="R26" s="219"/>
      <c r="S26" s="171"/>
      <c r="T26" s="219"/>
      <c r="U26" s="171"/>
      <c r="V26" s="219"/>
      <c r="W26" s="171"/>
      <c r="X26" s="219"/>
      <c r="Y26" s="171"/>
      <c r="Z26" s="219"/>
      <c r="AA26" s="171"/>
      <c r="AB26" s="219"/>
      <c r="AC26" s="171"/>
      <c r="AD26" s="219"/>
      <c r="AE26" s="171"/>
      <c r="AF26" s="219"/>
      <c r="AG26" s="251"/>
    </row>
    <row r="27" spans="1:33" ht="15.45" customHeight="1" x14ac:dyDescent="0.6">
      <c r="A27" s="137" t="s">
        <v>300</v>
      </c>
      <c r="B27" s="173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71"/>
      <c r="T27" s="168"/>
      <c r="U27" s="171"/>
      <c r="V27" s="168"/>
      <c r="W27" s="171"/>
      <c r="X27" s="168"/>
      <c r="Y27" s="171"/>
      <c r="Z27" s="168"/>
      <c r="AA27" s="171"/>
      <c r="AB27" s="168"/>
      <c r="AC27" s="171"/>
      <c r="AD27" s="168"/>
      <c r="AE27" s="171"/>
      <c r="AF27" s="168"/>
    </row>
    <row r="28" spans="1:33" ht="15.45" customHeight="1" x14ac:dyDescent="0.3">
      <c r="A28" s="155" t="s">
        <v>303</v>
      </c>
      <c r="B28" s="173"/>
      <c r="D28" s="2">
        <v>0</v>
      </c>
      <c r="E28" s="171"/>
      <c r="F28" s="2">
        <v>0</v>
      </c>
      <c r="G28" s="10"/>
      <c r="H28" s="46">
        <v>0</v>
      </c>
      <c r="I28" s="10"/>
      <c r="J28" s="2">
        <v>0</v>
      </c>
      <c r="K28" s="2"/>
      <c r="L28" s="2">
        <v>0</v>
      </c>
      <c r="M28" s="10"/>
      <c r="N28" s="2">
        <v>0</v>
      </c>
      <c r="O28" s="171"/>
      <c r="P28" s="10">
        <v>-5224417</v>
      </c>
      <c r="Q28" s="171"/>
      <c r="R28" s="38">
        <v>0</v>
      </c>
      <c r="S28" s="46"/>
      <c r="T28" s="38">
        <v>0</v>
      </c>
      <c r="U28" s="46"/>
      <c r="V28" s="38">
        <v>0</v>
      </c>
      <c r="W28" s="46"/>
      <c r="X28" s="38">
        <v>0</v>
      </c>
      <c r="Y28" s="46"/>
      <c r="Z28" s="224">
        <v>0</v>
      </c>
      <c r="AA28" s="10"/>
      <c r="AB28" s="225">
        <v>-5224417</v>
      </c>
      <c r="AC28" s="227"/>
      <c r="AD28" s="171">
        <v>-56201</v>
      </c>
      <c r="AE28" s="227"/>
      <c r="AF28" s="171">
        <v>-5280618</v>
      </c>
    </row>
    <row r="29" spans="1:33" ht="15.45" customHeight="1" x14ac:dyDescent="0.3">
      <c r="A29" s="155" t="s">
        <v>302</v>
      </c>
      <c r="B29" s="173"/>
      <c r="D29" s="2">
        <v>0</v>
      </c>
      <c r="E29" s="171"/>
      <c r="F29" s="2">
        <v>0</v>
      </c>
      <c r="G29" s="10"/>
      <c r="H29" s="46">
        <v>0</v>
      </c>
      <c r="I29" s="10"/>
      <c r="J29" s="2">
        <v>0</v>
      </c>
      <c r="K29" s="2"/>
      <c r="L29" s="2">
        <v>0</v>
      </c>
      <c r="M29" s="10"/>
      <c r="N29" s="2">
        <v>0</v>
      </c>
      <c r="O29" s="10"/>
      <c r="P29" s="46">
        <v>0</v>
      </c>
      <c r="Q29" s="11"/>
      <c r="R29" s="10">
        <v>108</v>
      </c>
      <c r="S29" s="171"/>
      <c r="T29" s="38">
        <v>0</v>
      </c>
      <c r="U29" s="228"/>
      <c r="V29" s="38">
        <v>0</v>
      </c>
      <c r="W29" s="171"/>
      <c r="X29" s="10">
        <v>-3624</v>
      </c>
      <c r="Y29" s="171"/>
      <c r="Z29" s="255">
        <v>-3516</v>
      </c>
      <c r="AA29" s="171"/>
      <c r="AB29" s="225">
        <v>-3516</v>
      </c>
      <c r="AC29" s="171"/>
      <c r="AD29" s="229">
        <v>0</v>
      </c>
      <c r="AE29" s="171"/>
      <c r="AF29" s="171">
        <v>-3516</v>
      </c>
    </row>
    <row r="30" spans="1:33" ht="15.45" customHeight="1" x14ac:dyDescent="0.3">
      <c r="A30" s="137" t="s">
        <v>301</v>
      </c>
      <c r="B30" s="169"/>
      <c r="C30" s="170"/>
      <c r="D30" s="226">
        <v>0</v>
      </c>
      <c r="E30" s="168"/>
      <c r="F30" s="226">
        <v>0</v>
      </c>
      <c r="G30" s="219"/>
      <c r="H30" s="226">
        <v>0</v>
      </c>
      <c r="I30" s="219"/>
      <c r="J30" s="226">
        <v>0</v>
      </c>
      <c r="K30" s="220"/>
      <c r="L30" s="226">
        <v>0</v>
      </c>
      <c r="M30" s="219"/>
      <c r="N30" s="226">
        <v>0</v>
      </c>
      <c r="O30" s="168"/>
      <c r="P30" s="231">
        <v>-5224417</v>
      </c>
      <c r="Q30" s="168"/>
      <c r="R30" s="231">
        <v>108</v>
      </c>
      <c r="S30" s="171"/>
      <c r="T30" s="226">
        <v>0</v>
      </c>
      <c r="U30" s="171"/>
      <c r="V30" s="226">
        <v>0</v>
      </c>
      <c r="W30" s="171"/>
      <c r="X30" s="231">
        <v>-3624</v>
      </c>
      <c r="Y30" s="171"/>
      <c r="Z30" s="231">
        <v>-3516</v>
      </c>
      <c r="AA30" s="171"/>
      <c r="AB30" s="231">
        <v>-5227933</v>
      </c>
      <c r="AC30" s="171"/>
      <c r="AD30" s="231">
        <v>-56201</v>
      </c>
      <c r="AE30" s="171"/>
      <c r="AF30" s="231">
        <v>-5284134</v>
      </c>
    </row>
    <row r="31" spans="1:33" ht="15.45" customHeight="1" x14ac:dyDescent="0.6">
      <c r="A31" s="137"/>
      <c r="B31" s="169"/>
      <c r="C31" s="170"/>
      <c r="D31" s="221"/>
      <c r="E31" s="168"/>
      <c r="F31" s="221"/>
      <c r="G31" s="221"/>
      <c r="H31" s="221"/>
      <c r="I31" s="221"/>
      <c r="J31" s="221"/>
      <c r="K31" s="221"/>
      <c r="L31" s="221"/>
      <c r="M31" s="221"/>
      <c r="N31" s="221"/>
      <c r="O31" s="168"/>
      <c r="P31" s="221"/>
      <c r="Q31" s="168"/>
      <c r="R31" s="232"/>
      <c r="S31" s="171"/>
      <c r="T31" s="232"/>
      <c r="U31" s="171"/>
      <c r="V31" s="232"/>
      <c r="W31" s="171"/>
      <c r="X31" s="232"/>
      <c r="Y31" s="171"/>
      <c r="Z31" s="232"/>
      <c r="AA31" s="171"/>
      <c r="AB31" s="232"/>
      <c r="AC31" s="171"/>
      <c r="AD31" s="232"/>
      <c r="AE31" s="171"/>
      <c r="AF31" s="232"/>
    </row>
    <row r="32" spans="1:33" ht="15.45" customHeight="1" thickBot="1" x14ac:dyDescent="0.35">
      <c r="A32" s="137" t="s">
        <v>241</v>
      </c>
      <c r="B32" s="173"/>
      <c r="D32" s="233">
        <v>2443983</v>
      </c>
      <c r="E32" s="254"/>
      <c r="F32" s="233">
        <v>4209165</v>
      </c>
      <c r="G32" s="236"/>
      <c r="H32" s="233">
        <v>134657</v>
      </c>
      <c r="I32" s="221"/>
      <c r="J32" s="233">
        <v>27773</v>
      </c>
      <c r="K32" s="220"/>
      <c r="L32" s="233">
        <v>0</v>
      </c>
      <c r="M32" s="236"/>
      <c r="N32" s="233">
        <v>100611</v>
      </c>
      <c r="O32" s="254"/>
      <c r="P32" s="234">
        <v>-6412935</v>
      </c>
      <c r="Q32" s="236"/>
      <c r="R32" s="234">
        <v>-66485</v>
      </c>
      <c r="S32" s="236"/>
      <c r="T32" s="233">
        <v>861925</v>
      </c>
      <c r="U32" s="236"/>
      <c r="V32" s="233">
        <v>44918</v>
      </c>
      <c r="W32" s="236"/>
      <c r="X32" s="234">
        <v>-39980</v>
      </c>
      <c r="Y32" s="236"/>
      <c r="Z32" s="233">
        <v>800378</v>
      </c>
      <c r="AA32" s="236"/>
      <c r="AB32" s="233">
        <v>1303632</v>
      </c>
      <c r="AC32" s="236"/>
      <c r="AD32" s="233">
        <v>366768</v>
      </c>
      <c r="AE32" s="236"/>
      <c r="AF32" s="233">
        <v>1670400</v>
      </c>
    </row>
    <row r="33" spans="9:9" ht="15.45" customHeight="1" thickTop="1" x14ac:dyDescent="0.6">
      <c r="I33" s="221"/>
    </row>
    <row r="102" spans="9:9" ht="15.45" customHeight="1" x14ac:dyDescent="0.6">
      <c r="I102" s="256"/>
    </row>
  </sheetData>
  <mergeCells count="4">
    <mergeCell ref="D5:AF5"/>
    <mergeCell ref="R6:Z6"/>
    <mergeCell ref="N9:P9"/>
    <mergeCell ref="D12:AF12"/>
  </mergeCells>
  <pageMargins left="0.70866141732283472" right="0.32" top="0.74803149606299213" bottom="0.74803149606299213" header="0.31496062992125984" footer="0.31496062992125984"/>
  <pageSetup paperSize="9" scale="50" firstPageNumber="11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6CE1D-72E4-42A5-9B64-CDA433044643}">
  <sheetPr>
    <pageSetUpPr fitToPage="1"/>
  </sheetPr>
  <dimension ref="A1:AB102"/>
  <sheetViews>
    <sheetView view="pageBreakPreview" zoomScaleNormal="70" zoomScaleSheetLayoutView="100" workbookViewId="0">
      <selection activeCell="A33" sqref="A33:XFD1048576"/>
    </sheetView>
  </sheetViews>
  <sheetFormatPr defaultColWidth="10.75" defaultRowHeight="14.4" x14ac:dyDescent="0.6"/>
  <cols>
    <col min="1" max="1" width="57.375" style="124" customWidth="1"/>
    <col min="2" max="2" width="10.125" style="124" customWidth="1"/>
    <col min="3" max="3" width="1.125" style="124" customWidth="1"/>
    <col min="4" max="4" width="14.875" style="127" customWidth="1"/>
    <col min="5" max="5" width="1.125" style="124" customWidth="1"/>
    <col min="6" max="6" width="11.625" style="127" customWidth="1"/>
    <col min="7" max="7" width="1.125" style="127" customWidth="1"/>
    <col min="8" max="8" width="14.875" style="127" hidden="1" customWidth="1"/>
    <col min="9" max="9" width="1.125" style="127" hidden="1" customWidth="1"/>
    <col min="10" max="10" width="13.125" style="124" customWidth="1"/>
    <col min="11" max="11" width="1.125" style="124" customWidth="1"/>
    <col min="12" max="12" width="16.125" style="127" bestFit="1" customWidth="1"/>
    <col min="13" max="13" width="1.125" style="127" customWidth="1"/>
    <col min="14" max="14" width="13.125" style="127" bestFit="1" customWidth="1"/>
    <col min="15" max="15" width="1.125" style="124" customWidth="1"/>
    <col min="16" max="16" width="12.375" style="127" bestFit="1" customWidth="1"/>
    <col min="17" max="17" width="1.125" style="124" customWidth="1"/>
    <col min="18" max="18" width="19.375" style="127" bestFit="1" customWidth="1"/>
    <col min="19" max="19" width="1.125" style="124" customWidth="1"/>
    <col min="20" max="20" width="17.75" style="127" bestFit="1" customWidth="1"/>
    <col min="21" max="21" width="1.125" style="124" customWidth="1"/>
    <col min="22" max="22" width="15.625" style="127" bestFit="1" customWidth="1"/>
    <col min="23" max="23" width="1.125" style="124" customWidth="1"/>
    <col min="24" max="24" width="13.125" style="127" bestFit="1" customWidth="1"/>
    <col min="25" max="25" width="1.125" style="124" customWidth="1"/>
    <col min="26" max="26" width="11" style="127" bestFit="1" customWidth="1"/>
    <col min="27" max="27" width="1.125" style="124" customWidth="1"/>
    <col min="28" max="28" width="12.125" style="127" customWidth="1"/>
    <col min="29" max="16384" width="10.75" style="160"/>
  </cols>
  <sheetData>
    <row r="1" spans="1:28" ht="18" x14ac:dyDescent="0.35">
      <c r="A1" s="61" t="s">
        <v>0</v>
      </c>
      <c r="C1" s="121"/>
      <c r="D1" s="120"/>
      <c r="E1" s="121"/>
      <c r="F1" s="120"/>
      <c r="G1" s="120"/>
      <c r="H1" s="120"/>
      <c r="I1" s="120"/>
      <c r="J1" s="121"/>
      <c r="K1" s="121"/>
      <c r="L1" s="120"/>
      <c r="M1" s="120"/>
      <c r="N1" s="120"/>
      <c r="O1" s="121"/>
      <c r="P1" s="120"/>
      <c r="Q1" s="121"/>
      <c r="R1" s="120"/>
      <c r="S1" s="121"/>
      <c r="T1" s="120"/>
      <c r="U1" s="121"/>
      <c r="V1" s="120"/>
      <c r="W1" s="121"/>
      <c r="X1" s="120"/>
      <c r="Y1" s="121"/>
      <c r="Z1" s="120"/>
      <c r="AA1" s="121"/>
      <c r="AB1" s="120"/>
    </row>
    <row r="2" spans="1:28" ht="15.6" x14ac:dyDescent="0.3">
      <c r="A2" s="18" t="s">
        <v>110</v>
      </c>
      <c r="C2" s="123"/>
      <c r="D2" s="120"/>
      <c r="E2" s="123"/>
      <c r="F2" s="120"/>
      <c r="G2" s="120"/>
      <c r="H2" s="120"/>
      <c r="I2" s="120"/>
      <c r="J2" s="123"/>
      <c r="K2" s="123"/>
      <c r="L2" s="120"/>
      <c r="M2" s="120"/>
      <c r="N2" s="120"/>
      <c r="O2" s="123"/>
      <c r="P2" s="120"/>
      <c r="Q2" s="123"/>
      <c r="R2" s="120"/>
      <c r="S2" s="123"/>
      <c r="T2" s="120"/>
      <c r="U2" s="123"/>
      <c r="V2" s="120"/>
      <c r="W2" s="123"/>
      <c r="X2" s="120"/>
      <c r="Y2" s="123"/>
      <c r="Z2" s="120"/>
      <c r="AA2" s="123"/>
      <c r="AB2" s="120"/>
    </row>
    <row r="3" spans="1:28" ht="15.6" x14ac:dyDescent="0.3">
      <c r="A3" s="18" t="s">
        <v>235</v>
      </c>
      <c r="C3" s="123"/>
      <c r="D3" s="120"/>
      <c r="E3" s="123"/>
      <c r="F3" s="120"/>
      <c r="G3" s="120"/>
      <c r="H3" s="120"/>
      <c r="I3" s="120"/>
      <c r="J3" s="123"/>
      <c r="K3" s="123"/>
      <c r="L3" s="120"/>
      <c r="M3" s="120"/>
      <c r="N3" s="120"/>
      <c r="O3" s="123"/>
      <c r="P3" s="120"/>
      <c r="Q3" s="123"/>
      <c r="R3" s="120"/>
      <c r="S3" s="123"/>
      <c r="T3" s="120"/>
      <c r="U3" s="123"/>
      <c r="V3" s="120"/>
      <c r="W3" s="123"/>
      <c r="X3" s="120"/>
      <c r="Y3" s="123"/>
      <c r="Z3" s="120"/>
      <c r="AA3" s="123"/>
      <c r="AB3" s="120"/>
    </row>
    <row r="4" spans="1:28" ht="15.6" x14ac:dyDescent="0.3">
      <c r="A4" s="18"/>
      <c r="C4" s="123"/>
      <c r="D4" s="120"/>
      <c r="E4" s="123"/>
      <c r="F4" s="120"/>
      <c r="G4" s="120"/>
      <c r="H4" s="120"/>
      <c r="I4" s="120"/>
      <c r="J4" s="123"/>
      <c r="K4" s="123"/>
      <c r="L4" s="120"/>
      <c r="M4" s="120"/>
      <c r="N4" s="120"/>
      <c r="O4" s="123"/>
      <c r="P4" s="120"/>
      <c r="Q4" s="123"/>
      <c r="R4" s="120"/>
      <c r="S4" s="123"/>
      <c r="T4" s="120"/>
      <c r="U4" s="123"/>
      <c r="V4" s="120"/>
      <c r="W4" s="123"/>
      <c r="X4" s="120"/>
      <c r="Y4" s="123"/>
      <c r="Z4" s="120"/>
      <c r="AA4" s="123"/>
      <c r="AB4" s="120"/>
    </row>
    <row r="5" spans="1:28" ht="14.55" customHeight="1" x14ac:dyDescent="0.6">
      <c r="B5" s="161"/>
      <c r="C5" s="161"/>
      <c r="D5" s="341" t="s">
        <v>111</v>
      </c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</row>
    <row r="6" spans="1:28" ht="14.55" customHeight="1" x14ac:dyDescent="0.6">
      <c r="B6" s="161"/>
      <c r="C6" s="161"/>
      <c r="D6" s="125"/>
      <c r="E6" s="125"/>
      <c r="F6" s="125"/>
      <c r="G6" s="125"/>
      <c r="I6" s="125"/>
      <c r="J6" s="128"/>
      <c r="K6" s="128"/>
      <c r="L6" s="128"/>
      <c r="M6" s="162"/>
      <c r="N6" s="342" t="s">
        <v>112</v>
      </c>
      <c r="O6" s="342"/>
      <c r="P6" s="342"/>
      <c r="Q6" s="342"/>
      <c r="R6" s="342"/>
      <c r="S6" s="342"/>
      <c r="T6" s="342"/>
      <c r="U6" s="342"/>
      <c r="V6" s="342"/>
      <c r="W6" s="125"/>
      <c r="X6" s="125"/>
      <c r="Y6" s="125"/>
      <c r="Z6" s="128"/>
      <c r="AA6" s="125"/>
      <c r="AB6" s="125"/>
    </row>
    <row r="7" spans="1:28" x14ac:dyDescent="0.6">
      <c r="B7" s="161"/>
      <c r="C7" s="161"/>
      <c r="D7" s="125"/>
      <c r="E7" s="125"/>
      <c r="F7" s="125"/>
      <c r="G7" s="125"/>
      <c r="H7" s="131" t="s">
        <v>153</v>
      </c>
      <c r="I7" s="125"/>
      <c r="J7" s="128"/>
      <c r="K7" s="128"/>
      <c r="L7" s="128"/>
      <c r="M7" s="162"/>
      <c r="N7" s="131"/>
      <c r="O7" s="131"/>
      <c r="P7" s="131"/>
      <c r="Q7" s="131"/>
      <c r="R7" s="131" t="s">
        <v>113</v>
      </c>
      <c r="S7" s="131"/>
      <c r="T7" s="131" t="s">
        <v>114</v>
      </c>
      <c r="U7" s="131"/>
      <c r="V7" s="131"/>
      <c r="W7" s="125"/>
      <c r="X7" s="125"/>
      <c r="Y7" s="125"/>
      <c r="Z7" s="128"/>
      <c r="AA7" s="125"/>
      <c r="AB7" s="125"/>
    </row>
    <row r="8" spans="1:28" ht="14.55" customHeight="1" x14ac:dyDescent="0.6">
      <c r="B8" s="161"/>
      <c r="C8" s="161"/>
      <c r="D8" s="125"/>
      <c r="E8" s="125"/>
      <c r="F8" s="125"/>
      <c r="G8" s="125"/>
      <c r="H8" s="131" t="s">
        <v>154</v>
      </c>
      <c r="I8" s="125"/>
      <c r="M8" s="162"/>
      <c r="N8" s="135"/>
      <c r="O8" s="125"/>
      <c r="P8" s="135"/>
      <c r="Q8" s="125"/>
      <c r="R8" s="135" t="s">
        <v>115</v>
      </c>
      <c r="S8" s="125"/>
      <c r="T8" s="135" t="s">
        <v>116</v>
      </c>
      <c r="U8" s="125"/>
      <c r="V8" s="131" t="s">
        <v>117</v>
      </c>
      <c r="W8" s="125"/>
      <c r="X8" s="128" t="s">
        <v>66</v>
      </c>
      <c r="Y8" s="125"/>
      <c r="Z8" s="128"/>
      <c r="AA8" s="125"/>
      <c r="AB8" s="125"/>
    </row>
    <row r="9" spans="1:28" x14ac:dyDescent="0.3">
      <c r="A9" s="129"/>
      <c r="B9" s="131"/>
      <c r="C9" s="131"/>
      <c r="D9" s="163" t="s">
        <v>118</v>
      </c>
      <c r="E9" s="131"/>
      <c r="F9" s="131"/>
      <c r="G9" s="131"/>
      <c r="H9" s="131" t="s">
        <v>155</v>
      </c>
      <c r="I9" s="131"/>
      <c r="J9" s="343" t="s">
        <v>71</v>
      </c>
      <c r="K9" s="343"/>
      <c r="L9" s="343"/>
      <c r="M9" s="131"/>
      <c r="N9" s="131" t="s">
        <v>119</v>
      </c>
      <c r="O9" s="131"/>
      <c r="P9" s="131" t="s">
        <v>120</v>
      </c>
      <c r="Q9" s="131"/>
      <c r="R9" s="131" t="s">
        <v>121</v>
      </c>
      <c r="S9" s="131"/>
      <c r="T9" s="131" t="s">
        <v>122</v>
      </c>
      <c r="U9" s="131"/>
      <c r="V9" s="131" t="s">
        <v>123</v>
      </c>
      <c r="W9" s="131"/>
      <c r="X9" s="164" t="s">
        <v>124</v>
      </c>
      <c r="Y9" s="131"/>
      <c r="Z9" s="130" t="s">
        <v>125</v>
      </c>
      <c r="AA9" s="131"/>
      <c r="AB9" s="131"/>
    </row>
    <row r="10" spans="1:28" x14ac:dyDescent="0.3">
      <c r="A10" s="131"/>
      <c r="B10" s="131"/>
      <c r="C10" s="131"/>
      <c r="D10" s="130" t="s">
        <v>126</v>
      </c>
      <c r="E10" s="131"/>
      <c r="F10" s="164" t="s">
        <v>127</v>
      </c>
      <c r="G10" s="128"/>
      <c r="H10" s="128" t="s">
        <v>156</v>
      </c>
      <c r="I10" s="128"/>
      <c r="J10" s="130" t="s">
        <v>128</v>
      </c>
      <c r="K10" s="131"/>
      <c r="L10" s="131"/>
      <c r="M10" s="135"/>
      <c r="N10" s="131" t="s">
        <v>129</v>
      </c>
      <c r="O10" s="131"/>
      <c r="P10" s="131" t="s">
        <v>130</v>
      </c>
      <c r="Q10" s="131"/>
      <c r="R10" s="131" t="s">
        <v>131</v>
      </c>
      <c r="S10" s="131"/>
      <c r="T10" s="131" t="s">
        <v>132</v>
      </c>
      <c r="U10" s="131"/>
      <c r="V10" s="127" t="s">
        <v>133</v>
      </c>
      <c r="W10" s="131"/>
      <c r="X10" s="164" t="s">
        <v>134</v>
      </c>
      <c r="Y10" s="131"/>
      <c r="Z10" s="130" t="s">
        <v>135</v>
      </c>
      <c r="AA10" s="131"/>
      <c r="AB10" s="130" t="s">
        <v>136</v>
      </c>
    </row>
    <row r="11" spans="1:28" x14ac:dyDescent="0.3">
      <c r="A11" s="137"/>
      <c r="B11" s="165" t="s">
        <v>8</v>
      </c>
      <c r="C11" s="138"/>
      <c r="D11" s="130" t="s">
        <v>137</v>
      </c>
      <c r="E11" s="138"/>
      <c r="F11" s="164" t="s">
        <v>138</v>
      </c>
      <c r="G11" s="128"/>
      <c r="H11" s="128" t="s">
        <v>157</v>
      </c>
      <c r="I11" s="128"/>
      <c r="J11" s="130" t="s">
        <v>140</v>
      </c>
      <c r="K11" s="138"/>
      <c r="L11" s="135" t="s">
        <v>74</v>
      </c>
      <c r="M11" s="135"/>
      <c r="N11" s="131" t="s">
        <v>141</v>
      </c>
      <c r="O11" s="138"/>
      <c r="P11" s="131" t="s">
        <v>142</v>
      </c>
      <c r="Q11" s="138"/>
      <c r="R11" s="131" t="s">
        <v>143</v>
      </c>
      <c r="S11" s="138"/>
      <c r="T11" s="131" t="s">
        <v>144</v>
      </c>
      <c r="U11" s="138"/>
      <c r="V11" s="131" t="s">
        <v>145</v>
      </c>
      <c r="W11" s="138"/>
      <c r="X11" s="164" t="s">
        <v>146</v>
      </c>
      <c r="Y11" s="138"/>
      <c r="Z11" s="166" t="s">
        <v>147</v>
      </c>
      <c r="AA11" s="138"/>
      <c r="AB11" s="130" t="s">
        <v>145</v>
      </c>
    </row>
    <row r="12" spans="1:28" ht="14.55" customHeight="1" x14ac:dyDescent="0.6">
      <c r="A12" s="137"/>
      <c r="B12" s="138"/>
      <c r="C12" s="138"/>
      <c r="D12" s="344" t="s">
        <v>15</v>
      </c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</row>
    <row r="13" spans="1:28" x14ac:dyDescent="0.6">
      <c r="A13" s="137" t="s">
        <v>242</v>
      </c>
      <c r="B13" s="138"/>
      <c r="C13" s="138"/>
      <c r="D13" s="139"/>
      <c r="E13" s="140"/>
      <c r="F13" s="139"/>
      <c r="G13" s="139"/>
      <c r="H13" s="139"/>
      <c r="I13" s="139"/>
      <c r="J13" s="140"/>
      <c r="K13" s="140"/>
      <c r="L13" s="139"/>
      <c r="M13" s="139"/>
      <c r="N13" s="139"/>
      <c r="O13" s="140"/>
      <c r="P13" s="139"/>
      <c r="Q13" s="140"/>
      <c r="R13" s="139"/>
      <c r="S13" s="140"/>
      <c r="T13" s="139"/>
      <c r="U13" s="140"/>
      <c r="V13" s="139"/>
      <c r="W13" s="140"/>
      <c r="X13" s="139"/>
      <c r="Y13" s="140"/>
      <c r="Z13" s="139"/>
      <c r="AA13" s="140"/>
      <c r="AB13" s="139"/>
    </row>
    <row r="14" spans="1:28" x14ac:dyDescent="0.6">
      <c r="A14" s="137" t="s">
        <v>158</v>
      </c>
      <c r="B14" s="138"/>
      <c r="C14" s="138"/>
      <c r="D14" s="12">
        <v>2988663</v>
      </c>
      <c r="E14" s="167"/>
      <c r="F14" s="9">
        <v>3842046</v>
      </c>
      <c r="G14" s="9"/>
      <c r="H14" s="9"/>
      <c r="I14" s="9"/>
      <c r="J14" s="9">
        <v>100611</v>
      </c>
      <c r="K14" s="167"/>
      <c r="L14" s="168">
        <v>-7215960</v>
      </c>
      <c r="M14" s="168"/>
      <c r="N14" s="168">
        <v>-65672</v>
      </c>
      <c r="O14" s="168"/>
      <c r="P14" s="168">
        <v>861925</v>
      </c>
      <c r="Q14" s="168"/>
      <c r="R14" s="168">
        <v>44918</v>
      </c>
      <c r="S14" s="168"/>
      <c r="T14" s="168">
        <v>-25308</v>
      </c>
      <c r="U14" s="168"/>
      <c r="V14" s="168">
        <v>815863</v>
      </c>
      <c r="W14" s="168"/>
      <c r="X14" s="168">
        <v>531223</v>
      </c>
      <c r="Y14" s="168"/>
      <c r="Z14" s="168">
        <v>340057</v>
      </c>
      <c r="AA14" s="168"/>
      <c r="AB14" s="168">
        <v>871280</v>
      </c>
    </row>
    <row r="15" spans="1:28" x14ac:dyDescent="0.6">
      <c r="A15" s="137"/>
      <c r="B15" s="169"/>
      <c r="C15" s="170"/>
      <c r="D15" s="9"/>
      <c r="E15" s="168"/>
      <c r="F15" s="9"/>
      <c r="G15" s="9"/>
      <c r="H15" s="9"/>
      <c r="I15" s="9"/>
      <c r="J15" s="9"/>
      <c r="K15" s="168"/>
      <c r="L15" s="9"/>
      <c r="M15" s="9"/>
      <c r="N15" s="9"/>
      <c r="O15" s="171"/>
      <c r="P15" s="9"/>
      <c r="Q15" s="171"/>
      <c r="R15" s="9"/>
      <c r="S15" s="171"/>
      <c r="T15" s="9"/>
      <c r="U15" s="171"/>
      <c r="V15" s="9"/>
      <c r="W15" s="171"/>
      <c r="X15" s="9"/>
      <c r="Y15" s="171"/>
      <c r="Z15" s="9"/>
      <c r="AA15" s="171"/>
      <c r="AB15" s="9"/>
    </row>
    <row r="16" spans="1:28" x14ac:dyDescent="0.6">
      <c r="A16" s="137" t="s">
        <v>149</v>
      </c>
      <c r="B16" s="169"/>
      <c r="C16" s="170"/>
      <c r="D16" s="9"/>
      <c r="E16" s="168"/>
      <c r="F16" s="9"/>
      <c r="G16" s="9"/>
      <c r="H16" s="9"/>
      <c r="I16" s="9"/>
      <c r="J16" s="9"/>
      <c r="K16" s="168"/>
      <c r="L16" s="9"/>
      <c r="M16" s="9"/>
      <c r="N16" s="9"/>
      <c r="O16" s="171"/>
      <c r="P16" s="9"/>
      <c r="Q16" s="171"/>
      <c r="R16" s="9"/>
      <c r="S16" s="171"/>
      <c r="T16" s="9"/>
      <c r="U16" s="171"/>
      <c r="V16" s="9"/>
      <c r="W16" s="171"/>
      <c r="X16" s="9"/>
      <c r="Y16" s="171"/>
      <c r="Z16" s="9"/>
      <c r="AA16" s="171"/>
      <c r="AB16" s="9"/>
    </row>
    <row r="17" spans="1:28" x14ac:dyDescent="0.3">
      <c r="A17" s="142" t="s">
        <v>159</v>
      </c>
      <c r="B17" s="169"/>
      <c r="C17" s="170"/>
      <c r="D17" s="172"/>
      <c r="E17" s="168"/>
      <c r="F17" s="172"/>
      <c r="G17" s="12"/>
      <c r="H17" s="172"/>
      <c r="I17" s="12"/>
      <c r="J17" s="172"/>
      <c r="K17" s="168"/>
      <c r="L17" s="172"/>
      <c r="M17" s="12"/>
      <c r="N17" s="172"/>
      <c r="O17" s="171"/>
      <c r="P17" s="172"/>
      <c r="Q17" s="171"/>
      <c r="R17" s="172"/>
      <c r="S17" s="171"/>
      <c r="T17" s="172"/>
      <c r="U17" s="171"/>
      <c r="V17" s="172"/>
      <c r="W17" s="171"/>
      <c r="X17" s="172"/>
      <c r="Y17" s="171"/>
      <c r="Z17" s="172"/>
      <c r="AA17" s="171"/>
      <c r="AB17" s="172"/>
    </row>
    <row r="18" spans="1:28" x14ac:dyDescent="0.3">
      <c r="A18" s="143" t="s">
        <v>160</v>
      </c>
      <c r="B18" s="173">
        <v>16</v>
      </c>
      <c r="C18" s="170"/>
      <c r="D18" s="43">
        <v>497818.18160000001</v>
      </c>
      <c r="E18" s="171"/>
      <c r="F18" s="43">
        <v>0</v>
      </c>
      <c r="G18" s="47"/>
      <c r="H18" s="43"/>
      <c r="I18" s="47"/>
      <c r="J18" s="43">
        <v>0</v>
      </c>
      <c r="K18" s="171"/>
      <c r="L18" s="43">
        <v>0</v>
      </c>
      <c r="M18" s="47"/>
      <c r="N18" s="43">
        <v>0</v>
      </c>
      <c r="O18" s="171"/>
      <c r="P18" s="43">
        <v>0</v>
      </c>
      <c r="Q18" s="171"/>
      <c r="R18" s="43">
        <v>0</v>
      </c>
      <c r="S18" s="171"/>
      <c r="T18" s="43">
        <v>0</v>
      </c>
      <c r="U18" s="171"/>
      <c r="V18" s="2">
        <v>0</v>
      </c>
      <c r="W18" s="10"/>
      <c r="X18" s="11">
        <v>497818.18160000001</v>
      </c>
      <c r="Y18" s="171"/>
      <c r="Z18" s="43">
        <v>0</v>
      </c>
      <c r="AA18" s="171"/>
      <c r="AB18" s="11">
        <v>497818.18160000001</v>
      </c>
    </row>
    <row r="19" spans="1:28" x14ac:dyDescent="0.3">
      <c r="A19" s="143" t="s">
        <v>161</v>
      </c>
      <c r="B19" s="173">
        <v>16</v>
      </c>
      <c r="C19" s="170"/>
      <c r="D19" s="43">
        <v>0</v>
      </c>
      <c r="E19" s="171"/>
      <c r="F19" s="174">
        <v>-384618.18165999983</v>
      </c>
      <c r="G19" s="47"/>
      <c r="H19" s="43">
        <v>0</v>
      </c>
      <c r="I19" s="47"/>
      <c r="J19" s="43">
        <v>0</v>
      </c>
      <c r="K19" s="171"/>
      <c r="L19" s="43">
        <v>0</v>
      </c>
      <c r="M19" s="47"/>
      <c r="N19" s="43">
        <v>0</v>
      </c>
      <c r="O19" s="171"/>
      <c r="P19" s="43">
        <v>0</v>
      </c>
      <c r="Q19" s="171"/>
      <c r="R19" s="43">
        <v>0</v>
      </c>
      <c r="S19" s="171"/>
      <c r="T19" s="43">
        <v>0</v>
      </c>
      <c r="U19" s="171"/>
      <c r="V19" s="2">
        <v>0</v>
      </c>
      <c r="W19" s="10"/>
      <c r="X19" s="11">
        <v>-384618.18165999983</v>
      </c>
      <c r="Y19" s="171"/>
      <c r="Z19" s="43">
        <v>0</v>
      </c>
      <c r="AA19" s="171"/>
      <c r="AB19" s="11">
        <v>-384618.18165999983</v>
      </c>
    </row>
    <row r="20" spans="1:28" x14ac:dyDescent="0.3">
      <c r="A20" s="142" t="s">
        <v>162</v>
      </c>
      <c r="B20" s="169"/>
      <c r="C20" s="170"/>
      <c r="D20" s="48">
        <v>497818.18160000001</v>
      </c>
      <c r="E20" s="168"/>
      <c r="F20" s="148">
        <v>-384618.18165999983</v>
      </c>
      <c r="G20" s="9"/>
      <c r="H20" s="48">
        <v>0</v>
      </c>
      <c r="I20" s="9"/>
      <c r="J20" s="48">
        <v>0</v>
      </c>
      <c r="K20" s="168"/>
      <c r="L20" s="48">
        <v>0</v>
      </c>
      <c r="M20" s="9"/>
      <c r="N20" s="48">
        <v>0</v>
      </c>
      <c r="O20" s="171"/>
      <c r="P20" s="48">
        <v>0</v>
      </c>
      <c r="Q20" s="171"/>
      <c r="R20" s="48">
        <v>0</v>
      </c>
      <c r="S20" s="171"/>
      <c r="T20" s="48">
        <v>0</v>
      </c>
      <c r="U20" s="171"/>
      <c r="V20" s="48">
        <v>0</v>
      </c>
      <c r="W20" s="171"/>
      <c r="X20" s="48">
        <v>113199.99994000018</v>
      </c>
      <c r="Y20" s="171"/>
      <c r="Z20" s="48">
        <v>0</v>
      </c>
      <c r="AA20" s="171"/>
      <c r="AB20" s="48">
        <v>113199.99994000018</v>
      </c>
    </row>
    <row r="21" spans="1:28" x14ac:dyDescent="0.6">
      <c r="A21" s="142" t="s">
        <v>150</v>
      </c>
      <c r="B21" s="169"/>
      <c r="C21" s="170"/>
      <c r="D21" s="9"/>
      <c r="E21" s="168"/>
      <c r="F21" s="9"/>
      <c r="G21" s="9"/>
      <c r="H21" s="9"/>
      <c r="I21" s="9"/>
      <c r="J21" s="9"/>
      <c r="K21" s="168"/>
      <c r="L21" s="9"/>
      <c r="M21" s="9"/>
      <c r="N21" s="9"/>
      <c r="O21" s="171"/>
      <c r="P21" s="9"/>
      <c r="Q21" s="171"/>
      <c r="R21" s="9"/>
      <c r="S21" s="171"/>
      <c r="T21" s="9"/>
      <c r="U21" s="171"/>
      <c r="V21" s="9"/>
      <c r="W21" s="171"/>
      <c r="X21" s="9"/>
      <c r="Y21" s="171"/>
      <c r="Z21" s="9"/>
      <c r="AA21" s="171"/>
      <c r="AB21" s="9"/>
    </row>
    <row r="22" spans="1:28" x14ac:dyDescent="0.6">
      <c r="A22" s="143" t="s">
        <v>163</v>
      </c>
      <c r="B22" s="169"/>
      <c r="C22" s="170"/>
      <c r="D22" s="9"/>
      <c r="E22" s="168"/>
      <c r="F22" s="9"/>
      <c r="G22" s="9"/>
      <c r="H22" s="9"/>
      <c r="I22" s="9"/>
      <c r="J22" s="9"/>
      <c r="K22" s="168"/>
      <c r="L22" s="9"/>
      <c r="M22" s="9"/>
      <c r="N22" s="9"/>
      <c r="O22" s="171"/>
      <c r="P22" s="9"/>
      <c r="Q22" s="171"/>
      <c r="R22" s="9"/>
      <c r="S22" s="171"/>
      <c r="T22" s="9"/>
      <c r="U22" s="171"/>
      <c r="V22" s="9"/>
      <c r="W22" s="171"/>
      <c r="X22" s="9"/>
      <c r="Y22" s="171"/>
      <c r="Z22" s="9"/>
      <c r="AA22" s="171"/>
      <c r="AB22" s="9"/>
    </row>
    <row r="23" spans="1:28" x14ac:dyDescent="0.3">
      <c r="A23" s="175" t="s">
        <v>164</v>
      </c>
      <c r="B23" s="173">
        <v>11</v>
      </c>
      <c r="C23" s="170"/>
      <c r="D23" s="2">
        <v>0</v>
      </c>
      <c r="E23" s="171"/>
      <c r="F23" s="2">
        <v>0</v>
      </c>
      <c r="G23" s="10"/>
      <c r="H23" s="2">
        <v>0</v>
      </c>
      <c r="I23" s="10"/>
      <c r="J23" s="2">
        <v>0</v>
      </c>
      <c r="K23" s="171"/>
      <c r="L23" s="2">
        <v>9008</v>
      </c>
      <c r="M23" s="10"/>
      <c r="N23" s="2">
        <v>0</v>
      </c>
      <c r="O23" s="46"/>
      <c r="P23" s="2">
        <v>0</v>
      </c>
      <c r="Q23" s="46"/>
      <c r="R23" s="2">
        <v>0</v>
      </c>
      <c r="S23" s="46"/>
      <c r="T23" s="2">
        <v>0</v>
      </c>
      <c r="U23" s="46"/>
      <c r="V23" s="2">
        <v>0</v>
      </c>
      <c r="W23" s="171"/>
      <c r="X23" s="2">
        <v>9008</v>
      </c>
      <c r="Y23" s="171"/>
      <c r="Z23" s="2">
        <v>28491</v>
      </c>
      <c r="AA23" s="171"/>
      <c r="AB23" s="2">
        <v>37499</v>
      </c>
    </row>
    <row r="24" spans="1:28" x14ac:dyDescent="0.3">
      <c r="A24" s="142" t="s">
        <v>151</v>
      </c>
      <c r="B24" s="169"/>
      <c r="C24" s="170"/>
      <c r="D24" s="48">
        <v>0</v>
      </c>
      <c r="E24" s="168"/>
      <c r="F24" s="48">
        <v>0</v>
      </c>
      <c r="G24" s="9"/>
      <c r="H24" s="48">
        <v>0</v>
      </c>
      <c r="I24" s="9"/>
      <c r="J24" s="48">
        <v>0</v>
      </c>
      <c r="K24" s="168"/>
      <c r="L24" s="48">
        <v>9008</v>
      </c>
      <c r="M24" s="9"/>
      <c r="N24" s="48">
        <v>0</v>
      </c>
      <c r="O24" s="171"/>
      <c r="P24" s="48">
        <v>0</v>
      </c>
      <c r="Q24" s="171"/>
      <c r="R24" s="48">
        <v>0</v>
      </c>
      <c r="S24" s="171"/>
      <c r="T24" s="48">
        <v>0</v>
      </c>
      <c r="U24" s="171"/>
      <c r="V24" s="48">
        <v>0</v>
      </c>
      <c r="W24" s="171"/>
      <c r="X24" s="48">
        <v>9008</v>
      </c>
      <c r="Y24" s="171"/>
      <c r="Z24" s="48">
        <v>28491</v>
      </c>
      <c r="AA24" s="171"/>
      <c r="AB24" s="48">
        <v>37499</v>
      </c>
    </row>
    <row r="25" spans="1:28" x14ac:dyDescent="0.3">
      <c r="A25" s="137" t="s">
        <v>152</v>
      </c>
      <c r="B25" s="169"/>
      <c r="C25" s="170"/>
      <c r="D25" s="48">
        <v>497818.18160000001</v>
      </c>
      <c r="E25" s="168"/>
      <c r="F25" s="148">
        <v>-384618.18165999983</v>
      </c>
      <c r="G25" s="9"/>
      <c r="H25" s="48">
        <v>0</v>
      </c>
      <c r="I25" s="9"/>
      <c r="J25" s="48">
        <v>0</v>
      </c>
      <c r="K25" s="168"/>
      <c r="L25" s="48">
        <v>9008</v>
      </c>
      <c r="M25" s="9"/>
      <c r="N25" s="48">
        <v>0</v>
      </c>
      <c r="O25" s="171"/>
      <c r="P25" s="48">
        <v>0</v>
      </c>
      <c r="Q25" s="171"/>
      <c r="R25" s="48">
        <v>0</v>
      </c>
      <c r="S25" s="171"/>
      <c r="T25" s="48">
        <v>0</v>
      </c>
      <c r="U25" s="171"/>
      <c r="V25" s="48">
        <v>0</v>
      </c>
      <c r="W25" s="171"/>
      <c r="X25" s="48">
        <v>122207.99994000018</v>
      </c>
      <c r="Y25" s="171"/>
      <c r="Z25" s="48">
        <v>28491</v>
      </c>
      <c r="AA25" s="171"/>
      <c r="AB25" s="48">
        <v>150698.99994000018</v>
      </c>
    </row>
    <row r="26" spans="1:28" x14ac:dyDescent="0.6">
      <c r="A26" s="137"/>
      <c r="B26" s="169"/>
      <c r="C26" s="170"/>
      <c r="D26" s="9"/>
      <c r="E26" s="168"/>
      <c r="F26" s="9"/>
      <c r="G26" s="9"/>
      <c r="H26" s="9"/>
      <c r="I26" s="9"/>
      <c r="J26" s="9"/>
      <c r="K26" s="168"/>
      <c r="L26" s="9"/>
      <c r="M26" s="9"/>
      <c r="N26" s="9"/>
      <c r="O26" s="171"/>
      <c r="P26" s="9"/>
      <c r="Q26" s="171"/>
      <c r="R26" s="9"/>
      <c r="S26" s="171"/>
      <c r="T26" s="9"/>
      <c r="U26" s="171"/>
      <c r="V26" s="9"/>
      <c r="W26" s="171"/>
      <c r="X26" s="9"/>
      <c r="Y26" s="171"/>
      <c r="Z26" s="9"/>
      <c r="AA26" s="171"/>
      <c r="AB26" s="9"/>
    </row>
    <row r="27" spans="1:28" x14ac:dyDescent="0.6">
      <c r="A27" s="137" t="s">
        <v>300</v>
      </c>
      <c r="B27" s="173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71"/>
      <c r="P27" s="168"/>
      <c r="Q27" s="171"/>
      <c r="R27" s="168"/>
      <c r="S27" s="171"/>
      <c r="T27" s="168"/>
      <c r="U27" s="171"/>
      <c r="V27" s="168"/>
      <c r="W27" s="171"/>
      <c r="X27" s="168"/>
      <c r="Y27" s="171"/>
      <c r="Z27" s="168"/>
      <c r="AA27" s="171"/>
      <c r="AB27" s="168"/>
    </row>
    <row r="28" spans="1:28" x14ac:dyDescent="0.3">
      <c r="A28" s="335" t="s">
        <v>307</v>
      </c>
      <c r="B28" s="173"/>
      <c r="D28" s="43">
        <v>0</v>
      </c>
      <c r="E28" s="171"/>
      <c r="F28" s="43">
        <v>0</v>
      </c>
      <c r="G28" s="10"/>
      <c r="H28" s="2">
        <v>0</v>
      </c>
      <c r="I28" s="10"/>
      <c r="J28" s="43">
        <v>0</v>
      </c>
      <c r="K28" s="171"/>
      <c r="L28" s="174">
        <v>-567605</v>
      </c>
      <c r="M28" s="171"/>
      <c r="N28" s="43">
        <v>0</v>
      </c>
      <c r="O28" s="46"/>
      <c r="P28" s="43">
        <v>0</v>
      </c>
      <c r="Q28" s="46"/>
      <c r="R28" s="43">
        <v>0</v>
      </c>
      <c r="S28" s="46"/>
      <c r="T28" s="43">
        <v>0</v>
      </c>
      <c r="U28" s="46"/>
      <c r="V28" s="2">
        <v>0</v>
      </c>
      <c r="W28" s="10"/>
      <c r="X28" s="11">
        <v>-567605</v>
      </c>
      <c r="Y28" s="10"/>
      <c r="Z28" s="11">
        <v>-51214</v>
      </c>
      <c r="AA28" s="10"/>
      <c r="AB28" s="11">
        <v>-618819</v>
      </c>
    </row>
    <row r="29" spans="1:28" x14ac:dyDescent="0.3">
      <c r="A29" s="335" t="s">
        <v>100</v>
      </c>
      <c r="B29" s="173"/>
      <c r="D29" s="43">
        <v>0</v>
      </c>
      <c r="E29" s="171"/>
      <c r="F29" s="43">
        <v>0</v>
      </c>
      <c r="G29" s="10"/>
      <c r="H29" s="2">
        <v>0</v>
      </c>
      <c r="I29" s="10"/>
      <c r="J29" s="43">
        <v>0</v>
      </c>
      <c r="K29" s="10"/>
      <c r="L29" s="46">
        <v>0</v>
      </c>
      <c r="M29" s="11"/>
      <c r="N29" s="174">
        <v>-9</v>
      </c>
      <c r="O29" s="171"/>
      <c r="P29" s="43">
        <v>0</v>
      </c>
      <c r="Q29" s="46"/>
      <c r="R29" s="43">
        <v>0</v>
      </c>
      <c r="S29" s="171"/>
      <c r="T29" s="174">
        <v>-13631</v>
      </c>
      <c r="U29" s="171"/>
      <c r="V29" s="174">
        <v>-13640</v>
      </c>
      <c r="W29" s="171"/>
      <c r="X29" s="11">
        <v>-13640</v>
      </c>
      <c r="Y29" s="171"/>
      <c r="Z29" s="43">
        <v>0</v>
      </c>
      <c r="AA29" s="171"/>
      <c r="AB29" s="11">
        <v>-13640</v>
      </c>
    </row>
    <row r="30" spans="1:28" x14ac:dyDescent="0.3">
      <c r="A30" s="137" t="s">
        <v>301</v>
      </c>
      <c r="B30" s="169"/>
      <c r="C30" s="170"/>
      <c r="D30" s="48">
        <v>0</v>
      </c>
      <c r="E30" s="168"/>
      <c r="F30" s="48">
        <v>0</v>
      </c>
      <c r="G30" s="9"/>
      <c r="H30" s="48">
        <v>0</v>
      </c>
      <c r="I30" s="9"/>
      <c r="J30" s="48">
        <v>0</v>
      </c>
      <c r="K30" s="168"/>
      <c r="L30" s="148">
        <v>-567605</v>
      </c>
      <c r="M30" s="168"/>
      <c r="N30" s="148">
        <v>-9</v>
      </c>
      <c r="O30" s="171"/>
      <c r="P30" s="48">
        <v>0</v>
      </c>
      <c r="Q30" s="171"/>
      <c r="R30" s="48">
        <v>0</v>
      </c>
      <c r="S30" s="171"/>
      <c r="T30" s="148">
        <v>-13631</v>
      </c>
      <c r="U30" s="171"/>
      <c r="V30" s="148">
        <v>-13640</v>
      </c>
      <c r="W30" s="171"/>
      <c r="X30" s="148">
        <v>-581245</v>
      </c>
      <c r="Y30" s="171"/>
      <c r="Z30" s="148">
        <v>-51214</v>
      </c>
      <c r="AA30" s="171"/>
      <c r="AB30" s="148">
        <v>-632459</v>
      </c>
    </row>
    <row r="31" spans="1:28" x14ac:dyDescent="0.6">
      <c r="A31" s="137"/>
      <c r="B31" s="169"/>
      <c r="C31" s="170"/>
      <c r="D31" s="12"/>
      <c r="E31" s="168"/>
      <c r="F31" s="12"/>
      <c r="G31" s="12"/>
      <c r="H31" s="12"/>
      <c r="I31" s="12"/>
      <c r="J31" s="12"/>
      <c r="K31" s="168"/>
      <c r="L31" s="12"/>
      <c r="M31" s="168"/>
      <c r="N31" s="176"/>
      <c r="O31" s="171"/>
      <c r="P31" s="176"/>
      <c r="Q31" s="171"/>
      <c r="R31" s="176"/>
      <c r="S31" s="171"/>
      <c r="T31" s="176"/>
      <c r="U31" s="171"/>
      <c r="V31" s="176"/>
      <c r="W31" s="171"/>
      <c r="X31" s="176"/>
      <c r="Y31" s="171"/>
      <c r="Z31" s="176"/>
      <c r="AA31" s="171"/>
      <c r="AB31" s="176"/>
    </row>
    <row r="32" spans="1:28" ht="15" thickBot="1" x14ac:dyDescent="0.35">
      <c r="A32" s="137" t="s">
        <v>243</v>
      </c>
      <c r="B32" s="173"/>
      <c r="D32" s="177">
        <v>3486481.1815999998</v>
      </c>
      <c r="E32" s="167"/>
      <c r="F32" s="177">
        <v>3457427.8183400002</v>
      </c>
      <c r="G32" s="9"/>
      <c r="H32" s="177">
        <v>0</v>
      </c>
      <c r="I32" s="9"/>
      <c r="J32" s="177">
        <v>100611</v>
      </c>
      <c r="K32" s="167"/>
      <c r="L32" s="178">
        <v>-7774557</v>
      </c>
      <c r="M32" s="168"/>
      <c r="N32" s="178">
        <v>-65681</v>
      </c>
      <c r="O32" s="168"/>
      <c r="P32" s="177">
        <v>861925</v>
      </c>
      <c r="Q32" s="168"/>
      <c r="R32" s="178">
        <v>44918</v>
      </c>
      <c r="S32" s="168"/>
      <c r="T32" s="178">
        <v>-38939</v>
      </c>
      <c r="U32" s="168"/>
      <c r="V32" s="177">
        <v>802223</v>
      </c>
      <c r="W32" s="168"/>
      <c r="X32" s="177">
        <v>72185.999940000242</v>
      </c>
      <c r="Y32" s="168"/>
      <c r="Z32" s="177">
        <v>317334</v>
      </c>
      <c r="AA32" s="168"/>
      <c r="AB32" s="177">
        <v>389519.99994000024</v>
      </c>
    </row>
    <row r="33" ht="15" thickTop="1" x14ac:dyDescent="0.6"/>
    <row r="102" spans="9:9" x14ac:dyDescent="0.6">
      <c r="I102" s="256"/>
    </row>
  </sheetData>
  <mergeCells count="4">
    <mergeCell ref="D5:AB5"/>
    <mergeCell ref="N6:V6"/>
    <mergeCell ref="J9:L9"/>
    <mergeCell ref="D12:AB12"/>
  </mergeCells>
  <pageMargins left="0.70866141732283472" right="0.31496062992125984" top="0.74803149606299213" bottom="0.74803149606299213" header="0.31496062992125984" footer="0.31496062992125984"/>
  <pageSetup paperSize="9" scale="59" firstPageNumber="12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298CD-3FA8-4F20-B2F3-A15C63ABB608}">
  <sheetPr>
    <pageSetUpPr fitToPage="1"/>
  </sheetPr>
  <dimension ref="A1:Q26"/>
  <sheetViews>
    <sheetView view="pageBreakPreview" topLeftCell="B1" zoomScale="74" zoomScaleNormal="100" zoomScaleSheetLayoutView="55" workbookViewId="0">
      <selection activeCell="B27" sqref="A27:XFD1048576"/>
    </sheetView>
  </sheetViews>
  <sheetFormatPr defaultColWidth="10.75" defaultRowHeight="14.4" x14ac:dyDescent="0.6"/>
  <cols>
    <col min="1" max="1" width="53.125" style="124" customWidth="1"/>
    <col min="2" max="2" width="11.125" style="124" customWidth="1"/>
    <col min="3" max="3" width="17.875" style="127" bestFit="1" customWidth="1"/>
    <col min="4" max="4" width="1.75" style="127" customWidth="1"/>
    <col min="5" max="5" width="17.375" style="127" bestFit="1" customWidth="1"/>
    <col min="6" max="6" width="1.75" style="124" customWidth="1"/>
    <col min="7" max="7" width="17.25" style="124" customWidth="1"/>
    <col min="8" max="8" width="1.75" style="124" customWidth="1"/>
    <col min="9" max="9" width="15.125" style="127" customWidth="1"/>
    <col min="10" max="10" width="1.75" style="124" customWidth="1"/>
    <col min="11" max="11" width="15.125" style="124" customWidth="1"/>
    <col min="12" max="12" width="1.75" style="124" customWidth="1"/>
    <col min="13" max="13" width="18.5" style="127" bestFit="1" customWidth="1"/>
    <col min="14" max="14" width="1.75" style="127" customWidth="1"/>
    <col min="15" max="15" width="22.125" style="127" bestFit="1" customWidth="1"/>
    <col min="16" max="16" width="1.75" style="127" customWidth="1"/>
    <col min="17" max="17" width="17.375" style="127" bestFit="1" customWidth="1"/>
    <col min="18" max="16384" width="10.75" style="126"/>
  </cols>
  <sheetData>
    <row r="1" spans="1:17" s="122" customFormat="1" ht="18" x14ac:dyDescent="0.35">
      <c r="A1" s="61" t="s">
        <v>0</v>
      </c>
      <c r="B1" s="119"/>
      <c r="C1" s="120"/>
      <c r="D1" s="120"/>
      <c r="E1" s="120"/>
      <c r="F1" s="121"/>
      <c r="G1" s="121"/>
      <c r="H1" s="121"/>
      <c r="I1" s="120"/>
      <c r="J1" s="121"/>
      <c r="K1" s="121"/>
      <c r="L1" s="121"/>
      <c r="M1" s="120"/>
      <c r="N1" s="120"/>
      <c r="O1" s="120"/>
      <c r="P1" s="120"/>
      <c r="Q1" s="120"/>
    </row>
    <row r="2" spans="1:17" s="122" customFormat="1" ht="15.6" x14ac:dyDescent="0.3">
      <c r="A2" s="216" t="s">
        <v>110</v>
      </c>
      <c r="B2" s="119"/>
      <c r="C2" s="120"/>
      <c r="D2" s="120"/>
      <c r="E2" s="120"/>
      <c r="F2" s="121"/>
      <c r="G2" s="121"/>
      <c r="H2" s="121"/>
      <c r="I2" s="120"/>
      <c r="J2" s="121"/>
      <c r="K2" s="121"/>
      <c r="L2" s="121"/>
      <c r="M2" s="120"/>
      <c r="N2" s="120"/>
      <c r="O2" s="120"/>
      <c r="P2" s="120"/>
      <c r="Q2" s="120"/>
    </row>
    <row r="3" spans="1:17" s="122" customFormat="1" ht="15.6" x14ac:dyDescent="0.3">
      <c r="A3" s="216" t="s">
        <v>235</v>
      </c>
      <c r="B3" s="235"/>
      <c r="C3" s="120"/>
      <c r="D3" s="120"/>
      <c r="E3" s="120"/>
      <c r="F3" s="123"/>
      <c r="G3" s="123"/>
      <c r="H3" s="123"/>
      <c r="I3" s="120"/>
      <c r="J3" s="123"/>
      <c r="K3" s="123"/>
      <c r="L3" s="123"/>
      <c r="M3" s="120"/>
      <c r="N3" s="120"/>
      <c r="O3" s="120"/>
      <c r="P3" s="120"/>
      <c r="Q3" s="120"/>
    </row>
    <row r="4" spans="1:17" ht="14.55" customHeight="1" x14ac:dyDescent="0.6">
      <c r="C4" s="341" t="s">
        <v>165</v>
      </c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</row>
    <row r="5" spans="1:17" x14ac:dyDescent="0.6">
      <c r="F5" s="127"/>
      <c r="G5" s="127"/>
      <c r="H5" s="127"/>
      <c r="J5" s="127"/>
      <c r="O5" s="128" t="s">
        <v>117</v>
      </c>
    </row>
    <row r="6" spans="1:17" s="133" customFormat="1" ht="14.55" customHeight="1" x14ac:dyDescent="0.3">
      <c r="A6" s="129"/>
      <c r="B6" s="129"/>
      <c r="C6" s="217" t="s">
        <v>166</v>
      </c>
      <c r="D6" s="131"/>
      <c r="E6" s="131"/>
      <c r="F6" s="131"/>
      <c r="G6" s="128" t="s">
        <v>236</v>
      </c>
      <c r="H6" s="131"/>
      <c r="I6" s="131"/>
      <c r="J6" s="131"/>
      <c r="K6" s="343" t="s">
        <v>71</v>
      </c>
      <c r="L6" s="343"/>
      <c r="M6" s="343"/>
      <c r="N6" s="131"/>
      <c r="O6" s="132" t="s">
        <v>167</v>
      </c>
      <c r="P6" s="131"/>
      <c r="Q6" s="131"/>
    </row>
    <row r="7" spans="1:17" s="136" customFormat="1" x14ac:dyDescent="0.3">
      <c r="A7" s="131"/>
      <c r="B7" s="131"/>
      <c r="C7" s="217" t="s">
        <v>126</v>
      </c>
      <c r="D7" s="128"/>
      <c r="E7" s="134" t="s">
        <v>168</v>
      </c>
      <c r="F7" s="131"/>
      <c r="G7" s="128" t="s">
        <v>237</v>
      </c>
      <c r="H7" s="131"/>
      <c r="I7" s="134"/>
      <c r="J7" s="131"/>
      <c r="K7" s="217" t="s">
        <v>128</v>
      </c>
      <c r="L7" s="131"/>
      <c r="M7" s="131"/>
      <c r="N7" s="135"/>
      <c r="O7" s="128" t="s">
        <v>169</v>
      </c>
      <c r="P7" s="135"/>
      <c r="Q7" s="217" t="s">
        <v>136</v>
      </c>
    </row>
    <row r="8" spans="1:17" s="136" customFormat="1" x14ac:dyDescent="0.3">
      <c r="A8" s="137"/>
      <c r="B8" s="138" t="s">
        <v>8</v>
      </c>
      <c r="C8" s="217" t="s">
        <v>137</v>
      </c>
      <c r="D8" s="128"/>
      <c r="E8" s="134" t="s">
        <v>138</v>
      </c>
      <c r="F8" s="138"/>
      <c r="G8" s="128" t="s">
        <v>309</v>
      </c>
      <c r="H8" s="138"/>
      <c r="I8" s="134" t="s">
        <v>139</v>
      </c>
      <c r="J8" s="138"/>
      <c r="K8" s="217" t="s">
        <v>140</v>
      </c>
      <c r="L8" s="138"/>
      <c r="M8" s="217" t="s">
        <v>74</v>
      </c>
      <c r="N8" s="135"/>
      <c r="O8" s="128" t="s">
        <v>142</v>
      </c>
      <c r="P8" s="135"/>
      <c r="Q8" s="217" t="s">
        <v>145</v>
      </c>
    </row>
    <row r="9" spans="1:17" s="136" customFormat="1" ht="14.55" customHeight="1" x14ac:dyDescent="0.6">
      <c r="A9" s="137"/>
      <c r="B9" s="137"/>
      <c r="C9" s="344" t="s">
        <v>15</v>
      </c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</row>
    <row r="10" spans="1:17" x14ac:dyDescent="0.6">
      <c r="A10" s="137" t="s">
        <v>265</v>
      </c>
      <c r="B10" s="137"/>
      <c r="C10" s="139"/>
      <c r="D10" s="139"/>
      <c r="E10" s="139"/>
      <c r="F10" s="140"/>
      <c r="G10" s="140"/>
      <c r="H10" s="140"/>
      <c r="I10" s="139"/>
      <c r="J10" s="140"/>
      <c r="K10" s="140"/>
      <c r="L10" s="140"/>
      <c r="M10" s="139"/>
      <c r="N10" s="139"/>
      <c r="O10" s="139"/>
      <c r="P10" s="139"/>
      <c r="Q10" s="139"/>
    </row>
    <row r="11" spans="1:17" x14ac:dyDescent="0.6">
      <c r="A11" s="137" t="s">
        <v>148</v>
      </c>
      <c r="B11" s="137"/>
      <c r="C11" s="236">
        <v>2443979</v>
      </c>
      <c r="D11" s="236"/>
      <c r="E11" s="236">
        <v>4209156</v>
      </c>
      <c r="F11" s="141"/>
      <c r="G11" s="237">
        <v>0</v>
      </c>
      <c r="H11" s="141"/>
      <c r="I11" s="236">
        <v>27773</v>
      </c>
      <c r="J11" s="141"/>
      <c r="K11" s="236">
        <v>100611</v>
      </c>
      <c r="L11" s="141"/>
      <c r="M11" s="238">
        <v>-1345405</v>
      </c>
      <c r="N11" s="239"/>
      <c r="O11" s="236">
        <v>334099</v>
      </c>
      <c r="P11" s="239"/>
      <c r="Q11" s="236">
        <v>5770213</v>
      </c>
    </row>
    <row r="12" spans="1:17" x14ac:dyDescent="0.6">
      <c r="A12" s="137"/>
      <c r="B12" s="137"/>
      <c r="C12" s="236"/>
      <c r="D12" s="236"/>
      <c r="E12" s="236"/>
      <c r="F12" s="141"/>
      <c r="G12" s="141"/>
      <c r="H12" s="141"/>
      <c r="I12" s="236"/>
      <c r="J12" s="141"/>
      <c r="K12" s="236"/>
      <c r="L12" s="141"/>
      <c r="M12" s="238"/>
      <c r="N12" s="239"/>
      <c r="O12" s="236"/>
      <c r="P12" s="239"/>
      <c r="Q12" s="236"/>
    </row>
    <row r="13" spans="1:17" x14ac:dyDescent="0.6">
      <c r="A13" s="137" t="s">
        <v>149</v>
      </c>
      <c r="B13" s="137"/>
      <c r="C13" s="236"/>
      <c r="D13" s="236"/>
      <c r="E13" s="236"/>
      <c r="F13" s="141"/>
      <c r="G13" s="141"/>
      <c r="H13" s="141"/>
      <c r="I13" s="236"/>
      <c r="J13" s="141"/>
      <c r="K13" s="236"/>
      <c r="L13" s="141"/>
      <c r="M13" s="238"/>
      <c r="N13" s="239"/>
      <c r="O13" s="236"/>
      <c r="P13" s="239"/>
      <c r="Q13" s="236"/>
    </row>
    <row r="14" spans="1:17" x14ac:dyDescent="0.6">
      <c r="A14" s="142" t="s">
        <v>159</v>
      </c>
      <c r="B14" s="137"/>
      <c r="C14" s="236"/>
      <c r="D14" s="236"/>
      <c r="E14" s="236"/>
      <c r="F14" s="141"/>
      <c r="G14" s="141"/>
      <c r="H14" s="141"/>
      <c r="I14" s="236"/>
      <c r="J14" s="141"/>
      <c r="K14" s="236"/>
      <c r="L14" s="141"/>
      <c r="M14" s="238"/>
      <c r="N14" s="239"/>
      <c r="O14" s="236"/>
      <c r="P14" s="239"/>
      <c r="Q14" s="236"/>
    </row>
    <row r="15" spans="1:17" x14ac:dyDescent="0.6">
      <c r="A15" s="143" t="s">
        <v>308</v>
      </c>
      <c r="B15" s="138">
        <v>16</v>
      </c>
      <c r="C15" s="240">
        <v>0</v>
      </c>
      <c r="D15" s="240"/>
      <c r="E15" s="240">
        <v>0</v>
      </c>
      <c r="F15" s="145"/>
      <c r="G15" s="145">
        <v>134657</v>
      </c>
      <c r="H15" s="145"/>
      <c r="I15" s="240">
        <v>0</v>
      </c>
      <c r="J15" s="145"/>
      <c r="K15" s="240">
        <v>0</v>
      </c>
      <c r="L15" s="145"/>
      <c r="M15" s="240">
        <v>0</v>
      </c>
      <c r="N15" s="241"/>
      <c r="O15" s="240">
        <v>0</v>
      </c>
      <c r="P15" s="239"/>
      <c r="Q15" s="240">
        <v>134657</v>
      </c>
    </row>
    <row r="16" spans="1:17" x14ac:dyDescent="0.6">
      <c r="A16" s="143" t="s">
        <v>240</v>
      </c>
      <c r="B16" s="138">
        <v>16</v>
      </c>
      <c r="C16" s="240">
        <v>4</v>
      </c>
      <c r="D16" s="240"/>
      <c r="E16" s="240">
        <v>9</v>
      </c>
      <c r="F16" s="147"/>
      <c r="G16" s="242">
        <v>0</v>
      </c>
      <c r="H16" s="147"/>
      <c r="I16" s="240">
        <v>0</v>
      </c>
      <c r="J16" s="147"/>
      <c r="K16" s="240">
        <v>0</v>
      </c>
      <c r="L16" s="147"/>
      <c r="M16" s="240">
        <v>0</v>
      </c>
      <c r="N16" s="241"/>
      <c r="O16" s="240">
        <v>0</v>
      </c>
      <c r="P16" s="239"/>
      <c r="Q16" s="240">
        <v>13</v>
      </c>
    </row>
    <row r="17" spans="1:17" x14ac:dyDescent="0.3">
      <c r="A17" s="142" t="s">
        <v>162</v>
      </c>
      <c r="B17" s="137"/>
      <c r="C17" s="230">
        <v>4</v>
      </c>
      <c r="D17" s="243"/>
      <c r="E17" s="230">
        <v>9</v>
      </c>
      <c r="F17" s="150"/>
      <c r="G17" s="230">
        <v>134657</v>
      </c>
      <c r="H17" s="150"/>
      <c r="I17" s="48">
        <v>0</v>
      </c>
      <c r="J17" s="150"/>
      <c r="K17" s="48">
        <v>0</v>
      </c>
      <c r="L17" s="243"/>
      <c r="M17" s="48">
        <v>0</v>
      </c>
      <c r="N17" s="243"/>
      <c r="O17" s="48">
        <v>0</v>
      </c>
      <c r="P17" s="150"/>
      <c r="Q17" s="230">
        <v>134670</v>
      </c>
    </row>
    <row r="18" spans="1:17" x14ac:dyDescent="0.3">
      <c r="A18" s="137" t="s">
        <v>152</v>
      </c>
      <c r="B18" s="137"/>
      <c r="C18" s="230">
        <v>4</v>
      </c>
      <c r="D18" s="243"/>
      <c r="E18" s="230">
        <v>9</v>
      </c>
      <c r="F18" s="150"/>
      <c r="G18" s="230">
        <v>134657</v>
      </c>
      <c r="H18" s="150"/>
      <c r="I18" s="48">
        <v>0</v>
      </c>
      <c r="J18" s="150"/>
      <c r="K18" s="48">
        <v>0</v>
      </c>
      <c r="L18" s="243"/>
      <c r="M18" s="48">
        <v>0</v>
      </c>
      <c r="N18" s="243"/>
      <c r="O18" s="48">
        <v>0</v>
      </c>
      <c r="P18" s="150"/>
      <c r="Q18" s="230">
        <v>134670</v>
      </c>
    </row>
    <row r="19" spans="1:17" x14ac:dyDescent="0.6">
      <c r="A19" s="137"/>
      <c r="B19" s="137"/>
      <c r="C19" s="236"/>
      <c r="D19" s="243"/>
      <c r="E19" s="236"/>
      <c r="F19" s="150"/>
      <c r="G19" s="150"/>
      <c r="H19" s="150"/>
      <c r="I19" s="236"/>
      <c r="J19" s="150"/>
      <c r="K19" s="243"/>
      <c r="L19" s="150"/>
      <c r="M19" s="219"/>
      <c r="N19" s="150"/>
      <c r="O19" s="236"/>
      <c r="P19" s="150"/>
      <c r="Q19" s="236"/>
    </row>
    <row r="20" spans="1:17" x14ac:dyDescent="0.6">
      <c r="A20" s="334" t="s">
        <v>300</v>
      </c>
      <c r="B20" s="137"/>
      <c r="C20" s="244"/>
      <c r="D20" s="244"/>
      <c r="E20" s="244"/>
      <c r="F20" s="111"/>
      <c r="G20" s="111"/>
      <c r="H20" s="111"/>
      <c r="I20" s="244"/>
      <c r="J20" s="111"/>
      <c r="K20" s="245"/>
      <c r="L20" s="244"/>
      <c r="M20" s="246"/>
      <c r="N20" s="241"/>
      <c r="O20" s="245"/>
      <c r="P20" s="241"/>
      <c r="Q20" s="245"/>
    </row>
    <row r="21" spans="1:17" x14ac:dyDescent="0.6">
      <c r="A21" s="143" t="s">
        <v>307</v>
      </c>
      <c r="B21" s="155"/>
      <c r="C21" s="228">
        <v>0</v>
      </c>
      <c r="D21" s="229"/>
      <c r="E21" s="228">
        <v>0</v>
      </c>
      <c r="F21" s="127"/>
      <c r="G21" s="228">
        <v>0</v>
      </c>
      <c r="H21" s="127"/>
      <c r="I21" s="228">
        <v>0</v>
      </c>
      <c r="J21" s="127"/>
      <c r="K21" s="228">
        <v>0</v>
      </c>
      <c r="L21" s="127"/>
      <c r="M21" s="225">
        <v>-3905721</v>
      </c>
      <c r="O21" s="229">
        <v>0</v>
      </c>
      <c r="P21" s="228"/>
      <c r="Q21" s="227">
        <v>-3905721</v>
      </c>
    </row>
    <row r="22" spans="1:17" x14ac:dyDescent="0.6">
      <c r="A22" s="143" t="s">
        <v>100</v>
      </c>
      <c r="B22" s="155"/>
      <c r="C22" s="247">
        <v>0</v>
      </c>
      <c r="D22" s="229"/>
      <c r="E22" s="247">
        <v>0</v>
      </c>
      <c r="F22" s="127"/>
      <c r="G22" s="228">
        <v>0</v>
      </c>
      <c r="H22" s="127"/>
      <c r="I22" s="247">
        <v>0</v>
      </c>
      <c r="J22" s="127"/>
      <c r="K22" s="247">
        <v>0</v>
      </c>
      <c r="L22" s="127"/>
      <c r="M22" s="248">
        <v>0</v>
      </c>
      <c r="N22" s="229"/>
      <c r="O22" s="229">
        <v>0</v>
      </c>
      <c r="P22" s="229"/>
      <c r="Q22" s="240">
        <v>0</v>
      </c>
    </row>
    <row r="23" spans="1:17" x14ac:dyDescent="0.3">
      <c r="A23" s="334" t="s">
        <v>301</v>
      </c>
      <c r="B23" s="137"/>
      <c r="C23" s="48">
        <v>0</v>
      </c>
      <c r="D23" s="243"/>
      <c r="E23" s="48">
        <v>0</v>
      </c>
      <c r="F23" s="150"/>
      <c r="G23" s="48">
        <v>0</v>
      </c>
      <c r="H23" s="150"/>
      <c r="I23" s="48">
        <v>0</v>
      </c>
      <c r="J23" s="150"/>
      <c r="K23" s="48">
        <v>0</v>
      </c>
      <c r="L23" s="150"/>
      <c r="M23" s="230">
        <v>-3905721</v>
      </c>
      <c r="N23" s="150"/>
      <c r="O23" s="48">
        <v>0</v>
      </c>
      <c r="P23" s="150"/>
      <c r="Q23" s="230">
        <v>-3905721</v>
      </c>
    </row>
    <row r="24" spans="1:17" x14ac:dyDescent="0.6">
      <c r="A24" s="137"/>
      <c r="B24" s="137"/>
      <c r="C24" s="249"/>
      <c r="D24" s="243"/>
      <c r="E24" s="249"/>
      <c r="F24" s="150"/>
      <c r="G24" s="150"/>
      <c r="H24" s="150"/>
      <c r="I24" s="249"/>
      <c r="J24" s="150"/>
      <c r="K24" s="249"/>
      <c r="L24" s="150"/>
      <c r="M24" s="250"/>
      <c r="N24" s="150"/>
      <c r="O24" s="250"/>
      <c r="P24" s="150"/>
      <c r="Q24" s="250"/>
    </row>
    <row r="25" spans="1:17" ht="15" thickBot="1" x14ac:dyDescent="0.65">
      <c r="A25" s="137" t="s">
        <v>241</v>
      </c>
      <c r="B25" s="137"/>
      <c r="C25" s="158">
        <v>2443983</v>
      </c>
      <c r="D25" s="159"/>
      <c r="E25" s="158">
        <v>4209165</v>
      </c>
      <c r="F25" s="159"/>
      <c r="G25" s="158">
        <v>134657</v>
      </c>
      <c r="H25" s="159"/>
      <c r="I25" s="158">
        <v>27773</v>
      </c>
      <c r="J25" s="159"/>
      <c r="K25" s="158">
        <v>100611</v>
      </c>
      <c r="L25" s="159"/>
      <c r="M25" s="296">
        <v>-5251126</v>
      </c>
      <c r="N25" s="159"/>
      <c r="O25" s="158">
        <v>334099</v>
      </c>
      <c r="P25" s="159"/>
      <c r="Q25" s="158">
        <v>1999162</v>
      </c>
    </row>
    <row r="26" spans="1:17" ht="15" thickTop="1" x14ac:dyDescent="0.6"/>
  </sheetData>
  <mergeCells count="3">
    <mergeCell ref="C4:Q4"/>
    <mergeCell ref="K6:M6"/>
    <mergeCell ref="C9:Q9"/>
  </mergeCells>
  <pageMargins left="0.70866141732283472" right="0.31496062992125984" top="0.74803149606299213" bottom="0.74803149606299213" header="0.31496062992125984" footer="0.31496062992125984"/>
  <pageSetup paperSize="9" scale="68" firstPageNumber="13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8AFD6-EACC-42A9-AAED-A445A83CB712}">
  <sheetPr>
    <pageSetUpPr fitToPage="1"/>
  </sheetPr>
  <dimension ref="A1:M26"/>
  <sheetViews>
    <sheetView view="pageBreakPreview" topLeftCell="A4" zoomScale="88" zoomScaleNormal="100" zoomScaleSheetLayoutView="130" workbookViewId="0">
      <selection activeCell="N46" sqref="N46"/>
    </sheetView>
  </sheetViews>
  <sheetFormatPr defaultColWidth="10.75" defaultRowHeight="14.4" x14ac:dyDescent="0.6"/>
  <cols>
    <col min="1" max="1" width="53.125" style="124" customWidth="1"/>
    <col min="2" max="2" width="11.125" style="124" customWidth="1"/>
    <col min="3" max="3" width="15.125" style="127" customWidth="1"/>
    <col min="4" max="4" width="1.75" style="127" customWidth="1"/>
    <col min="5" max="5" width="15.125" style="127" customWidth="1"/>
    <col min="6" max="6" width="1.75" style="124" customWidth="1"/>
    <col min="7" max="7" width="15.125" style="124" customWidth="1"/>
    <col min="8" max="8" width="1.75" style="124" customWidth="1"/>
    <col min="9" max="9" width="15.125" style="127" customWidth="1"/>
    <col min="10" max="10" width="1.75" style="127" customWidth="1"/>
    <col min="11" max="11" width="22.125" style="127" bestFit="1" customWidth="1"/>
    <col min="12" max="12" width="1.75" style="127" customWidth="1"/>
    <col min="13" max="13" width="15.125" style="127" customWidth="1"/>
    <col min="14" max="16384" width="10.75" style="126"/>
  </cols>
  <sheetData>
    <row r="1" spans="1:13" s="122" customFormat="1" ht="18" x14ac:dyDescent="0.35">
      <c r="A1" s="61" t="s">
        <v>0</v>
      </c>
      <c r="B1" s="119"/>
      <c r="C1" s="120"/>
      <c r="D1" s="120"/>
      <c r="E1" s="120"/>
      <c r="F1" s="121"/>
      <c r="G1" s="121"/>
      <c r="H1" s="121"/>
      <c r="I1" s="120"/>
      <c r="J1" s="120"/>
      <c r="K1" s="120"/>
      <c r="L1" s="120"/>
      <c r="M1" s="120"/>
    </row>
    <row r="2" spans="1:13" s="122" customFormat="1" ht="15.6" x14ac:dyDescent="0.3">
      <c r="A2" s="18" t="s">
        <v>110</v>
      </c>
      <c r="B2" s="119"/>
      <c r="C2" s="120"/>
      <c r="D2" s="120"/>
      <c r="E2" s="120"/>
      <c r="F2" s="121"/>
      <c r="G2" s="121"/>
      <c r="H2" s="121"/>
      <c r="I2" s="120"/>
      <c r="J2" s="120"/>
      <c r="K2" s="120"/>
      <c r="L2" s="120"/>
      <c r="M2" s="120"/>
    </row>
    <row r="3" spans="1:13" s="122" customFormat="1" ht="15.6" x14ac:dyDescent="0.3">
      <c r="A3" s="18" t="s">
        <v>235</v>
      </c>
      <c r="B3" s="49"/>
      <c r="C3" s="120"/>
      <c r="D3" s="120"/>
      <c r="E3" s="120"/>
      <c r="F3" s="123"/>
      <c r="G3" s="123"/>
      <c r="H3" s="123"/>
      <c r="I3" s="120"/>
      <c r="J3" s="120"/>
      <c r="K3" s="120"/>
      <c r="L3" s="120"/>
      <c r="M3" s="120"/>
    </row>
    <row r="4" spans="1:13" ht="14.55" customHeight="1" x14ac:dyDescent="0.6">
      <c r="C4" s="341" t="s">
        <v>165</v>
      </c>
      <c r="D4" s="341"/>
      <c r="E4" s="341"/>
      <c r="F4" s="341"/>
      <c r="G4" s="341"/>
      <c r="H4" s="341"/>
      <c r="I4" s="341"/>
      <c r="J4" s="341"/>
      <c r="K4" s="341"/>
      <c r="L4" s="341"/>
      <c r="M4" s="341"/>
    </row>
    <row r="5" spans="1:13" x14ac:dyDescent="0.6">
      <c r="F5" s="127"/>
      <c r="K5" s="128" t="s">
        <v>117</v>
      </c>
    </row>
    <row r="6" spans="1:13" s="133" customFormat="1" ht="14.55" customHeight="1" x14ac:dyDescent="0.3">
      <c r="A6" s="129"/>
      <c r="B6" s="129"/>
      <c r="C6" s="130" t="s">
        <v>166</v>
      </c>
      <c r="D6" s="131"/>
      <c r="E6" s="131"/>
      <c r="F6" s="131"/>
      <c r="G6" s="343" t="s">
        <v>71</v>
      </c>
      <c r="H6" s="343"/>
      <c r="I6" s="343"/>
      <c r="J6" s="131"/>
      <c r="K6" s="132" t="s">
        <v>167</v>
      </c>
      <c r="L6" s="131"/>
      <c r="M6" s="131"/>
    </row>
    <row r="7" spans="1:13" s="136" customFormat="1" x14ac:dyDescent="0.3">
      <c r="A7" s="131"/>
      <c r="B7" s="131"/>
      <c r="C7" s="130" t="s">
        <v>126</v>
      </c>
      <c r="D7" s="128"/>
      <c r="E7" s="134" t="s">
        <v>168</v>
      </c>
      <c r="F7" s="131"/>
      <c r="G7" s="130" t="s">
        <v>128</v>
      </c>
      <c r="H7" s="131"/>
      <c r="I7" s="131"/>
      <c r="J7" s="135"/>
      <c r="K7" s="128" t="s">
        <v>169</v>
      </c>
      <c r="L7" s="135"/>
      <c r="M7" s="130" t="s">
        <v>136</v>
      </c>
    </row>
    <row r="8" spans="1:13" s="136" customFormat="1" x14ac:dyDescent="0.3">
      <c r="A8" s="137"/>
      <c r="B8" s="138" t="s">
        <v>8</v>
      </c>
      <c r="C8" s="130" t="s">
        <v>137</v>
      </c>
      <c r="D8" s="128"/>
      <c r="E8" s="134" t="s">
        <v>138</v>
      </c>
      <c r="F8" s="138"/>
      <c r="G8" s="130" t="s">
        <v>140</v>
      </c>
      <c r="H8" s="138"/>
      <c r="I8" s="130" t="s">
        <v>74</v>
      </c>
      <c r="J8" s="135"/>
      <c r="K8" s="128" t="s">
        <v>142</v>
      </c>
      <c r="L8" s="135"/>
      <c r="M8" s="130" t="s">
        <v>145</v>
      </c>
    </row>
    <row r="9" spans="1:13" s="136" customFormat="1" ht="14.55" customHeight="1" x14ac:dyDescent="0.6">
      <c r="A9" s="137"/>
      <c r="B9" s="137"/>
      <c r="C9" s="344" t="s">
        <v>15</v>
      </c>
      <c r="D9" s="344"/>
      <c r="E9" s="344"/>
      <c r="F9" s="344"/>
      <c r="G9" s="344"/>
      <c r="H9" s="344"/>
      <c r="I9" s="344"/>
      <c r="J9" s="344"/>
      <c r="K9" s="344"/>
      <c r="L9" s="344"/>
      <c r="M9" s="344"/>
    </row>
    <row r="10" spans="1:13" x14ac:dyDescent="0.6">
      <c r="A10" s="137" t="s">
        <v>242</v>
      </c>
      <c r="B10" s="137"/>
      <c r="C10" s="139"/>
      <c r="D10" s="139"/>
      <c r="E10" s="139"/>
      <c r="F10" s="140"/>
      <c r="G10" s="140"/>
      <c r="H10" s="140"/>
      <c r="I10" s="139"/>
      <c r="J10" s="139"/>
      <c r="K10" s="139"/>
      <c r="L10" s="139"/>
      <c r="M10" s="139"/>
    </row>
    <row r="11" spans="1:13" x14ac:dyDescent="0.6">
      <c r="A11" s="137" t="s">
        <v>158</v>
      </c>
      <c r="B11" s="137"/>
      <c r="C11" s="50">
        <v>2988663</v>
      </c>
      <c r="D11" s="50"/>
      <c r="E11" s="50">
        <v>3842046</v>
      </c>
      <c r="F11" s="141"/>
      <c r="G11" s="50">
        <v>100611</v>
      </c>
      <c r="H11" s="141"/>
      <c r="I11" s="51">
        <v>-6704499</v>
      </c>
      <c r="J11" s="52"/>
      <c r="K11" s="50">
        <v>334099</v>
      </c>
      <c r="L11" s="52"/>
      <c r="M11" s="50">
        <v>560920</v>
      </c>
    </row>
    <row r="12" spans="1:13" x14ac:dyDescent="0.6">
      <c r="A12" s="137"/>
      <c r="B12" s="137"/>
      <c r="C12" s="50"/>
      <c r="D12" s="50"/>
      <c r="E12" s="50"/>
      <c r="F12" s="141"/>
      <c r="G12" s="50"/>
      <c r="H12" s="141"/>
      <c r="I12" s="51"/>
      <c r="J12" s="52"/>
      <c r="K12" s="50"/>
      <c r="L12" s="52"/>
      <c r="M12" s="50"/>
    </row>
    <row r="13" spans="1:13" x14ac:dyDescent="0.6">
      <c r="A13" s="137" t="s">
        <v>149</v>
      </c>
      <c r="B13" s="137"/>
      <c r="C13" s="50"/>
      <c r="D13" s="50"/>
      <c r="E13" s="50"/>
      <c r="F13" s="141"/>
      <c r="G13" s="50"/>
      <c r="H13" s="141"/>
      <c r="I13" s="51"/>
      <c r="J13" s="52"/>
      <c r="K13" s="50"/>
      <c r="L13" s="52"/>
      <c r="M13" s="50"/>
    </row>
    <row r="14" spans="1:13" x14ac:dyDescent="0.6">
      <c r="A14" s="142" t="s">
        <v>159</v>
      </c>
      <c r="B14" s="137"/>
      <c r="C14" s="50"/>
      <c r="D14" s="50"/>
      <c r="E14" s="50"/>
      <c r="F14" s="141"/>
      <c r="G14" s="50"/>
      <c r="H14" s="141"/>
      <c r="I14" s="51"/>
      <c r="J14" s="52"/>
      <c r="K14" s="50"/>
      <c r="L14" s="52"/>
      <c r="M14" s="50"/>
    </row>
    <row r="15" spans="1:13" x14ac:dyDescent="0.6">
      <c r="A15" s="143" t="s">
        <v>160</v>
      </c>
      <c r="B15" s="173">
        <v>16</v>
      </c>
      <c r="C15" s="144">
        <v>497818</v>
      </c>
      <c r="D15" s="144"/>
      <c r="E15" s="144">
        <v>0</v>
      </c>
      <c r="F15" s="145"/>
      <c r="G15" s="144">
        <v>0</v>
      </c>
      <c r="H15" s="145"/>
      <c r="I15" s="144">
        <v>0</v>
      </c>
      <c r="J15" s="56"/>
      <c r="K15" s="144">
        <v>0</v>
      </c>
      <c r="L15" s="52"/>
      <c r="M15" s="58">
        <v>497818</v>
      </c>
    </row>
    <row r="16" spans="1:13" x14ac:dyDescent="0.6">
      <c r="A16" s="143" t="s">
        <v>161</v>
      </c>
      <c r="B16" s="173">
        <v>16</v>
      </c>
      <c r="C16" s="144">
        <v>0</v>
      </c>
      <c r="D16" s="144"/>
      <c r="E16" s="146">
        <v>-384618.18165999983</v>
      </c>
      <c r="F16" s="147"/>
      <c r="G16" s="144">
        <v>0</v>
      </c>
      <c r="H16" s="147"/>
      <c r="I16" s="144">
        <v>0</v>
      </c>
      <c r="J16" s="56"/>
      <c r="K16" s="144">
        <v>0</v>
      </c>
      <c r="L16" s="52"/>
      <c r="M16" s="146">
        <v>-384618.18165999983</v>
      </c>
    </row>
    <row r="17" spans="1:13" x14ac:dyDescent="0.6">
      <c r="A17" s="142" t="s">
        <v>162</v>
      </c>
      <c r="B17" s="137"/>
      <c r="C17" s="148">
        <v>497818</v>
      </c>
      <c r="D17" s="45"/>
      <c r="E17" s="149">
        <v>-384618.18165999983</v>
      </c>
      <c r="F17" s="150"/>
      <c r="G17" s="151">
        <v>0</v>
      </c>
      <c r="H17" s="45"/>
      <c r="I17" s="151">
        <v>0</v>
      </c>
      <c r="J17" s="45"/>
      <c r="K17" s="151">
        <v>0</v>
      </c>
      <c r="L17" s="150"/>
      <c r="M17" s="152">
        <v>113199.81834000017</v>
      </c>
    </row>
    <row r="18" spans="1:13" x14ac:dyDescent="0.6">
      <c r="A18" s="137" t="s">
        <v>152</v>
      </c>
      <c r="B18" s="137"/>
      <c r="C18" s="148">
        <v>497818</v>
      </c>
      <c r="D18" s="45"/>
      <c r="E18" s="153">
        <v>-384618.18165999983</v>
      </c>
      <c r="F18" s="150"/>
      <c r="G18" s="151">
        <v>0</v>
      </c>
      <c r="H18" s="45"/>
      <c r="I18" s="151">
        <v>0</v>
      </c>
      <c r="J18" s="45"/>
      <c r="K18" s="151">
        <v>0</v>
      </c>
      <c r="L18" s="150"/>
      <c r="M18" s="154">
        <v>113199.81834000017</v>
      </c>
    </row>
    <row r="19" spans="1:13" x14ac:dyDescent="0.6">
      <c r="A19" s="137"/>
      <c r="B19" s="137"/>
      <c r="C19" s="50"/>
      <c r="D19" s="45"/>
      <c r="E19" s="50"/>
      <c r="F19" s="150"/>
      <c r="G19" s="45"/>
      <c r="H19" s="150"/>
      <c r="I19" s="9"/>
      <c r="J19" s="150"/>
      <c r="K19" s="50"/>
      <c r="L19" s="150"/>
      <c r="M19" s="50"/>
    </row>
    <row r="20" spans="1:13" x14ac:dyDescent="0.6">
      <c r="A20" s="334" t="s">
        <v>300</v>
      </c>
      <c r="B20" s="137"/>
      <c r="C20" s="53"/>
      <c r="D20" s="53"/>
      <c r="E20" s="53"/>
      <c r="F20" s="111"/>
      <c r="G20" s="54"/>
      <c r="H20" s="53"/>
      <c r="I20" s="55"/>
      <c r="J20" s="56"/>
      <c r="K20" s="54"/>
      <c r="L20" s="56"/>
      <c r="M20" s="54"/>
    </row>
    <row r="21" spans="1:13" x14ac:dyDescent="0.6">
      <c r="A21" s="143" t="s">
        <v>307</v>
      </c>
      <c r="B21" s="155"/>
      <c r="C21" s="144">
        <v>0</v>
      </c>
      <c r="D21" s="57"/>
      <c r="E21" s="144">
        <v>0</v>
      </c>
      <c r="F21" s="127"/>
      <c r="G21" s="144">
        <v>0</v>
      </c>
      <c r="H21" s="127"/>
      <c r="I21" s="146">
        <v>-100968</v>
      </c>
      <c r="K21" s="144">
        <v>0</v>
      </c>
      <c r="L21" s="46"/>
      <c r="M21" s="146">
        <v>-100968</v>
      </c>
    </row>
    <row r="22" spans="1:13" x14ac:dyDescent="0.6">
      <c r="A22" s="143" t="s">
        <v>100</v>
      </c>
      <c r="B22" s="155"/>
      <c r="C22" s="144">
        <v>0</v>
      </c>
      <c r="D22" s="57"/>
      <c r="E22" s="144">
        <v>0</v>
      </c>
      <c r="F22" s="127"/>
      <c r="G22" s="144">
        <v>0</v>
      </c>
      <c r="H22" s="127"/>
      <c r="I22" s="144">
        <v>0</v>
      </c>
      <c r="J22" s="57"/>
      <c r="K22" s="144">
        <v>0</v>
      </c>
      <c r="L22" s="57"/>
      <c r="M22" s="57">
        <v>0</v>
      </c>
    </row>
    <row r="23" spans="1:13" x14ac:dyDescent="0.6">
      <c r="A23" s="334" t="s">
        <v>301</v>
      </c>
      <c r="B23" s="137"/>
      <c r="C23" s="59">
        <v>0</v>
      </c>
      <c r="D23" s="45"/>
      <c r="E23" s="156">
        <v>0</v>
      </c>
      <c r="F23" s="150"/>
      <c r="G23" s="156">
        <v>0</v>
      </c>
      <c r="H23" s="150"/>
      <c r="I23" s="157">
        <v>-100968</v>
      </c>
      <c r="J23" s="150"/>
      <c r="K23" s="156">
        <v>0</v>
      </c>
      <c r="L23" s="150"/>
      <c r="M23" s="157">
        <v>-100968</v>
      </c>
    </row>
    <row r="24" spans="1:13" x14ac:dyDescent="0.6">
      <c r="A24" s="137"/>
      <c r="B24" s="137"/>
      <c r="C24" s="59"/>
      <c r="D24" s="45"/>
      <c r="E24" s="59"/>
      <c r="F24" s="150"/>
      <c r="G24" s="59"/>
      <c r="H24" s="150"/>
      <c r="I24" s="60"/>
      <c r="J24" s="150"/>
      <c r="K24" s="60"/>
      <c r="L24" s="150"/>
      <c r="M24" s="60"/>
    </row>
    <row r="25" spans="1:13" ht="15" thickBot="1" x14ac:dyDescent="0.65">
      <c r="A25" s="137" t="s">
        <v>243</v>
      </c>
      <c r="B25" s="137"/>
      <c r="C25" s="158">
        <v>3486481</v>
      </c>
      <c r="D25" s="159"/>
      <c r="E25" s="158">
        <v>3457427.8183400002</v>
      </c>
      <c r="F25" s="159"/>
      <c r="G25" s="158">
        <v>100611</v>
      </c>
      <c r="H25" s="159"/>
      <c r="I25" s="297">
        <v>-6805467</v>
      </c>
      <c r="J25" s="159"/>
      <c r="K25" s="158">
        <v>334099</v>
      </c>
      <c r="L25" s="159"/>
      <c r="M25" s="158">
        <v>573151.81834000023</v>
      </c>
    </row>
    <row r="26" spans="1:13" ht="15" thickTop="1" x14ac:dyDescent="0.6"/>
  </sheetData>
  <mergeCells count="3">
    <mergeCell ref="C4:M4"/>
    <mergeCell ref="G6:I6"/>
    <mergeCell ref="C9:M9"/>
  </mergeCells>
  <pageMargins left="0.70866141732283472" right="0.31496062992125984" top="0.74803149606299213" bottom="0.74803149606299213" header="0.31496062992125984" footer="0.31496062992125984"/>
  <pageSetup paperSize="9" scale="87" firstPageNumber="14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A6653-0640-49C9-B177-A5003E995B71}">
  <dimension ref="A1:J122"/>
  <sheetViews>
    <sheetView view="pageBreakPreview" zoomScale="88" zoomScaleNormal="100" zoomScaleSheetLayoutView="70" workbookViewId="0">
      <selection activeCell="I111" sqref="I111"/>
    </sheetView>
  </sheetViews>
  <sheetFormatPr defaultColWidth="0.875" defaultRowHeight="14.4" x14ac:dyDescent="0.6"/>
  <cols>
    <col min="1" max="1" width="65.25" style="101" customWidth="1"/>
    <col min="2" max="2" width="6.375" style="101" bestFit="1" customWidth="1"/>
    <col min="3" max="3" width="13.875" style="108" customWidth="1"/>
    <col min="4" max="4" width="1" style="108" customWidth="1"/>
    <col min="5" max="5" width="13.75" style="108" customWidth="1"/>
    <col min="6" max="6" width="1" style="108" customWidth="1"/>
    <col min="7" max="7" width="13.75" style="102" customWidth="1"/>
    <col min="8" max="8" width="1" style="108" customWidth="1"/>
    <col min="9" max="9" width="14.125" style="102" customWidth="1"/>
    <col min="10" max="10" width="10" style="103" customWidth="1"/>
    <col min="11" max="16384" width="0.875" style="103"/>
  </cols>
  <sheetData>
    <row r="1" spans="1:9" s="97" customFormat="1" ht="18" x14ac:dyDescent="0.35">
      <c r="A1" s="61" t="s">
        <v>0</v>
      </c>
      <c r="B1" s="61"/>
      <c r="C1" s="96"/>
      <c r="D1" s="96"/>
      <c r="E1" s="96"/>
      <c r="F1" s="96"/>
      <c r="G1" s="96"/>
      <c r="H1" s="96"/>
      <c r="I1" s="96"/>
    </row>
    <row r="2" spans="1:9" s="97" customFormat="1" ht="15.6" x14ac:dyDescent="0.6">
      <c r="A2" s="98" t="s">
        <v>170</v>
      </c>
      <c r="B2" s="98"/>
      <c r="C2" s="96"/>
      <c r="D2" s="96"/>
      <c r="E2" s="96"/>
      <c r="F2" s="96"/>
      <c r="G2" s="96"/>
      <c r="H2" s="96"/>
      <c r="I2" s="96"/>
    </row>
    <row r="3" spans="1:9" s="97" customFormat="1" ht="15.6" x14ac:dyDescent="0.3">
      <c r="A3" s="99" t="s">
        <v>235</v>
      </c>
      <c r="B3" s="18"/>
      <c r="C3" s="100"/>
      <c r="D3" s="100"/>
      <c r="E3" s="100"/>
      <c r="F3" s="100"/>
      <c r="G3" s="100"/>
      <c r="H3" s="100"/>
      <c r="I3" s="100"/>
    </row>
    <row r="4" spans="1:9" s="97" customFormat="1" ht="15.6" x14ac:dyDescent="0.6">
      <c r="A4" s="98"/>
      <c r="B4" s="98"/>
      <c r="C4" s="100"/>
      <c r="D4" s="100"/>
      <c r="E4" s="100"/>
      <c r="F4" s="100"/>
      <c r="G4" s="100"/>
      <c r="H4" s="100"/>
      <c r="I4" s="100"/>
    </row>
    <row r="5" spans="1:9" x14ac:dyDescent="0.6">
      <c r="C5" s="345" t="s">
        <v>2</v>
      </c>
      <c r="D5" s="345"/>
      <c r="E5" s="345"/>
      <c r="F5" s="102"/>
      <c r="G5" s="345" t="s">
        <v>3</v>
      </c>
      <c r="H5" s="345"/>
      <c r="I5" s="345"/>
    </row>
    <row r="6" spans="1:9" x14ac:dyDescent="0.6">
      <c r="C6" s="345" t="s">
        <v>5</v>
      </c>
      <c r="D6" s="345"/>
      <c r="E6" s="345"/>
      <c r="F6" s="102"/>
      <c r="G6" s="345" t="s">
        <v>5</v>
      </c>
      <c r="H6" s="345"/>
      <c r="I6" s="345"/>
    </row>
    <row r="7" spans="1:9" x14ac:dyDescent="0.3">
      <c r="C7" s="340" t="s">
        <v>276</v>
      </c>
      <c r="D7" s="340"/>
      <c r="E7" s="340"/>
      <c r="F7" s="63"/>
      <c r="G7" s="340" t="s">
        <v>276</v>
      </c>
      <c r="H7" s="340"/>
      <c r="I7" s="340"/>
    </row>
    <row r="8" spans="1:9" x14ac:dyDescent="0.3">
      <c r="C8" s="340" t="s">
        <v>277</v>
      </c>
      <c r="D8" s="340"/>
      <c r="E8" s="340"/>
      <c r="F8" s="63"/>
      <c r="G8" s="340" t="s">
        <v>277</v>
      </c>
      <c r="H8" s="340"/>
      <c r="I8" s="340"/>
    </row>
    <row r="9" spans="1:9" x14ac:dyDescent="0.3">
      <c r="B9" s="206" t="s">
        <v>8</v>
      </c>
      <c r="C9" s="104">
        <v>2025</v>
      </c>
      <c r="D9" s="105"/>
      <c r="E9" s="104">
        <v>2024</v>
      </c>
      <c r="F9" s="105"/>
      <c r="G9" s="104">
        <v>2025</v>
      </c>
      <c r="H9" s="105"/>
      <c r="I9" s="104">
        <v>2024</v>
      </c>
    </row>
    <row r="10" spans="1:9" x14ac:dyDescent="0.6">
      <c r="C10" s="346" t="s">
        <v>15</v>
      </c>
      <c r="D10" s="346"/>
      <c r="E10" s="346"/>
      <c r="F10" s="346"/>
      <c r="G10" s="346"/>
      <c r="H10" s="346"/>
      <c r="I10" s="346"/>
    </row>
    <row r="11" spans="1:9" x14ac:dyDescent="0.6">
      <c r="A11" s="107" t="s">
        <v>171</v>
      </c>
      <c r="B11" s="107"/>
      <c r="C11" s="102"/>
      <c r="E11" s="102"/>
    </row>
    <row r="12" spans="1:9" x14ac:dyDescent="0.6">
      <c r="A12" s="101" t="s">
        <v>99</v>
      </c>
      <c r="C12" s="109">
        <v>-618819</v>
      </c>
      <c r="D12" s="109"/>
      <c r="E12" s="109">
        <v>-5280618</v>
      </c>
      <c r="F12" s="109"/>
      <c r="G12" s="109">
        <v>-100968</v>
      </c>
      <c r="H12" s="109"/>
      <c r="I12" s="109">
        <v>-3905721</v>
      </c>
    </row>
    <row r="13" spans="1:9" ht="14.55" customHeight="1" x14ac:dyDescent="0.6">
      <c r="A13" s="299" t="s">
        <v>172</v>
      </c>
      <c r="B13" s="299"/>
      <c r="C13" s="109"/>
      <c r="D13" s="109"/>
      <c r="E13" s="109"/>
      <c r="F13" s="109"/>
      <c r="G13" s="14"/>
      <c r="H13" s="109"/>
      <c r="I13" s="14"/>
    </row>
    <row r="14" spans="1:9" x14ac:dyDescent="0.6">
      <c r="A14" s="110" t="s">
        <v>173</v>
      </c>
      <c r="B14" s="110"/>
      <c r="C14" s="109">
        <v>-641</v>
      </c>
      <c r="D14" s="109"/>
      <c r="E14" s="109">
        <v>-577</v>
      </c>
      <c r="F14" s="109"/>
      <c r="G14" s="19">
        <v>0</v>
      </c>
      <c r="H14" s="300"/>
      <c r="I14" s="19">
        <v>32</v>
      </c>
    </row>
    <row r="15" spans="1:9" x14ac:dyDescent="0.6">
      <c r="A15" s="110" t="s">
        <v>174</v>
      </c>
      <c r="B15" s="110"/>
      <c r="C15" s="109">
        <v>623666</v>
      </c>
      <c r="D15" s="109"/>
      <c r="E15" s="109">
        <v>663571</v>
      </c>
      <c r="F15" s="109"/>
      <c r="G15" s="109">
        <v>253769</v>
      </c>
      <c r="H15" s="109"/>
      <c r="I15" s="109">
        <v>324852</v>
      </c>
    </row>
    <row r="16" spans="1:9" x14ac:dyDescent="0.6">
      <c r="A16" s="111" t="s">
        <v>175</v>
      </c>
      <c r="B16" s="111"/>
      <c r="C16" s="109">
        <v>74535</v>
      </c>
      <c r="D16" s="109"/>
      <c r="E16" s="109">
        <v>102614</v>
      </c>
      <c r="F16" s="109"/>
      <c r="G16" s="109">
        <v>26955</v>
      </c>
      <c r="H16" s="109"/>
      <c r="I16" s="109">
        <v>34060</v>
      </c>
    </row>
    <row r="17" spans="1:9" x14ac:dyDescent="0.6">
      <c r="A17" s="111" t="s">
        <v>266</v>
      </c>
      <c r="B17" s="111"/>
      <c r="C17" s="109">
        <v>2455</v>
      </c>
      <c r="D17" s="109"/>
      <c r="E17" s="109">
        <v>2525</v>
      </c>
      <c r="F17" s="109"/>
      <c r="G17" s="109">
        <v>2417</v>
      </c>
      <c r="H17" s="109"/>
      <c r="I17" s="109">
        <v>2480</v>
      </c>
    </row>
    <row r="18" spans="1:9" x14ac:dyDescent="0.3">
      <c r="A18" s="111" t="s">
        <v>176</v>
      </c>
      <c r="B18" s="71">
        <v>13</v>
      </c>
      <c r="C18" s="16">
        <v>0</v>
      </c>
      <c r="D18" s="109"/>
      <c r="E18" s="109">
        <v>2885</v>
      </c>
      <c r="F18" s="109"/>
      <c r="G18" s="16">
        <v>0</v>
      </c>
      <c r="H18" s="109"/>
      <c r="I18" s="16">
        <v>0</v>
      </c>
    </row>
    <row r="19" spans="1:9" x14ac:dyDescent="0.3">
      <c r="A19" s="111" t="s">
        <v>267</v>
      </c>
      <c r="B19" s="71">
        <v>13</v>
      </c>
      <c r="C19" s="109">
        <v>-5686</v>
      </c>
      <c r="D19" s="109"/>
      <c r="E19" s="16">
        <v>0</v>
      </c>
      <c r="F19" s="109"/>
      <c r="G19" s="16">
        <v>0</v>
      </c>
      <c r="H19" s="109"/>
      <c r="I19" s="16">
        <v>0</v>
      </c>
    </row>
    <row r="20" spans="1:9" x14ac:dyDescent="0.6">
      <c r="A20" s="111" t="s">
        <v>263</v>
      </c>
      <c r="B20" s="111"/>
      <c r="C20" s="300">
        <v>-175393</v>
      </c>
      <c r="D20" s="109"/>
      <c r="E20" s="300">
        <v>3217015</v>
      </c>
      <c r="F20" s="109"/>
      <c r="G20" s="109">
        <v>-181564</v>
      </c>
      <c r="H20" s="109"/>
      <c r="I20" s="109">
        <v>3213065</v>
      </c>
    </row>
    <row r="21" spans="1:9" x14ac:dyDescent="0.3">
      <c r="A21" s="111" t="s">
        <v>177</v>
      </c>
      <c r="B21" s="71">
        <v>7</v>
      </c>
      <c r="C21" s="300">
        <v>1104</v>
      </c>
      <c r="D21" s="109"/>
      <c r="E21" s="300">
        <v>115021</v>
      </c>
      <c r="F21" s="109"/>
      <c r="G21" s="109">
        <v>-437</v>
      </c>
      <c r="H21" s="109"/>
      <c r="I21" s="109">
        <v>721</v>
      </c>
    </row>
    <row r="22" spans="1:9" x14ac:dyDescent="0.3">
      <c r="A22" s="111" t="s">
        <v>178</v>
      </c>
      <c r="B22" s="71"/>
      <c r="C22" s="300">
        <v>4829</v>
      </c>
      <c r="D22" s="109"/>
      <c r="E22" s="300">
        <v>5057</v>
      </c>
      <c r="F22" s="109"/>
      <c r="G22" s="109">
        <v>1700</v>
      </c>
      <c r="H22" s="109"/>
      <c r="I22" s="109">
        <v>2714</v>
      </c>
    </row>
    <row r="23" spans="1:9" x14ac:dyDescent="0.3">
      <c r="A23" s="110" t="s">
        <v>291</v>
      </c>
      <c r="B23" s="71" t="s">
        <v>278</v>
      </c>
      <c r="C23" s="300">
        <v>12260</v>
      </c>
      <c r="D23" s="109"/>
      <c r="E23" s="16">
        <v>0</v>
      </c>
      <c r="F23" s="109"/>
      <c r="G23" s="16">
        <v>0</v>
      </c>
      <c r="H23" s="109"/>
      <c r="I23" s="16">
        <v>0</v>
      </c>
    </row>
    <row r="24" spans="1:9" x14ac:dyDescent="0.6">
      <c r="A24" s="110" t="s">
        <v>268</v>
      </c>
      <c r="B24" s="112"/>
      <c r="C24" s="109">
        <v>-1612</v>
      </c>
      <c r="D24" s="109"/>
      <c r="E24" s="109">
        <v>6358</v>
      </c>
      <c r="F24" s="109"/>
      <c r="G24" s="109">
        <v>-1026</v>
      </c>
      <c r="H24" s="109"/>
      <c r="I24" s="109">
        <v>-203</v>
      </c>
    </row>
    <row r="25" spans="1:9" hidden="1" x14ac:dyDescent="0.3">
      <c r="A25" s="69" t="s">
        <v>221</v>
      </c>
      <c r="B25" s="71"/>
      <c r="C25" s="298"/>
      <c r="D25" s="20"/>
      <c r="E25" s="36">
        <v>0</v>
      </c>
      <c r="F25" s="109"/>
      <c r="G25" s="298"/>
      <c r="H25" s="109"/>
      <c r="I25" s="36">
        <v>0</v>
      </c>
    </row>
    <row r="26" spans="1:9" x14ac:dyDescent="0.3">
      <c r="A26" s="69" t="s">
        <v>92</v>
      </c>
      <c r="B26" s="71" t="s">
        <v>264</v>
      </c>
      <c r="C26" s="298">
        <v>0</v>
      </c>
      <c r="D26" s="20"/>
      <c r="E26" s="36">
        <v>0</v>
      </c>
      <c r="F26" s="109"/>
      <c r="G26" s="36">
        <v>10001</v>
      </c>
      <c r="H26" s="109"/>
      <c r="I26" s="36">
        <v>17627</v>
      </c>
    </row>
    <row r="27" spans="1:9" x14ac:dyDescent="0.3">
      <c r="A27" s="69" t="s">
        <v>219</v>
      </c>
      <c r="B27" s="71"/>
      <c r="C27" s="36">
        <v>0</v>
      </c>
      <c r="D27" s="20"/>
      <c r="E27" s="36">
        <v>11045</v>
      </c>
      <c r="F27" s="109"/>
      <c r="G27" s="298">
        <v>0</v>
      </c>
      <c r="H27" s="109"/>
      <c r="I27" s="36">
        <v>0</v>
      </c>
    </row>
    <row r="28" spans="1:9" x14ac:dyDescent="0.3">
      <c r="A28" s="69" t="s">
        <v>279</v>
      </c>
      <c r="B28" s="71"/>
      <c r="C28" s="36">
        <v>0</v>
      </c>
      <c r="D28" s="20"/>
      <c r="E28" s="109">
        <v>528</v>
      </c>
      <c r="F28" s="109"/>
      <c r="G28" s="36">
        <v>0</v>
      </c>
      <c r="H28" s="109"/>
      <c r="I28" s="109">
        <v>528</v>
      </c>
    </row>
    <row r="29" spans="1:9" hidden="1" x14ac:dyDescent="0.3">
      <c r="A29" s="69" t="s">
        <v>179</v>
      </c>
      <c r="B29" s="71"/>
      <c r="C29" s="36"/>
      <c r="D29" s="20"/>
      <c r="E29" s="36"/>
      <c r="F29" s="109"/>
      <c r="G29" s="298">
        <v>0</v>
      </c>
      <c r="H29" s="109"/>
      <c r="I29" s="36">
        <v>0</v>
      </c>
    </row>
    <row r="30" spans="1:9" x14ac:dyDescent="0.3">
      <c r="A30" s="69" t="s">
        <v>180</v>
      </c>
      <c r="B30" s="71"/>
      <c r="C30" s="298"/>
      <c r="D30" s="20"/>
      <c r="E30" s="298"/>
      <c r="F30" s="109"/>
      <c r="G30" s="109"/>
      <c r="H30" s="109"/>
      <c r="I30" s="109"/>
    </row>
    <row r="31" spans="1:9" x14ac:dyDescent="0.3">
      <c r="A31" s="301" t="s">
        <v>181</v>
      </c>
      <c r="B31" s="71">
        <v>9</v>
      </c>
      <c r="C31" s="36">
        <v>784</v>
      </c>
      <c r="D31" s="20"/>
      <c r="E31" s="36">
        <v>523</v>
      </c>
      <c r="F31" s="36"/>
      <c r="G31" s="36">
        <v>784</v>
      </c>
      <c r="H31" s="36"/>
      <c r="I31" s="36">
        <v>523</v>
      </c>
    </row>
    <row r="32" spans="1:9" x14ac:dyDescent="0.3">
      <c r="A32" s="110" t="s">
        <v>271</v>
      </c>
      <c r="B32" s="71"/>
      <c r="C32" s="36">
        <v>0</v>
      </c>
      <c r="D32" s="20"/>
      <c r="E32" s="109">
        <v>-4283</v>
      </c>
      <c r="F32" s="36"/>
      <c r="G32" s="36">
        <v>0</v>
      </c>
      <c r="H32" s="36"/>
      <c r="I32" s="109">
        <v>-4283</v>
      </c>
    </row>
    <row r="33" spans="1:9" hidden="1" x14ac:dyDescent="0.6">
      <c r="A33" s="110" t="s">
        <v>244</v>
      </c>
      <c r="B33" s="110"/>
      <c r="C33" s="109"/>
      <c r="D33" s="20"/>
      <c r="E33" s="109"/>
      <c r="F33" s="109"/>
      <c r="G33" s="14"/>
      <c r="H33" s="109"/>
      <c r="I33" s="14"/>
    </row>
    <row r="34" spans="1:9" hidden="1" x14ac:dyDescent="0.6">
      <c r="A34" s="301" t="s">
        <v>245</v>
      </c>
      <c r="B34" s="110"/>
      <c r="C34" s="16"/>
      <c r="D34" s="20"/>
      <c r="E34" s="36">
        <v>0</v>
      </c>
      <c r="F34" s="109"/>
      <c r="G34" s="298"/>
      <c r="H34" s="109"/>
      <c r="I34" s="36">
        <v>0</v>
      </c>
    </row>
    <row r="35" spans="1:9" x14ac:dyDescent="0.6">
      <c r="A35" s="110" t="s">
        <v>182</v>
      </c>
      <c r="B35" s="110"/>
      <c r="C35" s="109">
        <v>-1482</v>
      </c>
      <c r="D35" s="20"/>
      <c r="E35" s="109">
        <v>-29153</v>
      </c>
      <c r="F35" s="109"/>
      <c r="G35" s="14">
        <v>13296</v>
      </c>
      <c r="H35" s="109"/>
      <c r="I35" s="14">
        <v>24569</v>
      </c>
    </row>
    <row r="36" spans="1:9" x14ac:dyDescent="0.6">
      <c r="A36" s="110" t="s">
        <v>269</v>
      </c>
      <c r="B36" s="110"/>
      <c r="C36" s="109">
        <v>-708</v>
      </c>
      <c r="D36" s="20"/>
      <c r="E36" s="109">
        <v>-74</v>
      </c>
      <c r="F36" s="109"/>
      <c r="G36" s="14">
        <v>-388</v>
      </c>
      <c r="H36" s="109"/>
      <c r="I36" s="109">
        <v>-74</v>
      </c>
    </row>
    <row r="37" spans="1:9" x14ac:dyDescent="0.6">
      <c r="A37" s="110" t="s">
        <v>183</v>
      </c>
      <c r="B37" s="302" t="s">
        <v>278</v>
      </c>
      <c r="C37" s="109">
        <v>-34031</v>
      </c>
      <c r="D37" s="20"/>
      <c r="E37" s="109">
        <v>-10817</v>
      </c>
      <c r="F37" s="303"/>
      <c r="G37" s="257">
        <v>0</v>
      </c>
      <c r="H37" s="303"/>
      <c r="I37" s="257">
        <v>0</v>
      </c>
    </row>
    <row r="38" spans="1:9" x14ac:dyDescent="0.3">
      <c r="A38" s="110" t="s">
        <v>270</v>
      </c>
      <c r="B38" s="71">
        <v>21</v>
      </c>
      <c r="C38" s="304">
        <v>-9346</v>
      </c>
      <c r="D38" s="20"/>
      <c r="E38" s="108">
        <v>220901</v>
      </c>
      <c r="F38" s="109"/>
      <c r="G38" s="19">
        <v>1048</v>
      </c>
      <c r="H38" s="109"/>
      <c r="I38" s="19">
        <v>0</v>
      </c>
    </row>
    <row r="39" spans="1:9" x14ac:dyDescent="0.6">
      <c r="A39" s="101" t="s">
        <v>83</v>
      </c>
      <c r="C39" s="109">
        <v>-67701</v>
      </c>
      <c r="D39" s="109"/>
      <c r="E39" s="109">
        <v>-23578</v>
      </c>
      <c r="F39" s="109"/>
      <c r="G39" s="21">
        <v>-66152</v>
      </c>
      <c r="H39" s="109"/>
      <c r="I39" s="21">
        <v>-18758</v>
      </c>
    </row>
    <row r="40" spans="1:9" x14ac:dyDescent="0.6">
      <c r="A40" s="305"/>
      <c r="B40" s="113"/>
      <c r="C40" s="13">
        <v>-195786</v>
      </c>
      <c r="D40" s="109"/>
      <c r="E40" s="13">
        <v>-1001057</v>
      </c>
      <c r="F40" s="109"/>
      <c r="G40" s="13">
        <v>-40565</v>
      </c>
      <c r="H40" s="109"/>
      <c r="I40" s="13">
        <v>-307868</v>
      </c>
    </row>
    <row r="41" spans="1:9" x14ac:dyDescent="0.6">
      <c r="A41" s="306" t="s">
        <v>184</v>
      </c>
      <c r="B41" s="306"/>
      <c r="C41" s="307"/>
      <c r="D41" s="307"/>
      <c r="E41" s="307"/>
      <c r="F41" s="109"/>
      <c r="G41" s="307"/>
      <c r="H41" s="109"/>
      <c r="I41" s="307"/>
    </row>
    <row r="42" spans="1:9" x14ac:dyDescent="0.6">
      <c r="A42" s="111" t="s">
        <v>313</v>
      </c>
      <c r="B42" s="111"/>
      <c r="C42" s="109">
        <v>-46736</v>
      </c>
      <c r="D42" s="109"/>
      <c r="E42" s="109">
        <v>277422</v>
      </c>
      <c r="F42" s="109"/>
      <c r="G42" s="14">
        <v>-78601</v>
      </c>
      <c r="H42" s="109"/>
      <c r="I42" s="14">
        <v>63630</v>
      </c>
    </row>
    <row r="43" spans="1:9" x14ac:dyDescent="0.6">
      <c r="A43" s="111" t="s">
        <v>23</v>
      </c>
      <c r="B43" s="111"/>
      <c r="C43" s="109">
        <v>-168139</v>
      </c>
      <c r="D43" s="109"/>
      <c r="E43" s="109">
        <v>305924</v>
      </c>
      <c r="F43" s="109"/>
      <c r="G43" s="109">
        <v>-223145</v>
      </c>
      <c r="H43" s="109"/>
      <c r="I43" s="109">
        <v>66121</v>
      </c>
    </row>
    <row r="44" spans="1:9" x14ac:dyDescent="0.6">
      <c r="A44" s="111" t="s">
        <v>185</v>
      </c>
      <c r="B44" s="111"/>
      <c r="C44" s="109">
        <v>-5276</v>
      </c>
      <c r="D44" s="109"/>
      <c r="E44" s="109">
        <v>292430</v>
      </c>
      <c r="F44" s="109"/>
      <c r="G44" s="109">
        <v>10801</v>
      </c>
      <c r="H44" s="109"/>
      <c r="I44" s="109">
        <v>10731</v>
      </c>
    </row>
    <row r="45" spans="1:9" x14ac:dyDescent="0.6">
      <c r="A45" s="111" t="s">
        <v>26</v>
      </c>
      <c r="B45" s="111"/>
      <c r="C45" s="109">
        <v>-225</v>
      </c>
      <c r="D45" s="109"/>
      <c r="E45" s="109">
        <v>-48141</v>
      </c>
      <c r="F45" s="109"/>
      <c r="G45" s="308">
        <v>390</v>
      </c>
      <c r="H45" s="109"/>
      <c r="I45" s="308">
        <v>-1199</v>
      </c>
    </row>
    <row r="46" spans="1:9" x14ac:dyDescent="0.3">
      <c r="A46" s="75" t="s">
        <v>37</v>
      </c>
      <c r="B46" s="111"/>
      <c r="C46" s="109">
        <v>-5483</v>
      </c>
      <c r="D46" s="109"/>
      <c r="E46" s="109">
        <v>-3191</v>
      </c>
      <c r="F46" s="109"/>
      <c r="G46" s="308">
        <v>-464</v>
      </c>
      <c r="H46" s="109"/>
      <c r="I46" s="308">
        <v>-201</v>
      </c>
    </row>
    <row r="47" spans="1:9" x14ac:dyDescent="0.6">
      <c r="A47" s="111" t="s">
        <v>38</v>
      </c>
      <c r="B47" s="111"/>
      <c r="C47" s="308">
        <v>-11837</v>
      </c>
      <c r="D47" s="109"/>
      <c r="E47" s="308">
        <v>-12354</v>
      </c>
      <c r="F47" s="109"/>
      <c r="G47" s="109">
        <v>-11831</v>
      </c>
      <c r="H47" s="109"/>
      <c r="I47" s="109">
        <v>491</v>
      </c>
    </row>
    <row r="48" spans="1:9" x14ac:dyDescent="0.6">
      <c r="A48" s="111" t="s">
        <v>314</v>
      </c>
      <c r="B48" s="111"/>
      <c r="C48" s="308">
        <v>273858</v>
      </c>
      <c r="D48" s="109"/>
      <c r="E48" s="308">
        <v>-14260</v>
      </c>
      <c r="F48" s="109"/>
      <c r="G48" s="308">
        <v>176383</v>
      </c>
      <c r="H48" s="109"/>
      <c r="I48" s="308">
        <v>19412</v>
      </c>
    </row>
    <row r="49" spans="1:9" x14ac:dyDescent="0.6">
      <c r="A49" s="111" t="s">
        <v>48</v>
      </c>
      <c r="B49" s="111"/>
      <c r="C49" s="308">
        <v>-8692</v>
      </c>
      <c r="D49" s="109"/>
      <c r="E49" s="308">
        <v>73946</v>
      </c>
      <c r="F49" s="109"/>
      <c r="G49" s="109">
        <v>-1272</v>
      </c>
      <c r="H49" s="109"/>
      <c r="I49" s="109">
        <v>57269</v>
      </c>
    </row>
    <row r="50" spans="1:9" x14ac:dyDescent="0.6">
      <c r="A50" s="111" t="s">
        <v>54</v>
      </c>
      <c r="B50" s="111"/>
      <c r="C50" s="308">
        <v>2189</v>
      </c>
      <c r="D50" s="109"/>
      <c r="E50" s="19">
        <v>25550</v>
      </c>
      <c r="F50" s="109"/>
      <c r="G50" s="109">
        <v>7024</v>
      </c>
      <c r="H50" s="109"/>
      <c r="I50" s="19">
        <v>16404</v>
      </c>
    </row>
    <row r="51" spans="1:9" x14ac:dyDescent="0.6">
      <c r="A51" s="112" t="s">
        <v>186</v>
      </c>
      <c r="B51" s="112"/>
      <c r="C51" s="308">
        <v>-821</v>
      </c>
      <c r="D51" s="109"/>
      <c r="E51" s="308">
        <v>-5731</v>
      </c>
      <c r="F51" s="109"/>
      <c r="G51" s="16">
        <v>0</v>
      </c>
      <c r="H51" s="109"/>
      <c r="I51" s="109">
        <v>-2206</v>
      </c>
    </row>
    <row r="52" spans="1:9" x14ac:dyDescent="0.6">
      <c r="A52" s="110" t="s">
        <v>187</v>
      </c>
      <c r="B52" s="110"/>
      <c r="C52" s="308">
        <v>50123</v>
      </c>
      <c r="D52" s="109"/>
      <c r="E52" s="308">
        <v>2431</v>
      </c>
      <c r="F52" s="109"/>
      <c r="G52" s="109">
        <v>50117</v>
      </c>
      <c r="H52" s="109"/>
      <c r="I52" s="109">
        <v>1878</v>
      </c>
    </row>
    <row r="53" spans="1:9" x14ac:dyDescent="0.3">
      <c r="A53" s="110" t="s">
        <v>280</v>
      </c>
      <c r="B53" s="71">
        <v>21</v>
      </c>
      <c r="C53" s="309">
        <v>-25</v>
      </c>
      <c r="D53" s="109"/>
      <c r="E53" s="260">
        <v>0</v>
      </c>
      <c r="F53" s="109"/>
      <c r="G53" s="22">
        <v>0</v>
      </c>
      <c r="H53" s="109"/>
      <c r="I53" s="17">
        <v>0</v>
      </c>
    </row>
    <row r="54" spans="1:9" x14ac:dyDescent="0.6">
      <c r="A54" s="110" t="s">
        <v>188</v>
      </c>
      <c r="B54" s="110"/>
      <c r="C54" s="308">
        <v>-116850</v>
      </c>
      <c r="D54" s="109"/>
      <c r="E54" s="308">
        <v>-107031</v>
      </c>
      <c r="F54" s="109"/>
      <c r="G54" s="308">
        <v>-111163</v>
      </c>
      <c r="H54" s="109"/>
      <c r="I54" s="308">
        <v>-75538</v>
      </c>
    </row>
    <row r="55" spans="1:9" x14ac:dyDescent="0.6">
      <c r="A55" s="110" t="s">
        <v>189</v>
      </c>
      <c r="B55" s="110"/>
      <c r="C55" s="260">
        <v>0</v>
      </c>
      <c r="D55" s="109"/>
      <c r="E55" s="309">
        <v>-391</v>
      </c>
      <c r="F55" s="109"/>
      <c r="G55" s="22">
        <v>0</v>
      </c>
      <c r="H55" s="109"/>
      <c r="I55" s="309">
        <v>-22</v>
      </c>
    </row>
    <row r="56" spans="1:9" x14ac:dyDescent="0.6">
      <c r="A56" s="113" t="s">
        <v>188</v>
      </c>
      <c r="B56" s="113"/>
      <c r="C56" s="311">
        <v>-116850</v>
      </c>
      <c r="D56" s="312"/>
      <c r="E56" s="311">
        <v>-107422</v>
      </c>
      <c r="F56" s="312"/>
      <c r="G56" s="311">
        <v>-111163</v>
      </c>
      <c r="H56" s="312"/>
      <c r="I56" s="311">
        <v>-75560</v>
      </c>
    </row>
    <row r="57" spans="1:9" x14ac:dyDescent="0.6">
      <c r="A57" s="111"/>
      <c r="B57" s="111"/>
      <c r="C57" s="313"/>
      <c r="D57" s="314"/>
      <c r="E57" s="313"/>
      <c r="F57" s="314"/>
      <c r="G57" s="313"/>
      <c r="H57" s="314"/>
      <c r="I57" s="313"/>
    </row>
    <row r="58" spans="1:9" x14ac:dyDescent="0.6">
      <c r="A58" s="315" t="s">
        <v>190</v>
      </c>
      <c r="B58" s="315"/>
      <c r="C58" s="316"/>
      <c r="D58" s="317"/>
      <c r="E58" s="316"/>
      <c r="G58" s="316"/>
      <c r="I58" s="316"/>
    </row>
    <row r="59" spans="1:9" ht="13.8" customHeight="1" x14ac:dyDescent="0.6">
      <c r="A59" s="111" t="s">
        <v>272</v>
      </c>
      <c r="B59" s="111"/>
      <c r="C59" s="14">
        <v>-133</v>
      </c>
      <c r="D59" s="109"/>
      <c r="E59" s="39">
        <v>293200</v>
      </c>
      <c r="F59" s="303"/>
      <c r="G59" s="40">
        <v>-133</v>
      </c>
      <c r="H59" s="303"/>
      <c r="I59" s="40">
        <v>216361</v>
      </c>
    </row>
    <row r="60" spans="1:9" x14ac:dyDescent="0.3">
      <c r="A60" s="110" t="s">
        <v>191</v>
      </c>
      <c r="B60" s="71">
        <v>4</v>
      </c>
      <c r="C60" s="14">
        <v>-116042</v>
      </c>
      <c r="D60" s="109"/>
      <c r="E60" s="39">
        <v>-31508</v>
      </c>
      <c r="F60" s="303"/>
      <c r="G60" s="40">
        <v>-10276</v>
      </c>
      <c r="H60" s="303"/>
      <c r="I60" s="40">
        <v>-5069</v>
      </c>
    </row>
    <row r="61" spans="1:9" x14ac:dyDescent="0.3">
      <c r="A61" s="110" t="s">
        <v>273</v>
      </c>
      <c r="B61" s="71">
        <v>4</v>
      </c>
      <c r="C61" s="14">
        <v>105928</v>
      </c>
      <c r="D61" s="109"/>
      <c r="E61" s="39">
        <v>86438</v>
      </c>
      <c r="F61" s="303"/>
      <c r="G61" s="40">
        <v>7000</v>
      </c>
      <c r="H61" s="303"/>
      <c r="I61" s="40">
        <v>0</v>
      </c>
    </row>
    <row r="62" spans="1:9" x14ac:dyDescent="0.3">
      <c r="A62" s="110" t="s">
        <v>246</v>
      </c>
      <c r="B62" s="71">
        <v>12</v>
      </c>
      <c r="C62" s="36">
        <v>0</v>
      </c>
      <c r="D62" s="109"/>
      <c r="E62" s="40">
        <v>-82378</v>
      </c>
      <c r="F62" s="303"/>
      <c r="G62" s="40">
        <v>0</v>
      </c>
      <c r="H62" s="303"/>
      <c r="I62" s="40">
        <v>0</v>
      </c>
    </row>
    <row r="63" spans="1:9" x14ac:dyDescent="0.6">
      <c r="A63" s="110" t="s">
        <v>274</v>
      </c>
      <c r="B63" s="110"/>
      <c r="C63" s="36">
        <v>0</v>
      </c>
      <c r="D63" s="109"/>
      <c r="E63" s="40">
        <v>51397</v>
      </c>
      <c r="F63" s="303"/>
      <c r="G63" s="40">
        <v>0</v>
      </c>
      <c r="H63" s="303"/>
      <c r="I63" s="40">
        <v>51397</v>
      </c>
    </row>
    <row r="64" spans="1:9" x14ac:dyDescent="0.3">
      <c r="A64" s="110" t="s">
        <v>295</v>
      </c>
      <c r="B64" s="71" t="s">
        <v>278</v>
      </c>
      <c r="C64" s="14">
        <v>71100</v>
      </c>
      <c r="D64" s="109"/>
      <c r="E64" s="40">
        <v>0</v>
      </c>
      <c r="F64" s="303"/>
      <c r="G64" s="40">
        <v>0</v>
      </c>
      <c r="H64" s="303"/>
      <c r="I64" s="40">
        <v>0</v>
      </c>
    </row>
    <row r="65" spans="1:9" hidden="1" x14ac:dyDescent="0.3">
      <c r="A65" s="110" t="s">
        <v>247</v>
      </c>
      <c r="B65" s="71"/>
      <c r="C65" s="16"/>
      <c r="D65" s="109"/>
      <c r="E65" s="40">
        <v>0</v>
      </c>
      <c r="F65" s="303"/>
      <c r="G65" s="40"/>
      <c r="H65" s="303"/>
      <c r="I65" s="40">
        <v>0</v>
      </c>
    </row>
    <row r="66" spans="1:9" hidden="1" x14ac:dyDescent="0.3">
      <c r="A66" s="110" t="s">
        <v>248</v>
      </c>
      <c r="B66" s="71"/>
      <c r="C66" s="16"/>
      <c r="D66" s="109"/>
      <c r="E66" s="40">
        <v>0</v>
      </c>
      <c r="F66" s="303"/>
      <c r="G66" s="40"/>
      <c r="H66" s="303"/>
      <c r="I66" s="40">
        <v>0</v>
      </c>
    </row>
    <row r="67" spans="1:9" hidden="1" x14ac:dyDescent="0.6">
      <c r="A67" s="110" t="s">
        <v>249</v>
      </c>
      <c r="B67" s="110"/>
      <c r="C67" s="16"/>
      <c r="D67" s="109"/>
      <c r="E67" s="40"/>
      <c r="F67" s="303"/>
      <c r="G67" s="40"/>
      <c r="H67" s="303"/>
      <c r="I67" s="40">
        <v>0</v>
      </c>
    </row>
    <row r="68" spans="1:9" x14ac:dyDescent="0.6">
      <c r="A68" s="110" t="s">
        <v>192</v>
      </c>
      <c r="B68" s="110"/>
      <c r="C68" s="14">
        <v>-55434</v>
      </c>
      <c r="D68" s="109"/>
      <c r="E68" s="39">
        <v>-764</v>
      </c>
      <c r="F68" s="303"/>
      <c r="G68" s="40">
        <v>-323</v>
      </c>
      <c r="H68" s="303"/>
      <c r="I68" s="40">
        <v>-126</v>
      </c>
    </row>
    <row r="69" spans="1:9" x14ac:dyDescent="0.6">
      <c r="A69" s="110" t="s">
        <v>250</v>
      </c>
      <c r="B69" s="110"/>
      <c r="C69" s="14">
        <v>0</v>
      </c>
      <c r="D69" s="109"/>
      <c r="E69" s="39">
        <v>-508</v>
      </c>
      <c r="F69" s="303"/>
      <c r="G69" s="40">
        <v>0</v>
      </c>
      <c r="H69" s="303"/>
      <c r="I69" s="40">
        <v>-58</v>
      </c>
    </row>
    <row r="70" spans="1:9" x14ac:dyDescent="0.6">
      <c r="A70" s="110" t="s">
        <v>193</v>
      </c>
      <c r="B70" s="110"/>
      <c r="C70" s="14">
        <v>4285</v>
      </c>
      <c r="D70" s="109"/>
      <c r="E70" s="39">
        <v>12874</v>
      </c>
      <c r="F70" s="303"/>
      <c r="G70" s="40">
        <v>3462</v>
      </c>
      <c r="H70" s="303"/>
      <c r="I70" s="40">
        <v>374</v>
      </c>
    </row>
    <row r="71" spans="1:9" x14ac:dyDescent="0.6">
      <c r="A71" s="110" t="s">
        <v>187</v>
      </c>
      <c r="B71" s="110"/>
      <c r="C71" s="19">
        <v>18786</v>
      </c>
      <c r="D71" s="109"/>
      <c r="E71" s="40">
        <v>9180</v>
      </c>
      <c r="F71" s="303"/>
      <c r="G71" s="40">
        <v>17785</v>
      </c>
      <c r="H71" s="303"/>
      <c r="I71" s="40">
        <v>630</v>
      </c>
    </row>
    <row r="72" spans="1:9" x14ac:dyDescent="0.6">
      <c r="A72" s="113" t="s">
        <v>194</v>
      </c>
      <c r="B72" s="113"/>
      <c r="C72" s="318">
        <v>28490</v>
      </c>
      <c r="D72" s="319"/>
      <c r="E72" s="318">
        <v>337931</v>
      </c>
      <c r="F72" s="312"/>
      <c r="G72" s="318">
        <v>17515</v>
      </c>
      <c r="H72" s="312"/>
      <c r="I72" s="318">
        <v>263509</v>
      </c>
    </row>
    <row r="73" spans="1:9" s="97" customFormat="1" ht="18" x14ac:dyDescent="0.35">
      <c r="A73" s="61" t="s">
        <v>0</v>
      </c>
      <c r="B73" s="61"/>
      <c r="C73" s="96"/>
      <c r="D73" s="96"/>
      <c r="E73" s="96"/>
      <c r="F73" s="96"/>
      <c r="G73" s="96"/>
      <c r="H73" s="96"/>
      <c r="I73" s="96"/>
    </row>
    <row r="74" spans="1:9" s="97" customFormat="1" ht="15.6" x14ac:dyDescent="0.6">
      <c r="A74" s="98" t="s">
        <v>170</v>
      </c>
      <c r="B74" s="98"/>
      <c r="C74" s="96"/>
      <c r="D74" s="96"/>
      <c r="E74" s="96"/>
      <c r="F74" s="96"/>
      <c r="G74" s="96"/>
      <c r="H74" s="96"/>
      <c r="I74" s="96"/>
    </row>
    <row r="75" spans="1:9" s="97" customFormat="1" ht="15.6" x14ac:dyDescent="0.3">
      <c r="A75" s="99" t="str">
        <f>A3</f>
        <v>For the nine-month period ended 30 September 2025 (Unaudited but reviewed)</v>
      </c>
      <c r="B75" s="18"/>
      <c r="C75" s="100"/>
      <c r="D75" s="100"/>
      <c r="E75" s="100"/>
      <c r="F75" s="100"/>
      <c r="G75" s="100"/>
      <c r="H75" s="100"/>
      <c r="I75" s="100"/>
    </row>
    <row r="76" spans="1:9" s="97" customFormat="1" x14ac:dyDescent="0.6">
      <c r="A76" s="114"/>
      <c r="B76" s="114"/>
      <c r="C76" s="100"/>
      <c r="D76" s="100"/>
      <c r="E76" s="100"/>
      <c r="F76" s="100"/>
      <c r="G76" s="100"/>
      <c r="H76" s="100"/>
      <c r="I76" s="100"/>
    </row>
    <row r="77" spans="1:9" x14ac:dyDescent="0.6">
      <c r="C77" s="345" t="s">
        <v>2</v>
      </c>
      <c r="D77" s="345"/>
      <c r="E77" s="345"/>
      <c r="F77" s="102"/>
      <c r="G77" s="345" t="s">
        <v>3</v>
      </c>
      <c r="H77" s="345"/>
      <c r="I77" s="345"/>
    </row>
    <row r="78" spans="1:9" x14ac:dyDescent="0.6">
      <c r="C78" s="345" t="s">
        <v>5</v>
      </c>
      <c r="D78" s="345"/>
      <c r="E78" s="345"/>
      <c r="F78" s="102"/>
      <c r="G78" s="345" t="s">
        <v>5</v>
      </c>
      <c r="H78" s="345"/>
      <c r="I78" s="345"/>
    </row>
    <row r="79" spans="1:9" x14ac:dyDescent="0.3">
      <c r="C79" s="340" t="s">
        <v>276</v>
      </c>
      <c r="D79" s="340"/>
      <c r="E79" s="340"/>
      <c r="F79" s="63"/>
      <c r="G79" s="340" t="s">
        <v>276</v>
      </c>
      <c r="H79" s="340"/>
      <c r="I79" s="340"/>
    </row>
    <row r="80" spans="1:9" x14ac:dyDescent="0.3">
      <c r="C80" s="340" t="s">
        <v>277</v>
      </c>
      <c r="D80" s="340"/>
      <c r="E80" s="340"/>
      <c r="F80" s="63"/>
      <c r="G80" s="340" t="s">
        <v>277</v>
      </c>
      <c r="H80" s="340"/>
      <c r="I80" s="340"/>
    </row>
    <row r="81" spans="1:9" x14ac:dyDescent="0.3">
      <c r="B81" s="206" t="s">
        <v>8</v>
      </c>
      <c r="C81" s="104">
        <v>2025</v>
      </c>
      <c r="D81" s="105"/>
      <c r="E81" s="104">
        <v>2024</v>
      </c>
      <c r="F81" s="105"/>
      <c r="G81" s="104">
        <v>2025</v>
      </c>
      <c r="H81" s="105"/>
      <c r="I81" s="104">
        <v>2024</v>
      </c>
    </row>
    <row r="82" spans="1:9" x14ac:dyDescent="0.6">
      <c r="C82" s="346" t="s">
        <v>15</v>
      </c>
      <c r="D82" s="346"/>
      <c r="E82" s="346"/>
      <c r="F82" s="346"/>
      <c r="G82" s="346"/>
      <c r="H82" s="346"/>
      <c r="I82" s="346"/>
    </row>
    <row r="83" spans="1:9" x14ac:dyDescent="0.6">
      <c r="C83" s="320"/>
      <c r="D83" s="109"/>
      <c r="E83" s="320"/>
      <c r="F83" s="109"/>
      <c r="G83" s="320"/>
      <c r="H83" s="109"/>
      <c r="I83" s="320"/>
    </row>
    <row r="84" spans="1:9" x14ac:dyDescent="0.6">
      <c r="A84" s="115" t="s">
        <v>195</v>
      </c>
      <c r="B84" s="115"/>
      <c r="C84" s="321"/>
      <c r="D84" s="307"/>
      <c r="E84" s="321"/>
      <c r="F84" s="109"/>
      <c r="G84" s="321"/>
      <c r="H84" s="109"/>
      <c r="I84" s="321"/>
    </row>
    <row r="85" spans="1:9" x14ac:dyDescent="0.6">
      <c r="A85" s="112" t="s">
        <v>196</v>
      </c>
      <c r="B85" s="106">
        <v>16</v>
      </c>
      <c r="C85" s="14">
        <v>113200</v>
      </c>
      <c r="D85" s="307"/>
      <c r="E85" s="14">
        <v>13</v>
      </c>
      <c r="F85" s="109"/>
      <c r="G85" s="19">
        <v>113200</v>
      </c>
      <c r="H85" s="109"/>
      <c r="I85" s="19">
        <v>13</v>
      </c>
    </row>
    <row r="86" spans="1:9" x14ac:dyDescent="0.6">
      <c r="A86" s="112" t="s">
        <v>306</v>
      </c>
      <c r="B86" s="106">
        <v>16</v>
      </c>
      <c r="C86" s="19">
        <v>0</v>
      </c>
      <c r="D86" s="307"/>
      <c r="E86" s="40">
        <v>134657</v>
      </c>
      <c r="F86" s="109"/>
      <c r="G86" s="19">
        <v>0</v>
      </c>
      <c r="H86" s="109"/>
      <c r="I86" s="40">
        <v>134657</v>
      </c>
    </row>
    <row r="87" spans="1:9" x14ac:dyDescent="0.6">
      <c r="A87" s="112" t="s">
        <v>275</v>
      </c>
      <c r="B87" s="106">
        <v>11</v>
      </c>
      <c r="C87" s="14">
        <v>37499</v>
      </c>
      <c r="D87" s="307"/>
      <c r="E87" s="19">
        <v>0</v>
      </c>
      <c r="F87" s="109"/>
      <c r="G87" s="19">
        <v>0</v>
      </c>
      <c r="H87" s="109"/>
      <c r="I87" s="19">
        <v>0</v>
      </c>
    </row>
    <row r="88" spans="1:9" x14ac:dyDescent="0.6">
      <c r="A88" s="112" t="s">
        <v>197</v>
      </c>
      <c r="B88" s="106">
        <v>13</v>
      </c>
      <c r="C88" s="14">
        <v>528984</v>
      </c>
      <c r="D88" s="307"/>
      <c r="E88" s="14">
        <v>7232244</v>
      </c>
      <c r="F88" s="109"/>
      <c r="G88" s="322">
        <v>7124</v>
      </c>
      <c r="H88" s="109"/>
      <c r="I88" s="109">
        <v>2294756</v>
      </c>
    </row>
    <row r="89" spans="1:9" x14ac:dyDescent="0.6">
      <c r="A89" s="112" t="s">
        <v>198</v>
      </c>
      <c r="B89" s="106">
        <v>13</v>
      </c>
      <c r="C89" s="14">
        <v>-522964</v>
      </c>
      <c r="D89" s="307"/>
      <c r="E89" s="14">
        <v>-7403336</v>
      </c>
      <c r="F89" s="109"/>
      <c r="G89" s="14">
        <v>-41884</v>
      </c>
      <c r="H89" s="109"/>
      <c r="I89" s="109">
        <v>-2648278</v>
      </c>
    </row>
    <row r="90" spans="1:9" x14ac:dyDescent="0.6">
      <c r="A90" s="112" t="s">
        <v>199</v>
      </c>
      <c r="B90" s="106">
        <v>4</v>
      </c>
      <c r="C90" s="36">
        <v>10000</v>
      </c>
      <c r="D90" s="307"/>
      <c r="E90" s="40">
        <v>56900</v>
      </c>
      <c r="F90" s="109"/>
      <c r="G90" s="322">
        <v>17291</v>
      </c>
      <c r="H90" s="109"/>
      <c r="I90" s="109">
        <v>101649</v>
      </c>
    </row>
    <row r="91" spans="1:9" x14ac:dyDescent="0.6">
      <c r="A91" s="112" t="s">
        <v>200</v>
      </c>
      <c r="B91" s="106">
        <v>4</v>
      </c>
      <c r="C91" s="14">
        <v>-10627</v>
      </c>
      <c r="D91" s="307"/>
      <c r="E91" s="14">
        <v>-47500</v>
      </c>
      <c r="F91" s="109"/>
      <c r="G91" s="14">
        <v>-7317</v>
      </c>
      <c r="H91" s="109"/>
      <c r="I91" s="109">
        <v>-21589</v>
      </c>
    </row>
    <row r="92" spans="1:9" hidden="1" x14ac:dyDescent="0.6">
      <c r="A92" s="112" t="s">
        <v>251</v>
      </c>
      <c r="B92" s="106">
        <v>13</v>
      </c>
      <c r="C92" s="36"/>
      <c r="D92" s="307"/>
      <c r="E92" s="36">
        <v>0</v>
      </c>
      <c r="F92" s="109"/>
      <c r="G92" s="322"/>
      <c r="H92" s="109"/>
      <c r="I92" s="36">
        <v>0</v>
      </c>
    </row>
    <row r="93" spans="1:9" x14ac:dyDescent="0.6">
      <c r="A93" s="112" t="s">
        <v>201</v>
      </c>
      <c r="B93" s="106">
        <v>13</v>
      </c>
      <c r="C93" s="109">
        <v>-2503</v>
      </c>
      <c r="D93" s="307"/>
      <c r="E93" s="109">
        <v>-36217</v>
      </c>
      <c r="F93" s="109"/>
      <c r="G93" s="322">
        <v>0</v>
      </c>
      <c r="H93" s="109"/>
      <c r="I93" s="36">
        <v>0</v>
      </c>
    </row>
    <row r="94" spans="1:9" x14ac:dyDescent="0.6">
      <c r="A94" s="112" t="s">
        <v>296</v>
      </c>
      <c r="B94" s="106"/>
      <c r="C94" s="109">
        <v>40000</v>
      </c>
      <c r="D94" s="307"/>
      <c r="E94" s="19">
        <v>0</v>
      </c>
      <c r="F94" s="109"/>
      <c r="G94" s="322">
        <v>40000</v>
      </c>
      <c r="H94" s="109">
        <v>0</v>
      </c>
      <c r="I94" s="36">
        <v>0</v>
      </c>
    </row>
    <row r="95" spans="1:9" x14ac:dyDescent="0.6">
      <c r="A95" s="112" t="s">
        <v>202</v>
      </c>
      <c r="B95" s="112"/>
      <c r="C95" s="109">
        <v>-6135</v>
      </c>
      <c r="D95" s="307"/>
      <c r="E95" s="109">
        <v>-12143</v>
      </c>
      <c r="F95" s="109"/>
      <c r="G95" s="14">
        <v>-11516</v>
      </c>
      <c r="H95" s="109"/>
      <c r="I95" s="109">
        <v>-13970</v>
      </c>
    </row>
    <row r="96" spans="1:9" hidden="1" x14ac:dyDescent="0.6">
      <c r="A96" s="112" t="s">
        <v>252</v>
      </c>
      <c r="B96" s="106"/>
      <c r="C96" s="16"/>
      <c r="D96" s="307"/>
      <c r="E96" s="36">
        <v>0</v>
      </c>
      <c r="F96" s="109"/>
      <c r="G96" s="322"/>
      <c r="H96" s="109"/>
      <c r="I96" s="36">
        <v>0</v>
      </c>
    </row>
    <row r="97" spans="1:10" x14ac:dyDescent="0.6">
      <c r="A97" s="111" t="s">
        <v>203</v>
      </c>
      <c r="B97" s="111"/>
      <c r="C97" s="310">
        <v>-75492</v>
      </c>
      <c r="D97" s="109"/>
      <c r="E97" s="310">
        <v>-196758</v>
      </c>
      <c r="F97" s="109"/>
      <c r="G97" s="310">
        <v>-19112</v>
      </c>
      <c r="H97" s="109"/>
      <c r="I97" s="310">
        <v>-66138</v>
      </c>
    </row>
    <row r="98" spans="1:10" s="116" customFormat="1" x14ac:dyDescent="0.6">
      <c r="A98" s="113" t="s">
        <v>204</v>
      </c>
      <c r="B98" s="113"/>
      <c r="C98" s="323">
        <v>111962</v>
      </c>
      <c r="D98" s="312"/>
      <c r="E98" s="323">
        <v>-272140</v>
      </c>
      <c r="F98" s="312"/>
      <c r="G98" s="323">
        <v>97786</v>
      </c>
      <c r="H98" s="312"/>
      <c r="I98" s="323">
        <v>-218900</v>
      </c>
    </row>
    <row r="99" spans="1:10" x14ac:dyDescent="0.6">
      <c r="C99" s="320"/>
      <c r="D99" s="109"/>
      <c r="E99" s="320">
        <v>-286550</v>
      </c>
      <c r="F99" s="109"/>
      <c r="G99" s="320"/>
      <c r="H99" s="109"/>
      <c r="I99" s="320">
        <v>-154925</v>
      </c>
    </row>
    <row r="100" spans="1:10" x14ac:dyDescent="0.6">
      <c r="A100" s="101" t="s">
        <v>205</v>
      </c>
      <c r="C100" s="320"/>
      <c r="D100" s="109"/>
      <c r="E100" s="320"/>
      <c r="F100" s="109"/>
      <c r="G100" s="320"/>
      <c r="H100" s="109"/>
      <c r="I100" s="320"/>
    </row>
    <row r="101" spans="1:10" s="116" customFormat="1" x14ac:dyDescent="0.6">
      <c r="A101" s="112" t="s">
        <v>206</v>
      </c>
      <c r="B101" s="112"/>
      <c r="C101" s="312">
        <v>23602</v>
      </c>
      <c r="D101" s="312"/>
      <c r="E101" s="312">
        <v>-41631</v>
      </c>
      <c r="F101" s="312"/>
      <c r="G101" s="312">
        <v>4138</v>
      </c>
      <c r="H101" s="312"/>
      <c r="I101" s="312">
        <v>-30951</v>
      </c>
    </row>
    <row r="102" spans="1:10" s="116" customFormat="1" x14ac:dyDescent="0.6">
      <c r="A102" s="112" t="s">
        <v>207</v>
      </c>
      <c r="B102" s="112"/>
      <c r="C102" s="310">
        <v>-9</v>
      </c>
      <c r="D102" s="109"/>
      <c r="E102" s="310">
        <v>108</v>
      </c>
      <c r="F102" s="109"/>
      <c r="G102" s="22">
        <v>0</v>
      </c>
      <c r="H102" s="109"/>
      <c r="I102" s="22">
        <v>0</v>
      </c>
    </row>
    <row r="103" spans="1:10" s="116" customFormat="1" x14ac:dyDescent="0.6">
      <c r="A103" s="117" t="s">
        <v>208</v>
      </c>
      <c r="B103" s="117"/>
      <c r="C103" s="312">
        <v>23593</v>
      </c>
      <c r="D103" s="312"/>
      <c r="E103" s="312">
        <v>-41523</v>
      </c>
      <c r="F103" s="312"/>
      <c r="G103" s="312">
        <v>4138</v>
      </c>
      <c r="H103" s="312"/>
      <c r="I103" s="312">
        <v>-30951</v>
      </c>
    </row>
    <row r="104" spans="1:10" x14ac:dyDescent="0.6">
      <c r="A104" s="112" t="s">
        <v>209</v>
      </c>
      <c r="B104" s="112"/>
      <c r="C104" s="310">
        <v>9615</v>
      </c>
      <c r="D104" s="109"/>
      <c r="E104" s="310">
        <v>257314</v>
      </c>
      <c r="F104" s="109"/>
      <c r="G104" s="310">
        <v>3384</v>
      </c>
      <c r="H104" s="109"/>
      <c r="I104" s="310">
        <v>239707</v>
      </c>
    </row>
    <row r="105" spans="1:10" s="116" customFormat="1" ht="15" thickBot="1" x14ac:dyDescent="0.65">
      <c r="A105" s="117" t="s">
        <v>253</v>
      </c>
      <c r="B105" s="117"/>
      <c r="C105" s="324">
        <v>33208</v>
      </c>
      <c r="D105" s="312"/>
      <c r="E105" s="324">
        <v>215791</v>
      </c>
      <c r="F105" s="325"/>
      <c r="G105" s="324">
        <v>7522</v>
      </c>
      <c r="H105" s="325"/>
      <c r="I105" s="324">
        <v>208756</v>
      </c>
      <c r="J105" s="261"/>
    </row>
    <row r="106" spans="1:10" ht="15" thickTop="1" x14ac:dyDescent="0.6">
      <c r="C106" s="118"/>
      <c r="D106" s="102"/>
      <c r="E106" s="118"/>
      <c r="F106" s="102"/>
    </row>
    <row r="107" spans="1:10" x14ac:dyDescent="0.6">
      <c r="A107" s="107" t="s">
        <v>210</v>
      </c>
    </row>
    <row r="108" spans="1:10" ht="14.55" customHeight="1" x14ac:dyDescent="0.6">
      <c r="A108" s="101" t="s">
        <v>254</v>
      </c>
      <c r="C108" s="326">
        <v>0</v>
      </c>
      <c r="E108" s="19">
        <v>96045</v>
      </c>
      <c r="G108" s="326">
        <v>0</v>
      </c>
      <c r="I108" s="205">
        <v>0</v>
      </c>
    </row>
    <row r="109" spans="1:10" x14ac:dyDescent="0.6">
      <c r="A109" s="101" t="s">
        <v>297</v>
      </c>
      <c r="C109" s="329">
        <v>50000</v>
      </c>
      <c r="E109" s="326">
        <v>0</v>
      </c>
      <c r="G109" s="329">
        <v>50000</v>
      </c>
      <c r="I109" s="326">
        <v>0</v>
      </c>
    </row>
    <row r="110" spans="1:10" x14ac:dyDescent="0.6">
      <c r="A110" s="101" t="s">
        <v>214</v>
      </c>
      <c r="C110" s="329">
        <v>21266</v>
      </c>
      <c r="E110" s="258">
        <v>2852</v>
      </c>
      <c r="G110" s="329">
        <v>14470</v>
      </c>
      <c r="I110" s="304">
        <v>2852</v>
      </c>
    </row>
    <row r="111" spans="1:10" x14ac:dyDescent="0.6">
      <c r="A111" s="101" t="s">
        <v>211</v>
      </c>
      <c r="C111" s="329">
        <v>3038</v>
      </c>
      <c r="D111" s="19"/>
      <c r="E111" s="205">
        <v>0</v>
      </c>
      <c r="G111" s="329">
        <v>90</v>
      </c>
      <c r="H111" s="19"/>
      <c r="I111" s="19">
        <v>0</v>
      </c>
    </row>
    <row r="112" spans="1:10" x14ac:dyDescent="0.6">
      <c r="A112" s="101" t="s">
        <v>299</v>
      </c>
      <c r="C112" s="329">
        <v>2436</v>
      </c>
      <c r="E112" s="328">
        <v>0</v>
      </c>
      <c r="G112" s="329">
        <v>2436</v>
      </c>
      <c r="I112" s="326">
        <v>0</v>
      </c>
    </row>
    <row r="113" spans="1:9" x14ac:dyDescent="0.6">
      <c r="A113" s="101" t="s">
        <v>298</v>
      </c>
      <c r="C113" s="329">
        <v>1500</v>
      </c>
      <c r="E113" s="328">
        <v>0</v>
      </c>
      <c r="G113" s="326">
        <v>0</v>
      </c>
      <c r="I113" s="326">
        <v>0</v>
      </c>
    </row>
    <row r="114" spans="1:9" x14ac:dyDescent="0.6">
      <c r="A114" s="101" t="s">
        <v>282</v>
      </c>
      <c r="C114" s="329">
        <v>1139</v>
      </c>
      <c r="E114" s="327">
        <v>0</v>
      </c>
      <c r="F114" s="205"/>
      <c r="G114" s="329">
        <v>1139</v>
      </c>
      <c r="H114" s="205"/>
      <c r="I114" s="205">
        <v>0</v>
      </c>
    </row>
    <row r="115" spans="1:9" x14ac:dyDescent="0.6">
      <c r="A115" s="101" t="s">
        <v>213</v>
      </c>
      <c r="C115" s="329">
        <v>825</v>
      </c>
      <c r="D115" s="19"/>
      <c r="E115" s="19">
        <v>5773</v>
      </c>
      <c r="G115" s="329">
        <v>825</v>
      </c>
      <c r="H115" s="19"/>
      <c r="I115" s="109">
        <v>5773</v>
      </c>
    </row>
    <row r="116" spans="1:9" ht="14.1" customHeight="1" x14ac:dyDescent="0.6">
      <c r="A116" s="101" t="s">
        <v>212</v>
      </c>
      <c r="B116" s="106"/>
      <c r="C116" s="326">
        <v>0</v>
      </c>
      <c r="D116" s="19"/>
      <c r="E116" s="19">
        <v>468</v>
      </c>
      <c r="G116" s="326">
        <v>0</v>
      </c>
      <c r="H116" s="19"/>
      <c r="I116" s="304">
        <v>107</v>
      </c>
    </row>
    <row r="117" spans="1:9" ht="15" hidden="1" customHeight="1" x14ac:dyDescent="0.6">
      <c r="A117" s="101" t="s">
        <v>255</v>
      </c>
      <c r="C117" s="326">
        <v>0</v>
      </c>
      <c r="D117" s="19"/>
      <c r="E117" s="258">
        <v>0</v>
      </c>
      <c r="G117" s="16">
        <v>0</v>
      </c>
      <c r="H117" s="19"/>
      <c r="I117" s="304">
        <v>0</v>
      </c>
    </row>
    <row r="118" spans="1:9" hidden="1" x14ac:dyDescent="0.6">
      <c r="A118" s="101" t="s">
        <v>256</v>
      </c>
      <c r="C118" s="326"/>
      <c r="D118" s="19"/>
      <c r="E118" s="19">
        <v>0</v>
      </c>
      <c r="G118" s="16">
        <v>0</v>
      </c>
      <c r="H118" s="19"/>
      <c r="I118" s="304">
        <v>0</v>
      </c>
    </row>
    <row r="119" spans="1:9" x14ac:dyDescent="0.6">
      <c r="A119" s="101" t="s">
        <v>257</v>
      </c>
      <c r="C119" s="326">
        <v>0</v>
      </c>
      <c r="E119" s="205">
        <v>0</v>
      </c>
      <c r="G119" s="16">
        <v>0</v>
      </c>
      <c r="I119" s="304">
        <v>2791</v>
      </c>
    </row>
    <row r="120" spans="1:9" x14ac:dyDescent="0.6">
      <c r="A120" s="101" t="s">
        <v>259</v>
      </c>
      <c r="C120" s="326">
        <v>0</v>
      </c>
      <c r="E120" s="205">
        <v>0</v>
      </c>
      <c r="G120" s="16">
        <v>0</v>
      </c>
      <c r="I120" s="304">
        <v>210</v>
      </c>
    </row>
    <row r="121" spans="1:9" x14ac:dyDescent="0.6">
      <c r="A121" s="101" t="s">
        <v>258</v>
      </c>
      <c r="C121" s="326">
        <v>0</v>
      </c>
      <c r="E121" s="205">
        <v>0</v>
      </c>
      <c r="G121" s="16">
        <v>0</v>
      </c>
      <c r="I121" s="304">
        <v>7</v>
      </c>
    </row>
    <row r="122" spans="1:9" x14ac:dyDescent="0.6">
      <c r="C122" s="326"/>
    </row>
  </sheetData>
  <mergeCells count="18">
    <mergeCell ref="C77:E77"/>
    <mergeCell ref="G77:I77"/>
    <mergeCell ref="C7:E7"/>
    <mergeCell ref="G7:I7"/>
    <mergeCell ref="C8:E8"/>
    <mergeCell ref="G8:I8"/>
    <mergeCell ref="C5:E5"/>
    <mergeCell ref="G5:I5"/>
    <mergeCell ref="C6:E6"/>
    <mergeCell ref="G6:I6"/>
    <mergeCell ref="C10:I10"/>
    <mergeCell ref="C80:E80"/>
    <mergeCell ref="G80:I80"/>
    <mergeCell ref="C78:E78"/>
    <mergeCell ref="G78:I78"/>
    <mergeCell ref="C82:I82"/>
    <mergeCell ref="C79:E79"/>
    <mergeCell ref="G79:I79"/>
  </mergeCells>
  <pageMargins left="0.70866141732283472" right="0.31496062992125984" top="0.74803149606299213" bottom="0.74803149606299213" header="0.31496062992125984" footer="0.31496062992125984"/>
  <pageSetup paperSize="9" scale="77" firstPageNumber="15" fitToHeight="2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1" manualBreakCount="1">
    <brk id="7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B34508619BA478EBD26BF2071128F" ma:contentTypeVersion="15" ma:contentTypeDescription="Create a new document." ma:contentTypeScope="" ma:versionID="1f9648bd043a87cc4bf86d8ebe5a267e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803cb5e0430007fc15738dde518149e6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6f3e774-08ee-4ddf-b871-940ed3e098f5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Props1.xml><?xml version="1.0" encoding="utf-8"?>
<ds:datastoreItem xmlns:ds="http://schemas.openxmlformats.org/officeDocument/2006/customXml" ds:itemID="{209C49BB-7ACB-4287-B1F8-58C7C371E0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027CE4-699C-4838-BEED-34E00CEFA1E4}"/>
</file>

<file path=customXml/itemProps3.xml><?xml version="1.0" encoding="utf-8"?>
<ds:datastoreItem xmlns:ds="http://schemas.openxmlformats.org/officeDocument/2006/customXml" ds:itemID="{FD875CEA-A455-41B3-8FEC-116773FBB838}">
  <ds:schemaRefs>
    <ds:schemaRef ds:uri="http://schemas.microsoft.com/office/2006/documentManagement/types"/>
    <ds:schemaRef ds:uri="5d0fcac8-3995-4ef6-9358-7ca0c107222d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7a8b54ac-6b6f-444a-a8db-d90e45ebe42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3M</vt:lpstr>
      <vt:lpstr>PL 9M</vt:lpstr>
      <vt:lpstr>Shareholder conso 67</vt:lpstr>
      <vt:lpstr>Shareholder conso 68</vt:lpstr>
      <vt:lpstr>Shareholder Seperate 67</vt:lpstr>
      <vt:lpstr>Shareholder Seperate 68</vt:lpstr>
      <vt:lpstr>CF</vt:lpstr>
      <vt:lpstr>BS!Print_Area</vt:lpstr>
      <vt:lpstr>CF!Print_Area</vt:lpstr>
      <vt:lpstr>'PL 3M'!Print_Area</vt:lpstr>
      <vt:lpstr>'PL 9M'!Print_Area</vt:lpstr>
      <vt:lpstr>'Shareholder conso 67'!Print_Area</vt:lpstr>
      <vt:lpstr>'Shareholder conso 68'!Print_Area</vt:lpstr>
      <vt:lpstr>'Shareholder Seperate 67'!Print_Area</vt:lpstr>
      <vt:lpstr>'Shareholder Seperate 68'!Print_Area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Siwatorn Teepratiw</cp:lastModifiedBy>
  <cp:revision/>
  <cp:lastPrinted>2025-11-14T06:37:23Z</cp:lastPrinted>
  <dcterms:created xsi:type="dcterms:W3CDTF">2016-03-17T07:09:53Z</dcterms:created>
  <dcterms:modified xsi:type="dcterms:W3CDTF">2025-11-14T11:18:24Z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